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610"/>
  <workbookPr showInkAnnotation="0" autoCompressPictures="0"/>
  <mc:AlternateContent xmlns:mc="http://schemas.openxmlformats.org/markup-compatibility/2006">
    <mc:Choice Requires="x15">
      <x15ac:absPath xmlns:x15ac="http://schemas.microsoft.com/office/spreadsheetml/2010/11/ac" url="/Users/Wombat/Dropbox (STAR Communities)/STAR Communities/Indicators Project/Version 1.0 Edits/STAR Subset Measure Workbooks/"/>
    </mc:Choice>
  </mc:AlternateContent>
  <bookViews>
    <workbookView xWindow="0" yWindow="460" windowWidth="25600" windowHeight="15540" tabRatio="774"/>
  </bookViews>
  <sheets>
    <sheet name="Data Entry" sheetId="18" r:id="rId1"/>
    <sheet name="Baseline Year - Do Not Change" sheetId="19" state="hidden" r:id="rId2"/>
  </sheets>
  <externalReferences>
    <externalReference r:id="rId3"/>
    <externalReference r:id="rId4"/>
  </externalReferences>
  <definedNames>
    <definedName name="Actions">[1]Sheet1!#REF!</definedName>
    <definedName name="Baseline" localSheetId="0">[2]Sheet2!$A$1:$A$12</definedName>
    <definedName name="Baseline">#REF!</definedName>
    <definedName name="BaselineYear">'Baseline Year - Do Not Change'!$A$3:$A$14</definedName>
    <definedName name="BaselineYears">'Baseline Year - Do Not Change'!$A$3:$A$15</definedName>
    <definedName name="DataType">#REF!</definedName>
    <definedName name="Interval" localSheetId="0">[2]Sheet2!$C$1:$C$5</definedName>
    <definedName name="Interval">'Baseline Year - Do Not Change'!#REF!</definedName>
    <definedName name="OutcomeType">#REF!</definedName>
    <definedName name="OutcomeTypes">#REF!</definedName>
    <definedName name="_xlnm.Print_Titles" localSheetId="0">'Data Entry'!$1:$1</definedName>
    <definedName name="STARActions">[1]Sheet1!$D$1:$D$18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F65" i="18" l="1"/>
  <c r="F66" i="18"/>
  <c r="F68" i="18"/>
  <c r="F69" i="18"/>
  <c r="F70" i="18"/>
  <c r="F71" i="18"/>
  <c r="F72" i="18"/>
  <c r="F74" i="18"/>
  <c r="F75" i="18"/>
  <c r="F76" i="18"/>
  <c r="D81" i="18"/>
  <c r="E81" i="18"/>
  <c r="D82" i="18"/>
  <c r="E82" i="18"/>
  <c r="D83" i="18"/>
  <c r="E83" i="18"/>
  <c r="B81" i="18"/>
  <c r="B82" i="18"/>
  <c r="B83" i="18"/>
  <c r="B84" i="18"/>
  <c r="B85" i="18"/>
  <c r="B86" i="18"/>
  <c r="B87" i="18"/>
  <c r="B80" i="18"/>
  <c r="C80" i="18"/>
  <c r="D80" i="18"/>
  <c r="E80" i="18"/>
  <c r="F80" i="18"/>
  <c r="C81" i="18"/>
  <c r="F81" i="18"/>
  <c r="G80" i="18"/>
  <c r="B9" i="18"/>
  <c r="I29" i="18"/>
  <c r="J29" i="18"/>
  <c r="J28" i="18"/>
  <c r="I30" i="18"/>
  <c r="J30" i="18"/>
  <c r="I31" i="18"/>
  <c r="J31" i="18"/>
  <c r="I32" i="18"/>
  <c r="J32" i="18"/>
  <c r="I33" i="18"/>
  <c r="J33" i="18"/>
  <c r="I34" i="18"/>
  <c r="J34" i="18"/>
  <c r="I35" i="18"/>
  <c r="J35" i="18"/>
  <c r="I36" i="18"/>
  <c r="J36" i="18"/>
  <c r="I37" i="18"/>
  <c r="J37" i="18"/>
  <c r="C82" i="18"/>
  <c r="F82" i="18"/>
  <c r="C83" i="18"/>
  <c r="F83" i="18"/>
  <c r="C84" i="18"/>
  <c r="D84" i="18"/>
  <c r="E84" i="18"/>
  <c r="F84" i="18"/>
  <c r="C85" i="18"/>
  <c r="F73" i="18"/>
  <c r="D85" i="18"/>
  <c r="E85" i="18"/>
  <c r="F85" i="18"/>
  <c r="C86" i="18"/>
  <c r="D86" i="18"/>
  <c r="E86" i="18"/>
  <c r="F86" i="18"/>
  <c r="C87" i="18"/>
  <c r="D87" i="18"/>
  <c r="E87" i="18"/>
  <c r="F87" i="18"/>
  <c r="I38" i="18"/>
  <c r="J38" i="18"/>
  <c r="B10" i="18"/>
  <c r="B11" i="18"/>
  <c r="A4" i="19"/>
  <c r="A5" i="19"/>
  <c r="A6" i="19"/>
  <c r="A7" i="19"/>
  <c r="A8" i="19"/>
  <c r="A9" i="19"/>
  <c r="A10" i="19"/>
  <c r="A11" i="19"/>
  <c r="A12" i="19"/>
  <c r="A13" i="19"/>
  <c r="A14" i="19"/>
  <c r="A15" i="19"/>
</calcChain>
</file>

<file path=xl/sharedStrings.xml><?xml version="1.0" encoding="utf-8"?>
<sst xmlns="http://schemas.openxmlformats.org/spreadsheetml/2006/main" count="102" uniqueCount="87">
  <si>
    <t>This tab contains the options that can be selected for the baseline year. Please do not change anything on this tab.</t>
  </si>
  <si>
    <t>Baseline Years</t>
  </si>
  <si>
    <t>Household Data from Census (DP02)</t>
  </si>
  <si>
    <t>Total households</t>
  </si>
  <si>
    <t>Married-couple family</t>
  </si>
  <si>
    <t>With own children under 18 years</t>
  </si>
  <si>
    <t>Male householder, no wife present</t>
  </si>
  <si>
    <t>Female householder, no husband present</t>
  </si>
  <si>
    <t>Householder living alone</t>
  </si>
  <si>
    <t>Living Wage Data from MIT calculator</t>
  </si>
  <si>
    <t>1 Adult</t>
  </si>
  <si>
    <t>1 Adult, 1 Child</t>
  </si>
  <si>
    <t>1 Adult, 2 Children</t>
  </si>
  <si>
    <t>1 Adult, 3 Children</t>
  </si>
  <si>
    <t>2 Adults</t>
  </si>
  <si>
    <t>2 Adults, 1 Child</t>
  </si>
  <si>
    <t>2 Adults, 2 Children</t>
  </si>
  <si>
    <t>2 Adults, 3 Children</t>
  </si>
  <si>
    <t>Associated Census Groups</t>
  </si>
  <si>
    <t>Non-family households</t>
  </si>
  <si>
    <t>Average Family Size</t>
  </si>
  <si>
    <t>Conversion of Living Wage to Census Categories</t>
  </si>
  <si>
    <t>= Non-family households</t>
  </si>
  <si>
    <t>= Family households - with own children</t>
  </si>
  <si>
    <t>= (Married-couple family - With own children)+(Male householder - With own children)+(Female householder - With own children)+(Non-family households-Householder living alone, i.e. roommates)</t>
  </si>
  <si>
    <t>= Family households with own children</t>
  </si>
  <si>
    <t>Proportion married with kids</t>
  </si>
  <si>
    <t>= Married-couple family with own children</t>
  </si>
  <si>
    <t>= Male householder with own children + Female householder with own children</t>
  </si>
  <si>
    <t>Family households</t>
  </si>
  <si>
    <t>Average family size without kids</t>
  </si>
  <si>
    <t>= 2</t>
  </si>
  <si>
    <t>Annual Wage Portion</t>
  </si>
  <si>
    <t>SUMMARY CALCULATIONS</t>
  </si>
  <si>
    <t>Proportion of Total Households</t>
  </si>
  <si>
    <t>Average children per family (1 adult and 2 adult)</t>
  </si>
  <si>
    <t># 2 Adult with child(ren)</t>
  </si>
  <si>
    <t># 1 adult with child(ren)</t>
  </si>
  <si>
    <t># with children</t>
  </si>
  <si>
    <t>Proportion with children</t>
  </si>
  <si>
    <t>Average family size with children</t>
  </si>
  <si>
    <t>= # with children/Family households</t>
  </si>
  <si>
    <t>= # without children/Family households</t>
  </si>
  <si>
    <t>Proportion without children</t>
  </si>
  <si>
    <t>= (Average Family size - (proportion without children * 2)/proportion with children)</t>
  </si>
  <si>
    <t>= # married with children/# with children</t>
  </si>
  <si>
    <t>= (Average Family size with children - (proportion married with children * 2) - (proportion single with children)) * (proportion married with children)</t>
  </si>
  <si>
    <t>= # single with children/# with children</t>
  </si>
  <si>
    <t>= (Average family size with children - (proportion married with children * 2) - (proportion single with children * 1)) * (proportion single with children)</t>
  </si>
  <si>
    <t>Proportion 1 Adult, with children</t>
  </si>
  <si>
    <t># without children</t>
  </si>
  <si>
    <t>Living Wage Income per Household</t>
  </si>
  <si>
    <t>Annual Living Wage (*2080 FTE)</t>
  </si>
  <si>
    <t>Average children per 2 Adult family (rounded to whole number)**</t>
  </si>
  <si>
    <t>Average children per 1 Adult family (rounded to whole number)**</t>
  </si>
  <si>
    <t>** This sets which category will be used for the Living Wage calculation</t>
  </si>
  <si>
    <t>Data Collected</t>
  </si>
  <si>
    <t>Initial Data</t>
  </si>
  <si>
    <t>OUTCOME ASSUMPTIONS</t>
  </si>
  <si>
    <t>= Male householder (with own children) + Female householder (with own children)
Category determined by "Average children per 1 Adult family" calculation</t>
  </si>
  <si>
    <t>= Married-couple, with own children
Category determined by "Average children per 2 adult family" calculation</t>
  </si>
  <si>
    <t>Summary Report</t>
  </si>
  <si>
    <t>Living Wage Annual Average</t>
  </si>
  <si>
    <t>Less than $10,000</t>
  </si>
  <si>
    <t>$10,000 to $14,999</t>
  </si>
  <si>
    <t>$15,000 to $24,999</t>
  </si>
  <si>
    <t>$25,000 to $34,999</t>
  </si>
  <si>
    <t>$35,000 to $49,999</t>
  </si>
  <si>
    <t>$50,000 to $74,999</t>
  </si>
  <si>
    <t>$75,000 to $99,999</t>
  </si>
  <si>
    <t>$100,000 to $149,999</t>
  </si>
  <si>
    <t>$150,000 to $199,999</t>
  </si>
  <si>
    <t>$200,000 or more</t>
  </si>
  <si>
    <t># of Households at or above</t>
  </si>
  <si>
    <t>Percentage above Living Wage</t>
  </si>
  <si>
    <t>Income and Benefits (DP03)</t>
  </si>
  <si>
    <t>LOW</t>
  </si>
  <si>
    <t>HIGH</t>
  </si>
  <si>
    <t>Average Family Size (DP02)</t>
  </si>
  <si>
    <t xml:space="preserve">Living Wage Data from MIT calculator </t>
  </si>
  <si>
    <t>2 Adults (one working)</t>
  </si>
  <si>
    <t>2 Adults (one working), 1 Child</t>
  </si>
  <si>
    <t>2 Adults (one working), 2 Children</t>
  </si>
  <si>
    <t>2 Adults (one working), 3 Children</t>
  </si>
  <si>
    <t>Data Reporting Year</t>
  </si>
  <si>
    <r>
      <t>Instructions:</t>
    </r>
    <r>
      <rPr>
        <b/>
        <sz val="14"/>
        <color indexed="56"/>
        <rFont val="Gill Sans"/>
      </rPr>
      <t xml:space="preserve">
</t>
    </r>
    <r>
      <rPr>
        <sz val="12"/>
        <rFont val="Gill Sans"/>
      </rPr>
      <t xml:space="preserve">1) Save the file through "save as" and add your community name. 
2) The Data Reporting Year is 2014. 
3) Enter the requested information starting in cell B15.
4) Summary data will be calculated in the grey cells under the data entry. All data must be filled in for the calculations to work properly.
5) Review the summary data in cells B9, B10, and B11.
6) Upload file to STAR Communities' Online Reporting Tool.
</t>
    </r>
    <r>
      <rPr>
        <b/>
        <sz val="12"/>
        <rFont val="Gill Sans"/>
      </rPr>
      <t xml:space="preserve">Notes: </t>
    </r>
    <r>
      <rPr>
        <sz val="12"/>
        <rFont val="Gill Sans"/>
      </rPr>
      <t xml:space="preserve">Cells highlighted in </t>
    </r>
    <r>
      <rPr>
        <b/>
        <sz val="12"/>
        <rFont val="Gill Sans"/>
      </rPr>
      <t>yellow</t>
    </r>
    <r>
      <rPr>
        <sz val="12"/>
        <rFont val="Gill Sans"/>
      </rPr>
      <t xml:space="preserve"> indicate data entry fields. Cells highlighted in </t>
    </r>
    <r>
      <rPr>
        <b/>
        <sz val="12"/>
        <rFont val="Gill Sans"/>
      </rPr>
      <t>grey</t>
    </r>
    <r>
      <rPr>
        <sz val="12"/>
        <rFont val="Gill Sans"/>
      </rPr>
      <t xml:space="preserve"> will automatically populate based on data entered in yellow cells.</t>
    </r>
  </si>
  <si>
    <t>Leading STAR Community Indicators
Indicator 17 - Living Wages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</si>
</sst>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quot;$&quot;#,##0.00"/>
    <numFmt numFmtId="166" formatCode="&quot;$&quot;#,##0"/>
  </numFmts>
  <fonts count="19" x14ac:knownFonts="1">
    <font>
      <sz val="12"/>
      <color theme="1"/>
      <name val="Calibri"/>
      <family val="2"/>
      <scheme val="minor"/>
    </font>
    <font>
      <sz val="10"/>
      <name val="Arial"/>
    </font>
    <font>
      <u/>
      <sz val="12"/>
      <color theme="10"/>
      <name val="Calibri"/>
      <family val="2"/>
      <scheme val="minor"/>
    </font>
    <font>
      <u/>
      <sz val="12"/>
      <color theme="11"/>
      <name val="Calibri"/>
      <family val="2"/>
      <scheme val="minor"/>
    </font>
    <font>
      <b/>
      <sz val="12"/>
      <color theme="1"/>
      <name val="Calibri"/>
      <family val="2"/>
      <scheme val="minor"/>
    </font>
    <font>
      <b/>
      <sz val="16"/>
      <color theme="1"/>
      <name val="Calibri"/>
      <scheme val="minor"/>
    </font>
    <font>
      <sz val="8"/>
      <name val="Verdana"/>
    </font>
    <font>
      <b/>
      <sz val="20"/>
      <color indexed="21"/>
      <name val="Gill Sans"/>
    </font>
    <font>
      <sz val="12"/>
      <color theme="1"/>
      <name val="Gill Sans"/>
    </font>
    <font>
      <b/>
      <sz val="14"/>
      <color indexed="21"/>
      <name val="Gill Sans"/>
    </font>
    <font>
      <b/>
      <sz val="14"/>
      <color indexed="56"/>
      <name val="Gill Sans"/>
    </font>
    <font>
      <sz val="12"/>
      <name val="Gill Sans"/>
    </font>
    <font>
      <b/>
      <sz val="12"/>
      <name val="Gill Sans"/>
    </font>
    <font>
      <sz val="14"/>
      <color indexed="8"/>
      <name val="Gill Sans"/>
    </font>
    <font>
      <b/>
      <sz val="14"/>
      <color theme="0"/>
      <name val="Gill Sans"/>
    </font>
    <font>
      <b/>
      <sz val="13"/>
      <color indexed="9"/>
      <name val="Gill Sans"/>
    </font>
    <font>
      <b/>
      <sz val="12"/>
      <color theme="0"/>
      <name val="Gill Sans"/>
    </font>
    <font>
      <b/>
      <sz val="12"/>
      <color theme="1"/>
      <name val="Gill Sans"/>
    </font>
    <font>
      <sz val="12"/>
      <color theme="0"/>
      <name val="Gill Sans"/>
    </font>
  </fonts>
  <fills count="5">
    <fill>
      <patternFill patternType="none"/>
    </fill>
    <fill>
      <patternFill patternType="gray125"/>
    </fill>
    <fill>
      <patternFill patternType="solid">
        <fgColor rgb="FFFFFF99"/>
        <bgColor indexed="64"/>
      </patternFill>
    </fill>
    <fill>
      <patternFill patternType="solid">
        <fgColor rgb="FFBFBFBF"/>
        <bgColor indexed="64"/>
      </patternFill>
    </fill>
    <fill>
      <patternFill patternType="solid">
        <fgColor rgb="FF008080"/>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medium">
        <color auto="1"/>
      </top>
      <bottom style="thin">
        <color auto="1"/>
      </bottom>
      <diagonal/>
    </border>
  </borders>
  <cellStyleXfs count="104">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16">
    <xf numFmtId="0" fontId="0" fillId="0" borderId="0" xfId="0"/>
    <xf numFmtId="0" fontId="4" fillId="0" borderId="0" xfId="0" applyFont="1"/>
    <xf numFmtId="0" fontId="5" fillId="0" borderId="0" xfId="0" applyFont="1"/>
    <xf numFmtId="0" fontId="7" fillId="0" borderId="0" xfId="0" applyFont="1" applyAlignment="1" applyProtection="1">
      <alignment vertical="center"/>
    </xf>
    <xf numFmtId="0" fontId="8" fillId="0" borderId="0" xfId="0" applyFont="1" applyProtection="1"/>
    <xf numFmtId="0" fontId="13" fillId="0" borderId="0" xfId="0" applyFont="1" applyAlignment="1" applyProtection="1">
      <alignment horizontal="left" vertical="center"/>
    </xf>
    <xf numFmtId="0" fontId="9" fillId="0" borderId="0" xfId="0" applyFont="1" applyFill="1" applyBorder="1" applyAlignment="1" applyProtection="1">
      <alignment horizontal="left" vertical="center" wrapText="1"/>
    </xf>
    <xf numFmtId="0" fontId="11" fillId="0" borderId="14" xfId="0" applyFont="1" applyFill="1" applyBorder="1" applyAlignment="1" applyProtection="1">
      <alignment horizontal="left" vertical="center" wrapText="1"/>
    </xf>
    <xf numFmtId="0" fontId="12" fillId="0" borderId="16" xfId="0" applyFont="1" applyFill="1" applyBorder="1" applyAlignment="1" applyProtection="1">
      <alignment horizontal="center" vertical="center" wrapText="1"/>
    </xf>
    <xf numFmtId="0" fontId="11" fillId="0" borderId="11" xfId="0" applyFont="1" applyFill="1" applyBorder="1" applyAlignment="1" applyProtection="1">
      <alignment horizontal="left" vertical="center" wrapText="1"/>
    </xf>
    <xf numFmtId="166" fontId="11" fillId="3" borderId="12" xfId="0" applyNumberFormat="1" applyFont="1" applyFill="1" applyBorder="1" applyAlignment="1" applyProtection="1">
      <alignment horizontal="center" vertical="center" wrapText="1"/>
    </xf>
    <xf numFmtId="3" fontId="11" fillId="3" borderId="12" xfId="0" applyNumberFormat="1" applyFont="1" applyFill="1" applyBorder="1" applyAlignment="1" applyProtection="1">
      <alignment horizontal="center" vertical="center" wrapText="1"/>
    </xf>
    <xf numFmtId="164" fontId="11" fillId="3" borderId="16" xfId="0" applyNumberFormat="1" applyFont="1" applyFill="1" applyBorder="1" applyAlignment="1" applyProtection="1">
      <alignment horizontal="center" vertical="center" wrapText="1"/>
    </xf>
    <xf numFmtId="0" fontId="15" fillId="0" borderId="0" xfId="0" applyFont="1" applyFill="1" applyBorder="1" applyAlignment="1" applyProtection="1">
      <alignment vertical="center" wrapText="1"/>
    </xf>
    <xf numFmtId="0" fontId="8" fillId="0" borderId="0" xfId="0" applyFont="1" applyAlignment="1" applyProtection="1">
      <alignment vertical="center"/>
    </xf>
    <xf numFmtId="4" fontId="16" fillId="0" borderId="9" xfId="0" applyNumberFormat="1" applyFont="1" applyFill="1" applyBorder="1" applyAlignment="1" applyProtection="1"/>
    <xf numFmtId="4" fontId="16" fillId="0" borderId="0" xfId="0" applyNumberFormat="1" applyFont="1" applyFill="1" applyBorder="1" applyAlignment="1" applyProtection="1"/>
    <xf numFmtId="3" fontId="16" fillId="0" borderId="0" xfId="0" applyNumberFormat="1" applyFont="1" applyFill="1" applyBorder="1" applyAlignment="1" applyProtection="1"/>
    <xf numFmtId="0" fontId="17" fillId="0" borderId="11" xfId="0" applyNumberFormat="1" applyFont="1" applyBorder="1" applyProtection="1"/>
    <xf numFmtId="3" fontId="8" fillId="2" borderId="12" xfId="0" applyNumberFormat="1" applyFont="1" applyFill="1" applyBorder="1" applyAlignment="1" applyProtection="1">
      <alignment horizontal="center"/>
      <protection locked="0"/>
    </xf>
    <xf numFmtId="164" fontId="8" fillId="0" borderId="9" xfId="0" applyNumberFormat="1" applyFont="1" applyFill="1" applyBorder="1" applyAlignment="1" applyProtection="1">
      <protection locked="0"/>
    </xf>
    <xf numFmtId="164" fontId="8" fillId="0" borderId="0" xfId="0" applyNumberFormat="1" applyFont="1" applyFill="1" applyBorder="1" applyAlignment="1" applyProtection="1">
      <protection locked="0"/>
    </xf>
    <xf numFmtId="3" fontId="8" fillId="0" borderId="0" xfId="0" applyNumberFormat="1" applyFont="1" applyFill="1" applyBorder="1" applyAlignment="1" applyProtection="1">
      <protection locked="0"/>
    </xf>
    <xf numFmtId="0" fontId="8" fillId="0" borderId="11" xfId="0" applyNumberFormat="1" applyFont="1" applyBorder="1" applyAlignment="1" applyProtection="1">
      <alignment horizontal="right"/>
    </xf>
    <xf numFmtId="0" fontId="8" fillId="0" borderId="11" xfId="0" applyNumberFormat="1" applyFont="1" applyBorder="1" applyProtection="1"/>
    <xf numFmtId="0" fontId="17" fillId="0" borderId="11" xfId="0" applyNumberFormat="1" applyFont="1" applyBorder="1" applyAlignment="1" applyProtection="1">
      <alignment horizontal="left"/>
    </xf>
    <xf numFmtId="0" fontId="8" fillId="0" borderId="11" xfId="0" applyNumberFormat="1" applyFont="1" applyBorder="1" applyAlignment="1" applyProtection="1">
      <alignment horizontal="center"/>
    </xf>
    <xf numFmtId="0" fontId="17" fillId="0" borderId="11" xfId="0" applyNumberFormat="1" applyFont="1" applyBorder="1" applyAlignment="1" applyProtection="1">
      <alignment horizontal="center"/>
    </xf>
    <xf numFmtId="4" fontId="8" fillId="2" borderId="12" xfId="0" applyNumberFormat="1" applyFont="1" applyFill="1" applyBorder="1" applyAlignment="1" applyProtection="1">
      <alignment horizontal="center"/>
      <protection locked="0"/>
    </xf>
    <xf numFmtId="4" fontId="8" fillId="0" borderId="9" xfId="0" applyNumberFormat="1" applyFont="1" applyFill="1" applyBorder="1" applyAlignment="1" applyProtection="1">
      <protection locked="0"/>
    </xf>
    <xf numFmtId="4" fontId="8" fillId="0" borderId="0" xfId="0" applyNumberFormat="1" applyFont="1" applyFill="1" applyBorder="1" applyAlignment="1" applyProtection="1">
      <protection locked="0"/>
    </xf>
    <xf numFmtId="3" fontId="8" fillId="0" borderId="0" xfId="0" applyNumberFormat="1" applyFont="1" applyProtection="1"/>
    <xf numFmtId="0" fontId="8" fillId="0" borderId="0" xfId="0" applyFont="1" applyAlignment="1" applyProtection="1">
      <alignment horizontal="center"/>
    </xf>
    <xf numFmtId="165" fontId="8" fillId="2" borderId="12" xfId="0" applyNumberFormat="1" applyFont="1" applyFill="1" applyBorder="1" applyAlignment="1" applyProtection="1">
      <alignment horizontal="center"/>
      <protection locked="0"/>
    </xf>
    <xf numFmtId="0" fontId="8" fillId="0" borderId="14" xfId="0" applyNumberFormat="1" applyFont="1" applyBorder="1" applyAlignment="1" applyProtection="1">
      <alignment horizontal="right"/>
    </xf>
    <xf numFmtId="165" fontId="8" fillId="2" borderId="16" xfId="0" applyNumberFormat="1" applyFont="1" applyFill="1" applyBorder="1" applyAlignment="1" applyProtection="1">
      <alignment horizontal="center"/>
      <protection locked="0"/>
    </xf>
    <xf numFmtId="0" fontId="8" fillId="0" borderId="0" xfId="0" applyFont="1"/>
    <xf numFmtId="4" fontId="8" fillId="0" borderId="0" xfId="0" applyNumberFormat="1" applyFont="1" applyProtection="1"/>
    <xf numFmtId="0" fontId="8" fillId="0" borderId="0" xfId="0" applyNumberFormat="1" applyFont="1" applyProtection="1"/>
    <xf numFmtId="0" fontId="17" fillId="0" borderId="9" xfId="0" applyNumberFormat="1" applyFont="1" applyBorder="1" applyProtection="1"/>
    <xf numFmtId="4" fontId="8" fillId="0" borderId="0" xfId="0" applyNumberFormat="1" applyFont="1" applyBorder="1" applyProtection="1"/>
    <xf numFmtId="3" fontId="8" fillId="0" borderId="10" xfId="0" applyNumberFormat="1" applyFont="1" applyBorder="1" applyProtection="1"/>
    <xf numFmtId="0" fontId="8" fillId="0" borderId="11" xfId="0" applyNumberFormat="1" applyFont="1" applyBorder="1" applyAlignment="1" applyProtection="1">
      <alignment vertical="center"/>
    </xf>
    <xf numFmtId="0" fontId="8" fillId="0" borderId="14" xfId="0" applyNumberFormat="1" applyFont="1" applyBorder="1" applyProtection="1"/>
    <xf numFmtId="0" fontId="16" fillId="4" borderId="6" xfId="0" applyNumberFormat="1" applyFont="1" applyFill="1" applyBorder="1" applyProtection="1"/>
    <xf numFmtId="4" fontId="18" fillId="4" borderId="7" xfId="0" applyNumberFormat="1" applyFont="1" applyFill="1" applyBorder="1" applyProtection="1"/>
    <xf numFmtId="3" fontId="18" fillId="4" borderId="8" xfId="0" applyNumberFormat="1" applyFont="1" applyFill="1" applyBorder="1" applyProtection="1"/>
    <xf numFmtId="0" fontId="16" fillId="4" borderId="9" xfId="0" applyNumberFormat="1" applyFont="1" applyFill="1" applyBorder="1" applyProtection="1"/>
    <xf numFmtId="4" fontId="18" fillId="4" borderId="0" xfId="0" applyNumberFormat="1" applyFont="1" applyFill="1" applyBorder="1" applyProtection="1"/>
    <xf numFmtId="3" fontId="18" fillId="4" borderId="10" xfId="0" applyNumberFormat="1" applyFont="1" applyFill="1" applyBorder="1" applyProtection="1"/>
    <xf numFmtId="3" fontId="8" fillId="3" borderId="12" xfId="0" applyNumberFormat="1" applyFont="1" applyFill="1" applyBorder="1" applyAlignment="1" applyProtection="1">
      <alignment horizontal="center" vertical="center"/>
    </xf>
    <xf numFmtId="164" fontId="8" fillId="3" borderId="12" xfId="0" applyNumberFormat="1" applyFont="1" applyFill="1" applyBorder="1" applyAlignment="1" applyProtection="1">
      <alignment horizontal="center" vertical="center"/>
    </xf>
    <xf numFmtId="4" fontId="8" fillId="0" borderId="2" xfId="0" quotePrefix="1" applyNumberFormat="1" applyFont="1" applyBorder="1" applyAlignment="1" applyProtection="1">
      <alignment horizontal="left" vertical="top" wrapText="1"/>
    </xf>
    <xf numFmtId="4" fontId="8" fillId="0" borderId="3" xfId="0" quotePrefix="1" applyNumberFormat="1" applyFont="1" applyBorder="1" applyAlignment="1" applyProtection="1">
      <alignment horizontal="left" vertical="top" wrapText="1"/>
    </xf>
    <xf numFmtId="4" fontId="8" fillId="0" borderId="4" xfId="0" quotePrefix="1" applyNumberFormat="1" applyFont="1" applyBorder="1" applyAlignment="1" applyProtection="1">
      <alignment horizontal="left" vertical="top" wrapText="1"/>
    </xf>
    <xf numFmtId="1" fontId="8" fillId="3" borderId="12" xfId="0" applyNumberFormat="1" applyFont="1" applyFill="1" applyBorder="1" applyAlignment="1" applyProtection="1">
      <alignment horizontal="center" vertical="center"/>
    </xf>
    <xf numFmtId="2" fontId="8" fillId="3" borderId="12" xfId="0" applyNumberFormat="1" applyFont="1" applyFill="1" applyBorder="1" applyAlignment="1" applyProtection="1">
      <alignment horizontal="center" vertical="center"/>
    </xf>
    <xf numFmtId="164" fontId="8" fillId="3" borderId="22" xfId="0" applyNumberFormat="1" applyFont="1" applyFill="1" applyBorder="1" applyAlignment="1" applyProtection="1">
      <alignment horizontal="center" vertical="center"/>
    </xf>
    <xf numFmtId="0" fontId="8" fillId="0" borderId="11" xfId="0" applyNumberFormat="1" applyFont="1" applyBorder="1" applyAlignment="1" applyProtection="1">
      <alignment vertical="center" wrapText="1"/>
    </xf>
    <xf numFmtId="1" fontId="8" fillId="3" borderId="5" xfId="0" applyNumberFormat="1" applyFont="1" applyFill="1" applyBorder="1" applyAlignment="1" applyProtection="1">
      <alignment horizontal="center" vertical="center"/>
    </xf>
    <xf numFmtId="3" fontId="8" fillId="0" borderId="0" xfId="0" applyNumberFormat="1" applyFont="1" applyAlignment="1" applyProtection="1">
      <alignment vertical="center"/>
    </xf>
    <xf numFmtId="3" fontId="8" fillId="3" borderId="23" xfId="0" applyNumberFormat="1" applyFont="1" applyFill="1" applyBorder="1" applyAlignment="1" applyProtection="1">
      <alignment horizontal="center" vertical="center"/>
    </xf>
    <xf numFmtId="0" fontId="8" fillId="0" borderId="14" xfId="0" applyNumberFormat="1" applyFont="1" applyBorder="1" applyAlignment="1" applyProtection="1">
      <alignment vertical="center" wrapText="1"/>
    </xf>
    <xf numFmtId="3" fontId="8" fillId="3" borderId="5" xfId="0" applyNumberFormat="1" applyFont="1" applyFill="1" applyBorder="1" applyAlignment="1" applyProtection="1">
      <alignment horizontal="center" vertical="center"/>
    </xf>
    <xf numFmtId="4" fontId="16" fillId="4" borderId="19" xfId="0" applyNumberFormat="1" applyFont="1" applyFill="1" applyBorder="1" applyAlignment="1" applyProtection="1">
      <alignment horizontal="center" vertical="center" wrapText="1"/>
    </xf>
    <xf numFmtId="3" fontId="16" fillId="4" borderId="20" xfId="0" applyNumberFormat="1" applyFont="1" applyFill="1" applyBorder="1" applyAlignment="1" applyProtection="1">
      <alignment horizontal="center" vertical="center" wrapText="1"/>
    </xf>
    <xf numFmtId="3" fontId="16" fillId="0" borderId="0" xfId="0" applyNumberFormat="1" applyFont="1" applyFill="1" applyBorder="1" applyAlignment="1" applyProtection="1">
      <alignment horizontal="center" vertical="center" wrapText="1"/>
    </xf>
    <xf numFmtId="165" fontId="8" fillId="3" borderId="1" xfId="0" applyNumberFormat="1" applyFont="1" applyFill="1" applyBorder="1" applyAlignment="1" applyProtection="1">
      <alignment horizontal="center"/>
    </xf>
    <xf numFmtId="3" fontId="8" fillId="3" borderId="1" xfId="0" applyNumberFormat="1" applyFont="1" applyFill="1" applyBorder="1" applyAlignment="1" applyProtection="1">
      <alignment horizontal="center"/>
    </xf>
    <xf numFmtId="164" fontId="8" fillId="3" borderId="1" xfId="0" applyNumberFormat="1" applyFont="1" applyFill="1" applyBorder="1" applyAlignment="1" applyProtection="1">
      <alignment horizontal="center"/>
    </xf>
    <xf numFmtId="165" fontId="8" fillId="3" borderId="1" xfId="0" quotePrefix="1" applyNumberFormat="1" applyFont="1" applyFill="1" applyBorder="1" applyAlignment="1" applyProtection="1"/>
    <xf numFmtId="165" fontId="8" fillId="3" borderId="15" xfId="0" applyNumberFormat="1" applyFont="1" applyFill="1" applyBorder="1" applyAlignment="1" applyProtection="1">
      <alignment horizontal="center"/>
    </xf>
    <xf numFmtId="3" fontId="8" fillId="3" borderId="15" xfId="0" applyNumberFormat="1" applyFont="1" applyFill="1" applyBorder="1" applyAlignment="1" applyProtection="1">
      <alignment horizontal="center"/>
    </xf>
    <xf numFmtId="164" fontId="8" fillId="3" borderId="15" xfId="0" applyNumberFormat="1" applyFont="1" applyFill="1" applyBorder="1" applyAlignment="1" applyProtection="1">
      <alignment horizontal="center"/>
    </xf>
    <xf numFmtId="165" fontId="8" fillId="3" borderId="15" xfId="0" quotePrefix="1" applyNumberFormat="1" applyFont="1" applyFill="1" applyBorder="1" applyAlignment="1" applyProtection="1"/>
    <xf numFmtId="10" fontId="8" fillId="0" borderId="0" xfId="0" applyNumberFormat="1" applyFont="1" applyProtection="1"/>
    <xf numFmtId="164" fontId="8" fillId="0" borderId="0" xfId="0" applyNumberFormat="1" applyFont="1" applyProtection="1"/>
    <xf numFmtId="0" fontId="7" fillId="0" borderId="0" xfId="0" applyFont="1" applyAlignment="1" applyProtection="1">
      <alignment horizontal="center" vertical="center" wrapText="1"/>
    </xf>
    <xf numFmtId="0" fontId="7" fillId="0" borderId="0" xfId="0" applyFont="1" applyAlignment="1" applyProtection="1">
      <alignment horizontal="center" vertical="center" wrapText="1"/>
    </xf>
    <xf numFmtId="0" fontId="16" fillId="4" borderId="11" xfId="0" applyNumberFormat="1" applyFont="1" applyFill="1" applyBorder="1" applyAlignment="1" applyProtection="1">
      <alignment horizontal="center"/>
    </xf>
    <xf numFmtId="0" fontId="16" fillId="4" borderId="12" xfId="0" applyNumberFormat="1" applyFont="1" applyFill="1" applyBorder="1" applyAlignment="1" applyProtection="1">
      <alignment horizontal="center"/>
    </xf>
    <xf numFmtId="4" fontId="8" fillId="0" borderId="2" xfId="0" quotePrefix="1" applyNumberFormat="1" applyFont="1" applyBorder="1" applyAlignment="1" applyProtection="1">
      <alignment horizontal="left" vertical="top" wrapText="1"/>
    </xf>
    <xf numFmtId="4" fontId="8" fillId="0" borderId="3" xfId="0" quotePrefix="1" applyNumberFormat="1" applyFont="1" applyBorder="1" applyAlignment="1" applyProtection="1">
      <alignment horizontal="left" vertical="top" wrapText="1"/>
    </xf>
    <xf numFmtId="4" fontId="8" fillId="0" borderId="4" xfId="0" quotePrefix="1" applyNumberFormat="1" applyFont="1" applyBorder="1" applyAlignment="1" applyProtection="1">
      <alignment horizontal="left" vertical="top" wrapText="1"/>
    </xf>
    <xf numFmtId="165" fontId="8" fillId="0" borderId="2" xfId="0" quotePrefix="1" applyNumberFormat="1" applyFont="1" applyFill="1" applyBorder="1" applyAlignment="1" applyProtection="1">
      <alignment horizontal="left" vertical="center" wrapText="1"/>
    </xf>
    <xf numFmtId="165" fontId="8" fillId="0" borderId="3" xfId="0" quotePrefix="1" applyNumberFormat="1" applyFont="1" applyFill="1" applyBorder="1" applyAlignment="1" applyProtection="1">
      <alignment horizontal="left" vertical="center" wrapText="1"/>
    </xf>
    <xf numFmtId="165" fontId="8" fillId="0" borderId="13" xfId="0" quotePrefix="1" applyNumberFormat="1" applyFont="1" applyFill="1" applyBorder="1" applyAlignment="1" applyProtection="1">
      <alignment horizontal="left" vertical="center" wrapText="1"/>
    </xf>
    <xf numFmtId="165" fontId="8" fillId="0" borderId="1" xfId="0" quotePrefix="1" applyNumberFormat="1" applyFont="1" applyFill="1" applyBorder="1" applyAlignment="1" applyProtection="1">
      <alignment horizontal="left" vertical="center" wrapText="1"/>
    </xf>
    <xf numFmtId="165" fontId="8" fillId="0" borderId="12" xfId="0" quotePrefix="1" applyNumberFormat="1" applyFont="1" applyFill="1" applyBorder="1" applyAlignment="1" applyProtection="1">
      <alignment horizontal="left" vertical="center" wrapText="1"/>
    </xf>
    <xf numFmtId="165" fontId="8" fillId="0" borderId="15" xfId="0" quotePrefix="1" applyNumberFormat="1" applyFont="1" applyFill="1" applyBorder="1" applyAlignment="1" applyProtection="1">
      <alignment horizontal="left" vertical="center" wrapText="1"/>
    </xf>
    <xf numFmtId="165" fontId="8" fillId="0" borderId="16" xfId="0" quotePrefix="1" applyNumberFormat="1" applyFont="1" applyFill="1" applyBorder="1" applyAlignment="1" applyProtection="1">
      <alignment horizontal="left" vertical="center" wrapText="1"/>
    </xf>
    <xf numFmtId="0" fontId="9" fillId="0" borderId="0" xfId="0" applyFont="1" applyFill="1" applyBorder="1" applyAlignment="1" applyProtection="1">
      <alignment horizontal="left" vertical="center" wrapText="1"/>
    </xf>
    <xf numFmtId="0" fontId="8" fillId="0" borderId="0" xfId="0" applyFont="1" applyFill="1" applyBorder="1" applyProtection="1">
      <protection locked="0"/>
    </xf>
    <xf numFmtId="166" fontId="8" fillId="3" borderId="12" xfId="0" applyNumberFormat="1" applyFont="1" applyFill="1" applyBorder="1" applyAlignment="1" applyProtection="1">
      <alignment horizontal="center" vertical="center"/>
    </xf>
    <xf numFmtId="166" fontId="8" fillId="3" borderId="16" xfId="0" applyNumberFormat="1" applyFont="1" applyFill="1" applyBorder="1" applyAlignment="1" applyProtection="1">
      <alignment horizontal="center" vertical="center"/>
    </xf>
    <xf numFmtId="166" fontId="8" fillId="0" borderId="0" xfId="0" applyNumberFormat="1" applyFont="1" applyFill="1" applyBorder="1" applyAlignment="1" applyProtection="1">
      <alignment horizontal="center" vertical="center"/>
    </xf>
    <xf numFmtId="0" fontId="16" fillId="4" borderId="6" xfId="0" applyNumberFormat="1" applyFont="1" applyFill="1" applyBorder="1" applyAlignment="1" applyProtection="1">
      <alignment horizontal="left"/>
    </xf>
    <xf numFmtId="0" fontId="16" fillId="4" borderId="7" xfId="0" applyNumberFormat="1" applyFont="1" applyFill="1" applyBorder="1" applyAlignment="1" applyProtection="1">
      <alignment horizontal="left"/>
    </xf>
    <xf numFmtId="0" fontId="16" fillId="4" borderId="8" xfId="0" applyNumberFormat="1" applyFont="1" applyFill="1" applyBorder="1" applyAlignment="1" applyProtection="1">
      <alignment horizontal="left"/>
    </xf>
    <xf numFmtId="0" fontId="16" fillId="4" borderId="17" xfId="0" applyNumberFormat="1" applyFont="1" applyFill="1" applyBorder="1" applyAlignment="1" applyProtection="1">
      <alignment horizontal="center" vertical="center"/>
    </xf>
    <xf numFmtId="0" fontId="16" fillId="4" borderId="18" xfId="0" applyNumberFormat="1" applyFont="1" applyFill="1" applyBorder="1" applyAlignment="1" applyProtection="1">
      <alignment horizontal="center" vertical="center"/>
    </xf>
    <xf numFmtId="164" fontId="8" fillId="0" borderId="0" xfId="0" applyNumberFormat="1" applyFont="1" applyFill="1" applyBorder="1" applyAlignment="1" applyProtection="1">
      <alignment horizontal="center"/>
      <protection locked="0"/>
    </xf>
    <xf numFmtId="165" fontId="8" fillId="0" borderId="2" xfId="0" quotePrefix="1" applyNumberFormat="1" applyFont="1" applyFill="1" applyBorder="1" applyAlignment="1" applyProtection="1">
      <alignment horizontal="left"/>
    </xf>
    <xf numFmtId="165" fontId="8" fillId="0" borderId="3" xfId="0" quotePrefix="1" applyNumberFormat="1" applyFont="1" applyFill="1" applyBorder="1" applyAlignment="1" applyProtection="1">
      <alignment horizontal="left"/>
    </xf>
    <xf numFmtId="165" fontId="8" fillId="0" borderId="13" xfId="0" quotePrefix="1" applyNumberFormat="1" applyFont="1" applyFill="1" applyBorder="1" applyAlignment="1" applyProtection="1">
      <alignment horizontal="left"/>
    </xf>
    <xf numFmtId="4" fontId="8" fillId="0" borderId="15" xfId="0" quotePrefix="1" applyNumberFormat="1" applyFont="1" applyBorder="1" applyAlignment="1" applyProtection="1">
      <alignment horizontal="left" vertical="top" wrapText="1"/>
    </xf>
    <xf numFmtId="4" fontId="8" fillId="0" borderId="24" xfId="0" quotePrefix="1" applyNumberFormat="1" applyFont="1" applyBorder="1" applyAlignment="1" applyProtection="1">
      <alignment horizontal="left" vertical="top" wrapText="1"/>
    </xf>
    <xf numFmtId="4" fontId="8" fillId="0" borderId="1" xfId="0" quotePrefix="1" applyNumberFormat="1" applyFont="1" applyBorder="1" applyAlignment="1" applyProtection="1">
      <alignment horizontal="left" vertical="top" wrapText="1"/>
    </xf>
    <xf numFmtId="3" fontId="8" fillId="0" borderId="0" xfId="0" applyNumberFormat="1" applyFont="1" applyFill="1" applyBorder="1" applyProtection="1">
      <protection locked="0"/>
    </xf>
    <xf numFmtId="3" fontId="16" fillId="0" borderId="0" xfId="0" applyNumberFormat="1" applyFont="1" applyFill="1" applyBorder="1" applyAlignment="1" applyProtection="1">
      <alignment horizontal="center"/>
    </xf>
    <xf numFmtId="4" fontId="16" fillId="0" borderId="0" xfId="0" applyNumberFormat="1" applyFont="1" applyFill="1" applyBorder="1" applyAlignment="1" applyProtection="1">
      <alignment horizontal="center"/>
    </xf>
    <xf numFmtId="4" fontId="8" fillId="0" borderId="0" xfId="0" applyNumberFormat="1" applyFont="1" applyFill="1" applyBorder="1" applyProtection="1">
      <protection locked="0"/>
    </xf>
    <xf numFmtId="0" fontId="15" fillId="4" borderId="17" xfId="0" applyFont="1" applyFill="1" applyBorder="1" applyAlignment="1" applyProtection="1">
      <alignment horizontal="center" vertical="center" wrapText="1"/>
    </xf>
    <xf numFmtId="0" fontId="15" fillId="4" borderId="25" xfId="0" applyFont="1" applyFill="1" applyBorder="1" applyAlignment="1" applyProtection="1">
      <alignment horizontal="center" vertical="center" wrapText="1"/>
    </xf>
    <xf numFmtId="0" fontId="14" fillId="4" borderId="21" xfId="0" applyFont="1" applyFill="1" applyBorder="1" applyAlignment="1" applyProtection="1">
      <alignment horizontal="center" vertical="center" wrapText="1"/>
    </xf>
    <xf numFmtId="0" fontId="14" fillId="4" borderId="20" xfId="0" applyFont="1" applyFill="1" applyBorder="1" applyAlignment="1" applyProtection="1">
      <alignment horizontal="center" vertical="center" wrapText="1"/>
    </xf>
  </cellXfs>
  <cellStyles count="104">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6" builtinId="9" hidden="1"/>
    <cellStyle name="Followed Hyperlink" xfId="87" builtinId="9" hidden="1"/>
    <cellStyle name="Followed Hyperlink" xfId="88" builtinId="9" hidden="1"/>
    <cellStyle name="Followed Hyperlink" xfId="89" builtinId="9" hidden="1"/>
    <cellStyle name="Followed Hyperlink" xfId="90" builtinId="9" hidden="1"/>
    <cellStyle name="Followed Hyperlink" xfId="91" builtinId="9" hidden="1"/>
    <cellStyle name="Followed Hyperlink" xfId="92" builtinId="9" hidden="1"/>
    <cellStyle name="Followed Hyperlink" xfId="93" builtinId="9" hidden="1"/>
    <cellStyle name="Followed Hyperlink" xfId="94"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96" builtinId="8" hidden="1"/>
    <cellStyle name="Hyperlink" xfId="98" builtinId="8" hidden="1"/>
    <cellStyle name="Hyperlink" xfId="100" builtinId="8" hidden="1"/>
    <cellStyle name="Hyperlink" xfId="102" builtinId="8" hidden="1"/>
    <cellStyle name="Normal" xfId="0" builtinId="0"/>
    <cellStyle name="Normal 2" xfId="1"/>
  </cellStyles>
  <dxfs count="3">
    <dxf>
      <font>
        <color rgb="FF006100"/>
      </font>
      <fill>
        <patternFill>
          <bgColor rgb="FFC6EFCE"/>
        </patternFill>
      </fill>
    </dxf>
    <dxf>
      <font>
        <color rgb="FF9C0006"/>
      </font>
      <fill>
        <patternFill>
          <bgColor rgb="FFFFC7CE"/>
        </patternFill>
      </fill>
    </dxf>
    <dxf>
      <font>
        <color auto="1"/>
      </font>
      <fill>
        <patternFill patternType="solid">
          <fgColor indexed="64"/>
          <bgColor theme="0" tint="-0.249977111117893"/>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4" Type="http://schemas.openxmlformats.org/officeDocument/2006/relationships/externalLink" Target="externalLinks/externalLink2.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lande/Downloads/Points%20-%20Deep%20Look%20By%20Objectiv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lande/Downloads/Trend%20Line%20Chart%20-%20Simple%20Improve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L344"/>
  <sheetViews>
    <sheetView showGridLines="0" tabSelected="1" workbookViewId="0">
      <selection activeCell="B15" sqref="B15"/>
    </sheetView>
  </sheetViews>
  <sheetFormatPr baseColWidth="10" defaultColWidth="10.83203125" defaultRowHeight="16" x14ac:dyDescent="0.2"/>
  <cols>
    <col min="1" max="1" width="36" style="4" customWidth="1"/>
    <col min="2" max="2" width="17" style="4" customWidth="1"/>
    <col min="3" max="3" width="14.5" style="4" customWidth="1"/>
    <col min="4" max="4" width="14" style="4" customWidth="1"/>
    <col min="5" max="5" width="15.5" style="4" customWidth="1"/>
    <col min="6" max="6" width="13.6640625" style="31" customWidth="1"/>
    <col min="7" max="7" width="12.83203125" style="31" customWidth="1"/>
    <col min="8" max="8" width="14.5" style="31" customWidth="1"/>
    <col min="9" max="12" width="10.83203125" style="4" hidden="1" customWidth="1"/>
    <col min="13" max="13" width="0" style="4" hidden="1" customWidth="1"/>
    <col min="14" max="16384" width="10.83203125" style="4"/>
  </cols>
  <sheetData>
    <row r="1" spans="1:10" ht="52" customHeight="1" x14ac:dyDescent="0.2">
      <c r="A1" s="78" t="s">
        <v>86</v>
      </c>
      <c r="B1" s="78"/>
      <c r="C1" s="78"/>
      <c r="D1" s="78"/>
      <c r="E1" s="78"/>
      <c r="F1" s="78"/>
      <c r="G1" s="78"/>
      <c r="H1" s="78"/>
      <c r="I1" s="3"/>
      <c r="J1" s="3"/>
    </row>
    <row r="2" spans="1:10" ht="14" customHeight="1" x14ac:dyDescent="0.2">
      <c r="A2" s="77"/>
      <c r="B2" s="77"/>
      <c r="C2" s="77"/>
      <c r="D2" s="77"/>
      <c r="E2" s="77"/>
      <c r="F2" s="77"/>
      <c r="G2" s="77"/>
      <c r="H2" s="77"/>
      <c r="I2" s="3"/>
      <c r="J2" s="3"/>
    </row>
    <row r="3" spans="1:10" s="5" customFormat="1" ht="154" customHeight="1" x14ac:dyDescent="0.2">
      <c r="A3" s="91" t="s">
        <v>85</v>
      </c>
      <c r="B3" s="91"/>
      <c r="C3" s="91"/>
      <c r="D3" s="91"/>
      <c r="E3" s="91"/>
      <c r="F3" s="91"/>
      <c r="G3" s="91"/>
      <c r="H3" s="91"/>
    </row>
    <row r="4" spans="1:10" s="5" customFormat="1" ht="13" customHeight="1" thickBot="1" x14ac:dyDescent="0.25">
      <c r="A4" s="6"/>
      <c r="B4" s="6"/>
      <c r="C4" s="6"/>
      <c r="D4" s="6"/>
      <c r="E4" s="6"/>
      <c r="F4" s="6"/>
      <c r="G4" s="6"/>
      <c r="H4" s="6"/>
    </row>
    <row r="5" spans="1:10" s="5" customFormat="1" ht="17" customHeight="1" x14ac:dyDescent="0.2">
      <c r="A5" s="114" t="s">
        <v>57</v>
      </c>
      <c r="B5" s="115"/>
      <c r="C5" s="6"/>
      <c r="D5" s="6"/>
      <c r="E5" s="6"/>
      <c r="F5" s="6"/>
      <c r="G5" s="6"/>
      <c r="H5" s="6"/>
    </row>
    <row r="6" spans="1:10" s="5" customFormat="1" ht="15" customHeight="1" thickBot="1" x14ac:dyDescent="0.25">
      <c r="A6" s="7" t="s">
        <v>84</v>
      </c>
      <c r="B6" s="8">
        <v>2014</v>
      </c>
      <c r="C6" s="6"/>
      <c r="D6" s="6"/>
      <c r="E6" s="6"/>
      <c r="F6" s="6"/>
      <c r="G6" s="6"/>
      <c r="H6" s="6"/>
    </row>
    <row r="7" spans="1:10" s="5" customFormat="1" ht="15" customHeight="1" thickBot="1" x14ac:dyDescent="0.25">
      <c r="A7" s="6"/>
      <c r="B7" s="6"/>
      <c r="C7" s="6"/>
      <c r="D7" s="6"/>
      <c r="E7" s="6"/>
      <c r="F7" s="6"/>
      <c r="G7" s="6"/>
      <c r="H7" s="6"/>
    </row>
    <row r="8" spans="1:10" s="5" customFormat="1" ht="15" customHeight="1" x14ac:dyDescent="0.2">
      <c r="A8" s="114" t="s">
        <v>61</v>
      </c>
      <c r="B8" s="115"/>
      <c r="C8" s="6"/>
      <c r="D8" s="6"/>
      <c r="E8" s="6"/>
      <c r="F8" s="6"/>
      <c r="G8" s="6"/>
      <c r="H8" s="6"/>
    </row>
    <row r="9" spans="1:10" s="5" customFormat="1" ht="15" customHeight="1" x14ac:dyDescent="0.2">
      <c r="A9" s="9" t="s">
        <v>62</v>
      </c>
      <c r="B9" s="10" t="e">
        <f>G80</f>
        <v>#DIV/0!</v>
      </c>
      <c r="C9" s="6"/>
      <c r="D9" s="6"/>
      <c r="E9" s="6"/>
      <c r="F9" s="6"/>
      <c r="G9" s="6"/>
      <c r="H9" s="6"/>
    </row>
    <row r="10" spans="1:10" s="5" customFormat="1" ht="15" customHeight="1" x14ac:dyDescent="0.2">
      <c r="A10" s="9" t="s">
        <v>73</v>
      </c>
      <c r="B10" s="11" t="e">
        <f>J28</f>
        <v>#DIV/0!</v>
      </c>
      <c r="C10" s="6"/>
      <c r="D10" s="6"/>
      <c r="E10" s="6"/>
      <c r="F10" s="6"/>
      <c r="G10" s="6"/>
      <c r="H10" s="6"/>
    </row>
    <row r="11" spans="1:10" s="5" customFormat="1" ht="15" customHeight="1" thickBot="1" x14ac:dyDescent="0.25">
      <c r="A11" s="7" t="s">
        <v>74</v>
      </c>
      <c r="B11" s="12" t="e">
        <f>IF(OR(B15="",B10=""),"",B10/B15)</f>
        <v>#DIV/0!</v>
      </c>
      <c r="C11" s="6"/>
      <c r="D11" s="6"/>
      <c r="E11" s="6"/>
      <c r="F11" s="6"/>
      <c r="G11" s="6"/>
      <c r="H11" s="6"/>
    </row>
    <row r="12" spans="1:10" s="5" customFormat="1" ht="15" customHeight="1" thickBot="1" x14ac:dyDescent="0.25">
      <c r="A12" s="6"/>
      <c r="B12" s="6"/>
      <c r="C12" s="6"/>
      <c r="D12" s="6"/>
      <c r="E12" s="6"/>
      <c r="F12" s="6"/>
      <c r="G12" s="6"/>
      <c r="H12" s="6"/>
    </row>
    <row r="13" spans="1:10" s="14" customFormat="1" ht="22" customHeight="1" x14ac:dyDescent="0.2">
      <c r="A13" s="112" t="s">
        <v>56</v>
      </c>
      <c r="B13" s="113"/>
      <c r="C13" s="13"/>
      <c r="D13" s="13"/>
      <c r="E13" s="13"/>
      <c r="F13" s="13"/>
      <c r="G13" s="13"/>
      <c r="H13" s="13"/>
    </row>
    <row r="14" spans="1:10" x14ac:dyDescent="0.2">
      <c r="A14" s="79" t="s">
        <v>2</v>
      </c>
      <c r="B14" s="80"/>
      <c r="C14" s="15"/>
      <c r="D14" s="16"/>
      <c r="E14" s="16"/>
      <c r="F14" s="16"/>
      <c r="G14" s="17"/>
      <c r="H14" s="17"/>
    </row>
    <row r="15" spans="1:10" x14ac:dyDescent="0.2">
      <c r="A15" s="18" t="s">
        <v>3</v>
      </c>
      <c r="B15" s="19"/>
      <c r="C15" s="20"/>
      <c r="D15" s="21"/>
      <c r="E15" s="21"/>
      <c r="F15" s="21"/>
      <c r="G15" s="22"/>
      <c r="H15" s="22"/>
    </row>
    <row r="16" spans="1:10" ht="15" customHeight="1" x14ac:dyDescent="0.2">
      <c r="A16" s="18" t="s">
        <v>29</v>
      </c>
      <c r="B16" s="19"/>
      <c r="C16" s="20"/>
      <c r="D16" s="21"/>
      <c r="E16" s="21"/>
      <c r="F16" s="21"/>
      <c r="G16" s="22"/>
      <c r="H16" s="22"/>
    </row>
    <row r="17" spans="1:12" x14ac:dyDescent="0.2">
      <c r="A17" s="23" t="s">
        <v>5</v>
      </c>
      <c r="B17" s="19"/>
      <c r="C17" s="20"/>
      <c r="D17" s="21"/>
      <c r="E17" s="21"/>
      <c r="F17" s="21"/>
      <c r="G17" s="22"/>
      <c r="H17" s="22"/>
    </row>
    <row r="18" spans="1:12" x14ac:dyDescent="0.2">
      <c r="A18" s="24" t="s">
        <v>4</v>
      </c>
      <c r="B18" s="19"/>
      <c r="C18" s="20"/>
      <c r="D18" s="21"/>
      <c r="E18" s="21"/>
      <c r="F18" s="21"/>
      <c r="G18" s="22"/>
      <c r="H18" s="22"/>
    </row>
    <row r="19" spans="1:12" ht="15" customHeight="1" x14ac:dyDescent="0.2">
      <c r="A19" s="23" t="s">
        <v>5</v>
      </c>
      <c r="B19" s="19"/>
      <c r="C19" s="20"/>
      <c r="D19" s="21"/>
      <c r="E19" s="21"/>
      <c r="F19" s="21"/>
      <c r="G19" s="22"/>
      <c r="H19" s="22"/>
    </row>
    <row r="20" spans="1:12" x14ac:dyDescent="0.2">
      <c r="A20" s="24" t="s">
        <v>6</v>
      </c>
      <c r="B20" s="19"/>
      <c r="C20" s="20"/>
      <c r="D20" s="21"/>
      <c r="E20" s="21"/>
      <c r="F20" s="21"/>
      <c r="G20" s="22"/>
      <c r="H20" s="22"/>
    </row>
    <row r="21" spans="1:12" x14ac:dyDescent="0.2">
      <c r="A21" s="23" t="s">
        <v>5</v>
      </c>
      <c r="B21" s="19"/>
      <c r="C21" s="20"/>
      <c r="D21" s="21"/>
      <c r="E21" s="21"/>
      <c r="F21" s="21"/>
      <c r="G21" s="22"/>
      <c r="H21" s="22"/>
    </row>
    <row r="22" spans="1:12" ht="16" customHeight="1" x14ac:dyDescent="0.2">
      <c r="A22" s="24" t="s">
        <v>7</v>
      </c>
      <c r="B22" s="19"/>
      <c r="C22" s="20"/>
      <c r="D22" s="21"/>
      <c r="E22" s="21"/>
      <c r="F22" s="21"/>
      <c r="G22" s="22"/>
      <c r="H22" s="22"/>
    </row>
    <row r="23" spans="1:12" x14ac:dyDescent="0.2">
      <c r="A23" s="23" t="s">
        <v>5</v>
      </c>
      <c r="B23" s="19"/>
      <c r="C23" s="20"/>
      <c r="D23" s="21"/>
      <c r="E23" s="21"/>
      <c r="F23" s="21"/>
      <c r="G23" s="22"/>
      <c r="H23" s="22"/>
    </row>
    <row r="24" spans="1:12" x14ac:dyDescent="0.2">
      <c r="A24" s="25" t="s">
        <v>19</v>
      </c>
      <c r="B24" s="19"/>
      <c r="C24" s="20"/>
      <c r="D24" s="21"/>
      <c r="E24" s="21"/>
      <c r="F24" s="21"/>
      <c r="G24" s="22"/>
      <c r="H24" s="22"/>
    </row>
    <row r="25" spans="1:12" ht="16" customHeight="1" x14ac:dyDescent="0.2">
      <c r="A25" s="26" t="s">
        <v>8</v>
      </c>
      <c r="B25" s="19"/>
      <c r="C25" s="20"/>
      <c r="D25" s="21"/>
      <c r="E25" s="21"/>
      <c r="F25" s="21"/>
      <c r="G25" s="22"/>
      <c r="H25" s="22"/>
    </row>
    <row r="26" spans="1:12" x14ac:dyDescent="0.2">
      <c r="A26" s="79" t="s">
        <v>78</v>
      </c>
      <c r="B26" s="80"/>
      <c r="C26" s="15"/>
      <c r="D26" s="16"/>
      <c r="E26" s="16"/>
      <c r="F26" s="16"/>
      <c r="G26" s="17"/>
      <c r="H26" s="17"/>
    </row>
    <row r="27" spans="1:12" x14ac:dyDescent="0.2">
      <c r="A27" s="27" t="s">
        <v>20</v>
      </c>
      <c r="B27" s="28"/>
      <c r="C27" s="29"/>
      <c r="D27" s="30"/>
      <c r="E27" s="30"/>
      <c r="F27" s="30"/>
      <c r="G27" s="22"/>
      <c r="H27" s="22"/>
    </row>
    <row r="28" spans="1:12" x14ac:dyDescent="0.2">
      <c r="A28" s="79" t="s">
        <v>75</v>
      </c>
      <c r="B28" s="80"/>
      <c r="C28" s="15"/>
      <c r="D28" s="16"/>
      <c r="E28" s="16"/>
      <c r="F28" s="16"/>
      <c r="G28" s="17"/>
      <c r="H28" s="17"/>
      <c r="I28" s="31"/>
      <c r="J28" s="31" t="e">
        <f>SUM(J29:J38)</f>
        <v>#DIV/0!</v>
      </c>
      <c r="K28" s="32" t="s">
        <v>76</v>
      </c>
      <c r="L28" s="32" t="s">
        <v>77</v>
      </c>
    </row>
    <row r="29" spans="1:12" x14ac:dyDescent="0.2">
      <c r="A29" s="23" t="s">
        <v>63</v>
      </c>
      <c r="B29" s="19"/>
      <c r="C29" s="20"/>
      <c r="D29" s="21"/>
      <c r="E29" s="30"/>
      <c r="F29" s="30"/>
      <c r="G29" s="22"/>
      <c r="H29" s="22"/>
      <c r="I29" s="31" t="e">
        <f>IF($B$9&lt;L29,($B$9/(L29))*B29,0)</f>
        <v>#DIV/0!</v>
      </c>
      <c r="J29" s="31" t="e">
        <f>IF(I29&gt;0,SUM(B29:$B$38),0)</f>
        <v>#DIV/0!</v>
      </c>
      <c r="K29" s="4">
        <v>0</v>
      </c>
      <c r="L29" s="4">
        <v>10000</v>
      </c>
    </row>
    <row r="30" spans="1:12" x14ac:dyDescent="0.2">
      <c r="A30" s="23" t="s">
        <v>64</v>
      </c>
      <c r="B30" s="19"/>
      <c r="C30" s="20"/>
      <c r="D30" s="21"/>
      <c r="E30" s="30"/>
      <c r="F30" s="30"/>
      <c r="G30" s="22"/>
      <c r="H30" s="22"/>
      <c r="I30" s="31" t="e">
        <f>IF(AND($B$9&gt;=K30,$B$9&lt;L30),($B$9/(L30+K30))*B30,0)</f>
        <v>#DIV/0!</v>
      </c>
      <c r="J30" s="31" t="e">
        <f>IF(I30&gt;0,SUM(B30:$B$38),0)</f>
        <v>#DIV/0!</v>
      </c>
      <c r="K30" s="4">
        <v>10000</v>
      </c>
      <c r="L30" s="4">
        <v>15000</v>
      </c>
    </row>
    <row r="31" spans="1:12" x14ac:dyDescent="0.2">
      <c r="A31" s="23" t="s">
        <v>65</v>
      </c>
      <c r="B31" s="19"/>
      <c r="C31" s="20"/>
      <c r="D31" s="21"/>
      <c r="E31" s="30"/>
      <c r="F31" s="30"/>
      <c r="G31" s="22"/>
      <c r="H31" s="22"/>
      <c r="I31" s="31" t="e">
        <f t="shared" ref="I31:I37" si="0">IF(AND($B$9&gt;=K31,$B$9&lt;L31),($B$9/(L31+K31))*B31,0)</f>
        <v>#DIV/0!</v>
      </c>
      <c r="J31" s="31" t="e">
        <f>IF(I31&gt;0,SUM(B31:$B$38),0)</f>
        <v>#DIV/0!</v>
      </c>
      <c r="K31" s="4">
        <v>15000</v>
      </c>
      <c r="L31" s="4">
        <v>25000</v>
      </c>
    </row>
    <row r="32" spans="1:12" x14ac:dyDescent="0.2">
      <c r="A32" s="23" t="s">
        <v>66</v>
      </c>
      <c r="B32" s="19"/>
      <c r="C32" s="20"/>
      <c r="D32" s="21"/>
      <c r="E32" s="30"/>
      <c r="F32" s="30"/>
      <c r="G32" s="22"/>
      <c r="H32" s="22"/>
      <c r="I32" s="31" t="e">
        <f t="shared" si="0"/>
        <v>#DIV/0!</v>
      </c>
      <c r="J32" s="31" t="e">
        <f>IF(I32&gt;0,SUM(I32,B33:$B$38),0)</f>
        <v>#DIV/0!</v>
      </c>
      <c r="K32" s="4">
        <v>25000</v>
      </c>
      <c r="L32" s="4">
        <v>35000</v>
      </c>
    </row>
    <row r="33" spans="1:12" x14ac:dyDescent="0.2">
      <c r="A33" s="23" t="s">
        <v>67</v>
      </c>
      <c r="B33" s="19"/>
      <c r="C33" s="20"/>
      <c r="D33" s="21"/>
      <c r="E33" s="30"/>
      <c r="F33" s="30"/>
      <c r="G33" s="22"/>
      <c r="H33" s="22"/>
      <c r="I33" s="31" t="e">
        <f t="shared" si="0"/>
        <v>#DIV/0!</v>
      </c>
      <c r="J33" s="31" t="e">
        <f>IF(I33&gt;0,SUM(B33:$B$38),0)</f>
        <v>#DIV/0!</v>
      </c>
      <c r="K33" s="4">
        <v>35000</v>
      </c>
      <c r="L33" s="4">
        <v>50000</v>
      </c>
    </row>
    <row r="34" spans="1:12" x14ac:dyDescent="0.2">
      <c r="A34" s="23" t="s">
        <v>68</v>
      </c>
      <c r="B34" s="19"/>
      <c r="C34" s="20"/>
      <c r="D34" s="21"/>
      <c r="E34" s="30"/>
      <c r="F34" s="30"/>
      <c r="G34" s="22"/>
      <c r="H34" s="22"/>
      <c r="I34" s="31" t="e">
        <f t="shared" si="0"/>
        <v>#DIV/0!</v>
      </c>
      <c r="J34" s="31" t="e">
        <f>IF(I34&gt;0,SUM(B34:$B$38),0)</f>
        <v>#DIV/0!</v>
      </c>
      <c r="K34" s="4">
        <v>50000</v>
      </c>
      <c r="L34" s="4">
        <v>75000</v>
      </c>
    </row>
    <row r="35" spans="1:12" x14ac:dyDescent="0.2">
      <c r="A35" s="23" t="s">
        <v>69</v>
      </c>
      <c r="B35" s="19"/>
      <c r="C35" s="20"/>
      <c r="D35" s="21"/>
      <c r="E35" s="30"/>
      <c r="F35" s="30"/>
      <c r="G35" s="22"/>
      <c r="H35" s="22"/>
      <c r="I35" s="31" t="e">
        <f t="shared" si="0"/>
        <v>#DIV/0!</v>
      </c>
      <c r="J35" s="31" t="e">
        <f>IF(I35&gt;0,SUM(B35:$B$38),0)</f>
        <v>#DIV/0!</v>
      </c>
      <c r="K35" s="4">
        <v>75000</v>
      </c>
      <c r="L35" s="4">
        <v>100000</v>
      </c>
    </row>
    <row r="36" spans="1:12" x14ac:dyDescent="0.2">
      <c r="A36" s="23" t="s">
        <v>70</v>
      </c>
      <c r="B36" s="19"/>
      <c r="C36" s="20"/>
      <c r="D36" s="21"/>
      <c r="E36" s="30"/>
      <c r="F36" s="30"/>
      <c r="G36" s="22"/>
      <c r="H36" s="22"/>
      <c r="I36" s="31" t="e">
        <f t="shared" si="0"/>
        <v>#DIV/0!</v>
      </c>
      <c r="J36" s="31" t="e">
        <f>IF(I36&gt;0,SUM(B36:$B$38),0)</f>
        <v>#DIV/0!</v>
      </c>
      <c r="K36" s="4">
        <v>100000</v>
      </c>
      <c r="L36" s="4">
        <v>150000</v>
      </c>
    </row>
    <row r="37" spans="1:12" x14ac:dyDescent="0.2">
      <c r="A37" s="23" t="s">
        <v>71</v>
      </c>
      <c r="B37" s="19"/>
      <c r="C37" s="20"/>
      <c r="D37" s="21"/>
      <c r="E37" s="30"/>
      <c r="F37" s="30"/>
      <c r="G37" s="22"/>
      <c r="H37" s="22"/>
      <c r="I37" s="31" t="e">
        <f t="shared" si="0"/>
        <v>#DIV/0!</v>
      </c>
      <c r="J37" s="31" t="e">
        <f>IF(I37&gt;0,SUM(B37:$B$38),0)</f>
        <v>#DIV/0!</v>
      </c>
      <c r="K37" s="4">
        <v>150000</v>
      </c>
      <c r="L37" s="4">
        <v>200000</v>
      </c>
    </row>
    <row r="38" spans="1:12" x14ac:dyDescent="0.2">
      <c r="A38" s="23" t="s">
        <v>72</v>
      </c>
      <c r="B38" s="19"/>
      <c r="C38" s="101"/>
      <c r="D38" s="101"/>
      <c r="E38" s="111"/>
      <c r="F38" s="111"/>
      <c r="G38" s="108"/>
      <c r="H38" s="108"/>
      <c r="I38" s="31" t="e">
        <f>IF($B$9&gt;=K38,($B$9/(K38))*B38,0)</f>
        <v>#DIV/0!</v>
      </c>
      <c r="J38" s="31" t="e">
        <f>IF(I38&gt;0,SUM(B38:$B$38),0)</f>
        <v>#DIV/0!</v>
      </c>
      <c r="K38" s="4">
        <v>200000</v>
      </c>
    </row>
    <row r="39" spans="1:12" x14ac:dyDescent="0.2">
      <c r="A39" s="79" t="s">
        <v>79</v>
      </c>
      <c r="B39" s="80"/>
      <c r="C39" s="110"/>
      <c r="D39" s="110"/>
      <c r="E39" s="110"/>
      <c r="F39" s="110"/>
      <c r="G39" s="109"/>
      <c r="H39" s="109"/>
      <c r="I39" s="31"/>
    </row>
    <row r="40" spans="1:12" x14ac:dyDescent="0.2">
      <c r="A40" s="23" t="s">
        <v>10</v>
      </c>
      <c r="B40" s="33"/>
      <c r="C40" s="92"/>
      <c r="D40" s="92"/>
      <c r="E40" s="92"/>
      <c r="F40" s="92"/>
      <c r="G40" s="108"/>
      <c r="H40" s="108"/>
      <c r="I40" s="31"/>
    </row>
    <row r="41" spans="1:12" x14ac:dyDescent="0.2">
      <c r="A41" s="23" t="s">
        <v>11</v>
      </c>
      <c r="B41" s="33"/>
      <c r="C41" s="92"/>
      <c r="D41" s="92"/>
      <c r="E41" s="92"/>
      <c r="F41" s="92"/>
      <c r="G41" s="108"/>
      <c r="H41" s="108"/>
      <c r="I41" s="31"/>
    </row>
    <row r="42" spans="1:12" x14ac:dyDescent="0.2">
      <c r="A42" s="23" t="s">
        <v>12</v>
      </c>
      <c r="B42" s="33"/>
      <c r="C42" s="92"/>
      <c r="D42" s="92"/>
      <c r="E42" s="92"/>
      <c r="F42" s="92"/>
      <c r="G42" s="108"/>
      <c r="H42" s="108"/>
      <c r="I42" s="31"/>
    </row>
    <row r="43" spans="1:12" x14ac:dyDescent="0.2">
      <c r="A43" s="23" t="s">
        <v>13</v>
      </c>
      <c r="B43" s="33"/>
      <c r="C43" s="92"/>
      <c r="D43" s="92"/>
      <c r="E43" s="92"/>
      <c r="F43" s="92"/>
      <c r="G43" s="108"/>
      <c r="H43" s="108"/>
      <c r="I43" s="31"/>
    </row>
    <row r="44" spans="1:12" x14ac:dyDescent="0.2">
      <c r="A44" s="23" t="s">
        <v>80</v>
      </c>
      <c r="B44" s="33"/>
      <c r="C44" s="92"/>
      <c r="D44" s="92"/>
      <c r="E44" s="92"/>
      <c r="F44" s="92"/>
      <c r="G44" s="108"/>
      <c r="H44" s="108"/>
      <c r="I44" s="31"/>
    </row>
    <row r="45" spans="1:12" x14ac:dyDescent="0.2">
      <c r="A45" s="23" t="s">
        <v>81</v>
      </c>
      <c r="B45" s="33"/>
      <c r="C45" s="92"/>
      <c r="D45" s="92"/>
      <c r="E45" s="92"/>
      <c r="F45" s="92"/>
      <c r="G45" s="108"/>
      <c r="H45" s="108"/>
      <c r="I45" s="31"/>
    </row>
    <row r="46" spans="1:12" x14ac:dyDescent="0.2">
      <c r="A46" s="23" t="s">
        <v>82</v>
      </c>
      <c r="B46" s="33"/>
      <c r="C46" s="92"/>
      <c r="D46" s="92"/>
      <c r="E46" s="92"/>
      <c r="F46" s="92"/>
      <c r="G46" s="108"/>
      <c r="H46" s="108"/>
      <c r="I46" s="31"/>
    </row>
    <row r="47" spans="1:12" ht="17" thickBot="1" x14ac:dyDescent="0.25">
      <c r="A47" s="34" t="s">
        <v>83</v>
      </c>
      <c r="B47" s="35"/>
      <c r="C47" s="92"/>
      <c r="D47" s="92"/>
      <c r="E47" s="92"/>
      <c r="F47" s="92"/>
      <c r="G47" s="108"/>
      <c r="H47" s="108"/>
      <c r="I47" s="31"/>
    </row>
    <row r="48" spans="1:12" x14ac:dyDescent="0.2">
      <c r="A48" s="36"/>
      <c r="B48" s="37"/>
      <c r="C48" s="37"/>
      <c r="D48" s="37"/>
      <c r="E48" s="37"/>
    </row>
    <row r="49" spans="1:6" x14ac:dyDescent="0.2">
      <c r="A49" s="36"/>
      <c r="B49" s="37"/>
      <c r="C49" s="37"/>
      <c r="D49" s="37"/>
      <c r="E49" s="37"/>
    </row>
    <row r="50" spans="1:6" x14ac:dyDescent="0.2">
      <c r="A50" s="36"/>
      <c r="B50" s="37"/>
      <c r="C50" s="37"/>
      <c r="D50" s="37"/>
      <c r="E50" s="37"/>
    </row>
    <row r="51" spans="1:6" ht="17" thickBot="1" x14ac:dyDescent="0.25">
      <c r="A51" s="38"/>
      <c r="B51" s="37"/>
      <c r="C51" s="37"/>
      <c r="D51" s="37"/>
      <c r="E51" s="37"/>
    </row>
    <row r="52" spans="1:6" x14ac:dyDescent="0.2">
      <c r="A52" s="96" t="s">
        <v>58</v>
      </c>
      <c r="B52" s="97"/>
      <c r="C52" s="97"/>
      <c r="D52" s="97"/>
      <c r="E52" s="97"/>
      <c r="F52" s="98"/>
    </row>
    <row r="53" spans="1:6" x14ac:dyDescent="0.2">
      <c r="A53" s="39" t="s">
        <v>21</v>
      </c>
      <c r="B53" s="40"/>
      <c r="C53" s="40"/>
      <c r="D53" s="40"/>
      <c r="E53" s="40"/>
      <c r="F53" s="41"/>
    </row>
    <row r="54" spans="1:6" x14ac:dyDescent="0.2">
      <c r="A54" s="24" t="s">
        <v>10</v>
      </c>
      <c r="B54" s="102" t="s">
        <v>22</v>
      </c>
      <c r="C54" s="103"/>
      <c r="D54" s="103"/>
      <c r="E54" s="103"/>
      <c r="F54" s="104"/>
    </row>
    <row r="55" spans="1:6" ht="15" customHeight="1" x14ac:dyDescent="0.2">
      <c r="A55" s="24" t="s">
        <v>11</v>
      </c>
      <c r="B55" s="87" t="s">
        <v>59</v>
      </c>
      <c r="C55" s="87"/>
      <c r="D55" s="87"/>
      <c r="E55" s="87"/>
      <c r="F55" s="88"/>
    </row>
    <row r="56" spans="1:6" x14ac:dyDescent="0.2">
      <c r="A56" s="24" t="s">
        <v>12</v>
      </c>
      <c r="B56" s="87"/>
      <c r="C56" s="87"/>
      <c r="D56" s="87"/>
      <c r="E56" s="87"/>
      <c r="F56" s="88"/>
    </row>
    <row r="57" spans="1:6" x14ac:dyDescent="0.2">
      <c r="A57" s="24" t="s">
        <v>13</v>
      </c>
      <c r="B57" s="87"/>
      <c r="C57" s="87"/>
      <c r="D57" s="87"/>
      <c r="E57" s="87"/>
      <c r="F57" s="88"/>
    </row>
    <row r="58" spans="1:6" ht="50" customHeight="1" x14ac:dyDescent="0.2">
      <c r="A58" s="42" t="s">
        <v>14</v>
      </c>
      <c r="B58" s="84" t="s">
        <v>24</v>
      </c>
      <c r="C58" s="85"/>
      <c r="D58" s="85"/>
      <c r="E58" s="85"/>
      <c r="F58" s="86"/>
    </row>
    <row r="59" spans="1:6" ht="15" customHeight="1" x14ac:dyDescent="0.2">
      <c r="A59" s="24" t="s">
        <v>15</v>
      </c>
      <c r="B59" s="87" t="s">
        <v>60</v>
      </c>
      <c r="C59" s="87"/>
      <c r="D59" s="87"/>
      <c r="E59" s="87"/>
      <c r="F59" s="88"/>
    </row>
    <row r="60" spans="1:6" x14ac:dyDescent="0.2">
      <c r="A60" s="24" t="s">
        <v>16</v>
      </c>
      <c r="B60" s="87"/>
      <c r="C60" s="87"/>
      <c r="D60" s="87"/>
      <c r="E60" s="87"/>
      <c r="F60" s="88"/>
    </row>
    <row r="61" spans="1:6" ht="17" thickBot="1" x14ac:dyDescent="0.25">
      <c r="A61" s="43" t="s">
        <v>17</v>
      </c>
      <c r="B61" s="89"/>
      <c r="C61" s="89"/>
      <c r="D61" s="89"/>
      <c r="E61" s="89"/>
      <c r="F61" s="90"/>
    </row>
    <row r="62" spans="1:6" ht="17" thickBot="1" x14ac:dyDescent="0.25">
      <c r="A62" s="38"/>
      <c r="B62" s="37"/>
      <c r="C62" s="37"/>
      <c r="D62" s="37"/>
      <c r="E62" s="37"/>
    </row>
    <row r="63" spans="1:6" x14ac:dyDescent="0.2">
      <c r="A63" s="44" t="s">
        <v>33</v>
      </c>
      <c r="B63" s="45"/>
      <c r="C63" s="45"/>
      <c r="D63" s="45"/>
      <c r="E63" s="45"/>
      <c r="F63" s="46"/>
    </row>
    <row r="64" spans="1:6" x14ac:dyDescent="0.2">
      <c r="A64" s="47" t="s">
        <v>35</v>
      </c>
      <c r="B64" s="48"/>
      <c r="C64" s="48"/>
      <c r="D64" s="48"/>
      <c r="E64" s="48"/>
      <c r="F64" s="49"/>
    </row>
    <row r="65" spans="1:8" x14ac:dyDescent="0.2">
      <c r="A65" s="24" t="s">
        <v>50</v>
      </c>
      <c r="B65" s="107" t="s">
        <v>23</v>
      </c>
      <c r="C65" s="107"/>
      <c r="D65" s="107"/>
      <c r="E65" s="107"/>
      <c r="F65" s="50">
        <f>(B16-B17)</f>
        <v>0</v>
      </c>
    </row>
    <row r="66" spans="1:8" ht="15" customHeight="1" x14ac:dyDescent="0.2">
      <c r="A66" s="24" t="s">
        <v>43</v>
      </c>
      <c r="B66" s="81" t="s">
        <v>42</v>
      </c>
      <c r="C66" s="82"/>
      <c r="D66" s="82"/>
      <c r="E66" s="83"/>
      <c r="F66" s="51" t="e">
        <f>F65/B16</f>
        <v>#DIV/0!</v>
      </c>
    </row>
    <row r="67" spans="1:8" ht="15" customHeight="1" x14ac:dyDescent="0.2">
      <c r="A67" s="24" t="s">
        <v>30</v>
      </c>
      <c r="B67" s="52" t="s">
        <v>31</v>
      </c>
      <c r="C67" s="53"/>
      <c r="D67" s="53"/>
      <c r="E67" s="54"/>
      <c r="F67" s="55">
        <v>2</v>
      </c>
    </row>
    <row r="68" spans="1:8" x14ac:dyDescent="0.2">
      <c r="A68" s="24" t="s">
        <v>38</v>
      </c>
      <c r="B68" s="81" t="s">
        <v>25</v>
      </c>
      <c r="C68" s="82"/>
      <c r="D68" s="82"/>
      <c r="E68" s="83"/>
      <c r="F68" s="50">
        <f>B17</f>
        <v>0</v>
      </c>
    </row>
    <row r="69" spans="1:8" x14ac:dyDescent="0.2">
      <c r="A69" s="24" t="s">
        <v>39</v>
      </c>
      <c r="B69" s="81" t="s">
        <v>41</v>
      </c>
      <c r="C69" s="82"/>
      <c r="D69" s="82"/>
      <c r="E69" s="83"/>
      <c r="F69" s="51" t="e">
        <f>F68/B16</f>
        <v>#DIV/0!</v>
      </c>
    </row>
    <row r="70" spans="1:8" ht="31" customHeight="1" x14ac:dyDescent="0.2">
      <c r="A70" s="42" t="s">
        <v>40</v>
      </c>
      <c r="B70" s="81" t="s">
        <v>44</v>
      </c>
      <c r="C70" s="82"/>
      <c r="D70" s="82"/>
      <c r="E70" s="83"/>
      <c r="F70" s="56" t="e">
        <f>(B27-(F66*F67))/F69</f>
        <v>#DIV/0!</v>
      </c>
    </row>
    <row r="71" spans="1:8" x14ac:dyDescent="0.2">
      <c r="A71" s="24" t="s">
        <v>36</v>
      </c>
      <c r="B71" s="107" t="s">
        <v>27</v>
      </c>
      <c r="C71" s="107"/>
      <c r="D71" s="107"/>
      <c r="E71" s="107"/>
      <c r="F71" s="50">
        <f>B19</f>
        <v>0</v>
      </c>
    </row>
    <row r="72" spans="1:8" ht="17" thickBot="1" x14ac:dyDescent="0.25">
      <c r="A72" s="24" t="s">
        <v>26</v>
      </c>
      <c r="B72" s="107" t="s">
        <v>45</v>
      </c>
      <c r="C72" s="107"/>
      <c r="D72" s="107"/>
      <c r="E72" s="107"/>
      <c r="F72" s="57" t="e">
        <f>F71/B17</f>
        <v>#DIV/0!</v>
      </c>
    </row>
    <row r="73" spans="1:8" ht="33" thickBot="1" x14ac:dyDescent="0.25">
      <c r="A73" s="58" t="s">
        <v>53</v>
      </c>
      <c r="B73" s="81" t="s">
        <v>46</v>
      </c>
      <c r="C73" s="82"/>
      <c r="D73" s="82"/>
      <c r="E73" s="82"/>
      <c r="F73" s="59" t="e">
        <f>((F70-(F72*2)-F75))*F72</f>
        <v>#DIV/0!</v>
      </c>
      <c r="G73" s="60"/>
    </row>
    <row r="74" spans="1:8" ht="31" customHeight="1" x14ac:dyDescent="0.2">
      <c r="A74" s="42" t="s">
        <v>37</v>
      </c>
      <c r="B74" s="107" t="s">
        <v>28</v>
      </c>
      <c r="C74" s="107"/>
      <c r="D74" s="107"/>
      <c r="E74" s="107"/>
      <c r="F74" s="61">
        <f>B21+B23</f>
        <v>0</v>
      </c>
    </row>
    <row r="75" spans="1:8" ht="17" thickBot="1" x14ac:dyDescent="0.25">
      <c r="A75" s="24" t="s">
        <v>49</v>
      </c>
      <c r="B75" s="107" t="s">
        <v>47</v>
      </c>
      <c r="C75" s="107"/>
      <c r="D75" s="107"/>
      <c r="E75" s="107"/>
      <c r="F75" s="57" t="e">
        <f>F74/B17</f>
        <v>#DIV/0!</v>
      </c>
    </row>
    <row r="76" spans="1:8" ht="45" customHeight="1" thickBot="1" x14ac:dyDescent="0.25">
      <c r="A76" s="62" t="s">
        <v>54</v>
      </c>
      <c r="B76" s="105" t="s">
        <v>48</v>
      </c>
      <c r="C76" s="105"/>
      <c r="D76" s="105"/>
      <c r="E76" s="106"/>
      <c r="F76" s="63" t="e">
        <f>((F70-(F72*2)-F75))*F75</f>
        <v>#DIV/0!</v>
      </c>
      <c r="G76" s="60"/>
    </row>
    <row r="77" spans="1:8" x14ac:dyDescent="0.2">
      <c r="A77" s="38" t="s">
        <v>55</v>
      </c>
      <c r="B77" s="37"/>
      <c r="C77" s="37"/>
      <c r="D77" s="37"/>
      <c r="E77" s="37"/>
    </row>
    <row r="78" spans="1:8" ht="17" thickBot="1" x14ac:dyDescent="0.25">
      <c r="A78" s="38"/>
      <c r="B78" s="37"/>
      <c r="C78" s="37"/>
      <c r="D78" s="37"/>
      <c r="E78" s="37"/>
    </row>
    <row r="79" spans="1:8" ht="64" x14ac:dyDescent="0.2">
      <c r="A79" s="99" t="s">
        <v>9</v>
      </c>
      <c r="B79" s="100"/>
      <c r="C79" s="64" t="s">
        <v>52</v>
      </c>
      <c r="D79" s="64" t="s">
        <v>18</v>
      </c>
      <c r="E79" s="64" t="s">
        <v>34</v>
      </c>
      <c r="F79" s="64" t="s">
        <v>32</v>
      </c>
      <c r="G79" s="65" t="s">
        <v>51</v>
      </c>
      <c r="H79" s="66"/>
    </row>
    <row r="80" spans="1:8" x14ac:dyDescent="0.2">
      <c r="A80" s="24" t="s">
        <v>10</v>
      </c>
      <c r="B80" s="67">
        <f t="shared" ref="B80:B87" si="1">B40</f>
        <v>0</v>
      </c>
      <c r="C80" s="67">
        <f>B80*2080</f>
        <v>0</v>
      </c>
      <c r="D80" s="68">
        <f>B25</f>
        <v>0</v>
      </c>
      <c r="E80" s="69" t="str">
        <f>IF(OR(D80="",$B$15=""),"",D80/$B$15)</f>
        <v/>
      </c>
      <c r="F80" s="70" t="str">
        <f>IF(OR(C80="",E80=""),"",(C80*E80))</f>
        <v/>
      </c>
      <c r="G80" s="93" t="e">
        <f>SUM(F80:F87)</f>
        <v>#DIV/0!</v>
      </c>
      <c r="H80" s="95"/>
    </row>
    <row r="81" spans="1:8" x14ac:dyDescent="0.2">
      <c r="A81" s="24" t="s">
        <v>11</v>
      </c>
      <c r="B81" s="67">
        <f t="shared" si="1"/>
        <v>0</v>
      </c>
      <c r="C81" s="67">
        <f t="shared" ref="C81:C87" si="2">B81*2080</f>
        <v>0</v>
      </c>
      <c r="D81" s="68" t="e">
        <f>IF(ROUND(F76,0)=1,(B21+B23),"")</f>
        <v>#DIV/0!</v>
      </c>
      <c r="E81" s="69" t="e">
        <f t="shared" ref="E81:E83" si="3">IF(OR(D81="",$B$15=""),"",D81/$B$15)</f>
        <v>#DIV/0!</v>
      </c>
      <c r="F81" s="70" t="e">
        <f t="shared" ref="F81:F87" si="4">IF(OR(C81="",E81=""),"",(C81*E81))</f>
        <v>#DIV/0!</v>
      </c>
      <c r="G81" s="93"/>
      <c r="H81" s="95"/>
    </row>
    <row r="82" spans="1:8" x14ac:dyDescent="0.2">
      <c r="A82" s="24" t="s">
        <v>12</v>
      </c>
      <c r="B82" s="67">
        <f t="shared" si="1"/>
        <v>0</v>
      </c>
      <c r="C82" s="67">
        <f t="shared" si="2"/>
        <v>0</v>
      </c>
      <c r="D82" s="68" t="e">
        <f>IF(ROUND(F76,0)=2,(B21+B23),"")</f>
        <v>#DIV/0!</v>
      </c>
      <c r="E82" s="69" t="e">
        <f t="shared" si="3"/>
        <v>#DIV/0!</v>
      </c>
      <c r="F82" s="70" t="e">
        <f t="shared" si="4"/>
        <v>#DIV/0!</v>
      </c>
      <c r="G82" s="93"/>
      <c r="H82" s="95"/>
    </row>
    <row r="83" spans="1:8" x14ac:dyDescent="0.2">
      <c r="A83" s="24" t="s">
        <v>13</v>
      </c>
      <c r="B83" s="67">
        <f t="shared" si="1"/>
        <v>0</v>
      </c>
      <c r="C83" s="67">
        <f t="shared" si="2"/>
        <v>0</v>
      </c>
      <c r="D83" s="68" t="e">
        <f>IF(ROUND(F76,0)&gt;=3,(B21+B23),"")</f>
        <v>#DIV/0!</v>
      </c>
      <c r="E83" s="69" t="e">
        <f t="shared" si="3"/>
        <v>#DIV/0!</v>
      </c>
      <c r="F83" s="70" t="e">
        <f t="shared" si="4"/>
        <v>#DIV/0!</v>
      </c>
      <c r="G83" s="93"/>
      <c r="H83" s="95"/>
    </row>
    <row r="84" spans="1:8" x14ac:dyDescent="0.2">
      <c r="A84" s="24" t="s">
        <v>14</v>
      </c>
      <c r="B84" s="67">
        <f t="shared" si="1"/>
        <v>0</v>
      </c>
      <c r="C84" s="67">
        <f t="shared" si="2"/>
        <v>0</v>
      </c>
      <c r="D84" s="68">
        <f>(B18-B19)+(B20-B21)+(B22-B23)+(B24-B25)</f>
        <v>0</v>
      </c>
      <c r="E84" s="69" t="str">
        <f t="shared" ref="E84:E87" si="5">IF(OR(D84="",$B$15=""),"",D84/$B$15)</f>
        <v/>
      </c>
      <c r="F84" s="70" t="str">
        <f t="shared" si="4"/>
        <v/>
      </c>
      <c r="G84" s="93"/>
      <c r="H84" s="95"/>
    </row>
    <row r="85" spans="1:8" x14ac:dyDescent="0.2">
      <c r="A85" s="24" t="s">
        <v>15</v>
      </c>
      <c r="B85" s="67">
        <f t="shared" si="1"/>
        <v>0</v>
      </c>
      <c r="C85" s="67">
        <f t="shared" si="2"/>
        <v>0</v>
      </c>
      <c r="D85" s="68" t="e">
        <f>IF(ROUND(F73,0)=1,B19,"")</f>
        <v>#DIV/0!</v>
      </c>
      <c r="E85" s="69" t="e">
        <f t="shared" si="5"/>
        <v>#DIV/0!</v>
      </c>
      <c r="F85" s="70" t="e">
        <f t="shared" si="4"/>
        <v>#DIV/0!</v>
      </c>
      <c r="G85" s="93"/>
      <c r="H85" s="95"/>
    </row>
    <row r="86" spans="1:8" x14ac:dyDescent="0.2">
      <c r="A86" s="24" t="s">
        <v>16</v>
      </c>
      <c r="B86" s="67">
        <f t="shared" si="1"/>
        <v>0</v>
      </c>
      <c r="C86" s="67">
        <f t="shared" si="2"/>
        <v>0</v>
      </c>
      <c r="D86" s="68" t="e">
        <f>IF(ROUND(F73,0)=2,B19,"")</f>
        <v>#DIV/0!</v>
      </c>
      <c r="E86" s="69" t="e">
        <f t="shared" si="5"/>
        <v>#DIV/0!</v>
      </c>
      <c r="F86" s="70" t="e">
        <f t="shared" si="4"/>
        <v>#DIV/0!</v>
      </c>
      <c r="G86" s="93"/>
      <c r="H86" s="95"/>
    </row>
    <row r="87" spans="1:8" ht="17" thickBot="1" x14ac:dyDescent="0.25">
      <c r="A87" s="43" t="s">
        <v>17</v>
      </c>
      <c r="B87" s="71">
        <f t="shared" si="1"/>
        <v>0</v>
      </c>
      <c r="C87" s="71">
        <f t="shared" si="2"/>
        <v>0</v>
      </c>
      <c r="D87" s="72" t="e">
        <f>IF(ROUND(F73,0)&gt;=3,B19,"")</f>
        <v>#DIV/0!</v>
      </c>
      <c r="E87" s="73" t="e">
        <f t="shared" si="5"/>
        <v>#DIV/0!</v>
      </c>
      <c r="F87" s="74" t="e">
        <f t="shared" si="4"/>
        <v>#DIV/0!</v>
      </c>
      <c r="G87" s="94"/>
      <c r="H87" s="95"/>
    </row>
    <row r="88" spans="1:8" x14ac:dyDescent="0.2">
      <c r="A88" s="36"/>
      <c r="B88" s="37"/>
      <c r="C88" s="37"/>
      <c r="D88" s="37"/>
      <c r="E88" s="37"/>
    </row>
    <row r="89" spans="1:8" x14ac:dyDescent="0.2">
      <c r="B89" s="37"/>
      <c r="C89" s="37"/>
      <c r="D89" s="37"/>
      <c r="E89" s="37"/>
    </row>
    <row r="90" spans="1:8" x14ac:dyDescent="0.2">
      <c r="B90" s="37"/>
      <c r="C90" s="37"/>
      <c r="D90" s="37"/>
      <c r="E90" s="37"/>
    </row>
    <row r="91" spans="1:8" x14ac:dyDescent="0.2">
      <c r="B91" s="37"/>
      <c r="C91" s="37"/>
      <c r="D91" s="37"/>
      <c r="E91" s="37"/>
    </row>
    <row r="92" spans="1:8" x14ac:dyDescent="0.2">
      <c r="B92" s="37"/>
      <c r="C92" s="37"/>
      <c r="D92" s="37"/>
      <c r="E92" s="37"/>
    </row>
    <row r="93" spans="1:8" x14ac:dyDescent="0.2">
      <c r="B93" s="37"/>
      <c r="C93" s="37"/>
      <c r="D93" s="37"/>
      <c r="E93" s="37"/>
    </row>
    <row r="94" spans="1:8" x14ac:dyDescent="0.2">
      <c r="B94" s="37"/>
      <c r="C94" s="37"/>
      <c r="D94" s="37"/>
      <c r="E94" s="37"/>
    </row>
    <row r="95" spans="1:8" x14ac:dyDescent="0.2">
      <c r="B95" s="37"/>
      <c r="C95" s="37"/>
      <c r="D95" s="37"/>
      <c r="E95" s="37"/>
    </row>
    <row r="96" spans="1:8" x14ac:dyDescent="0.2">
      <c r="B96" s="37"/>
      <c r="C96" s="37"/>
      <c r="D96" s="37"/>
      <c r="E96" s="37"/>
    </row>
    <row r="97" spans="2:5" x14ac:dyDescent="0.2">
      <c r="B97" s="37"/>
      <c r="C97" s="37"/>
      <c r="D97" s="37"/>
      <c r="E97" s="37"/>
    </row>
    <row r="98" spans="2:5" x14ac:dyDescent="0.2">
      <c r="B98" s="37"/>
      <c r="C98" s="37"/>
      <c r="D98" s="37"/>
      <c r="E98" s="37"/>
    </row>
    <row r="99" spans="2:5" x14ac:dyDescent="0.2">
      <c r="B99" s="37"/>
      <c r="C99" s="37"/>
      <c r="D99" s="37"/>
      <c r="E99" s="37"/>
    </row>
    <row r="100" spans="2:5" x14ac:dyDescent="0.2">
      <c r="B100" s="37"/>
      <c r="C100" s="37"/>
      <c r="D100" s="37"/>
      <c r="E100" s="37"/>
    </row>
    <row r="101" spans="2:5" x14ac:dyDescent="0.2">
      <c r="B101" s="37"/>
      <c r="C101" s="37"/>
      <c r="D101" s="37"/>
      <c r="E101" s="37"/>
    </row>
    <row r="102" spans="2:5" x14ac:dyDescent="0.2">
      <c r="B102" s="37"/>
      <c r="C102" s="37"/>
      <c r="D102" s="37"/>
      <c r="E102" s="37"/>
    </row>
    <row r="103" spans="2:5" x14ac:dyDescent="0.2">
      <c r="B103" s="37"/>
      <c r="C103" s="37"/>
      <c r="D103" s="37"/>
      <c r="E103" s="37"/>
    </row>
    <row r="104" spans="2:5" x14ac:dyDescent="0.2">
      <c r="B104" s="37"/>
      <c r="C104" s="37"/>
      <c r="D104" s="37"/>
      <c r="E104" s="37"/>
    </row>
    <row r="105" spans="2:5" x14ac:dyDescent="0.2">
      <c r="B105" s="37"/>
      <c r="C105" s="37"/>
      <c r="D105" s="37"/>
      <c r="E105" s="37"/>
    </row>
    <row r="106" spans="2:5" x14ac:dyDescent="0.2">
      <c r="B106" s="37"/>
      <c r="C106" s="37"/>
      <c r="D106" s="37"/>
      <c r="E106" s="37"/>
    </row>
    <row r="107" spans="2:5" x14ac:dyDescent="0.2">
      <c r="B107" s="37"/>
      <c r="C107" s="37"/>
      <c r="D107" s="37"/>
      <c r="E107" s="37"/>
    </row>
    <row r="108" spans="2:5" x14ac:dyDescent="0.2">
      <c r="B108" s="37"/>
      <c r="C108" s="37"/>
      <c r="D108" s="37"/>
      <c r="E108" s="37"/>
    </row>
    <row r="109" spans="2:5" x14ac:dyDescent="0.2">
      <c r="B109" s="37"/>
      <c r="C109" s="37"/>
      <c r="D109" s="37"/>
      <c r="E109" s="37"/>
    </row>
    <row r="110" spans="2:5" x14ac:dyDescent="0.2">
      <c r="B110" s="37"/>
      <c r="C110" s="37"/>
      <c r="D110" s="37"/>
      <c r="E110" s="37"/>
    </row>
    <row r="111" spans="2:5" x14ac:dyDescent="0.2">
      <c r="B111" s="37"/>
      <c r="C111" s="37"/>
      <c r="D111" s="37"/>
      <c r="E111" s="37"/>
    </row>
    <row r="112" spans="2:5" x14ac:dyDescent="0.2">
      <c r="B112" s="37"/>
      <c r="C112" s="37"/>
      <c r="D112" s="37"/>
      <c r="E112" s="37"/>
    </row>
    <row r="195" spans="6:8" x14ac:dyDescent="0.2">
      <c r="F195" s="75"/>
      <c r="G195" s="75"/>
      <c r="H195" s="75"/>
    </row>
    <row r="196" spans="6:8" x14ac:dyDescent="0.2">
      <c r="F196" s="75"/>
      <c r="G196" s="75"/>
      <c r="H196" s="75"/>
    </row>
    <row r="197" spans="6:8" x14ac:dyDescent="0.2">
      <c r="F197" s="75"/>
      <c r="G197" s="75"/>
      <c r="H197" s="75"/>
    </row>
    <row r="198" spans="6:8" x14ac:dyDescent="0.2">
      <c r="F198" s="75"/>
      <c r="G198" s="75"/>
      <c r="H198" s="75"/>
    </row>
    <row r="199" spans="6:8" x14ac:dyDescent="0.2">
      <c r="F199" s="75"/>
      <c r="G199" s="75"/>
      <c r="H199" s="75"/>
    </row>
    <row r="200" spans="6:8" x14ac:dyDescent="0.2">
      <c r="F200" s="75"/>
      <c r="G200" s="75"/>
      <c r="H200" s="75"/>
    </row>
    <row r="201" spans="6:8" x14ac:dyDescent="0.2">
      <c r="F201" s="75"/>
      <c r="G201" s="75"/>
      <c r="H201" s="75"/>
    </row>
    <row r="202" spans="6:8" x14ac:dyDescent="0.2">
      <c r="F202" s="75"/>
      <c r="G202" s="75"/>
      <c r="H202" s="75"/>
    </row>
    <row r="203" spans="6:8" x14ac:dyDescent="0.2">
      <c r="F203" s="75"/>
      <c r="G203" s="75"/>
      <c r="H203" s="75"/>
    </row>
    <row r="204" spans="6:8" x14ac:dyDescent="0.2">
      <c r="F204" s="75"/>
      <c r="G204" s="75"/>
      <c r="H204" s="75"/>
    </row>
    <row r="205" spans="6:8" x14ac:dyDescent="0.2">
      <c r="F205" s="75"/>
      <c r="G205" s="75"/>
      <c r="H205" s="75"/>
    </row>
    <row r="206" spans="6:8" x14ac:dyDescent="0.2">
      <c r="F206" s="75"/>
      <c r="G206" s="75"/>
      <c r="H206" s="75"/>
    </row>
    <row r="207" spans="6:8" x14ac:dyDescent="0.2">
      <c r="F207" s="75"/>
      <c r="G207" s="75"/>
      <c r="H207" s="75"/>
    </row>
    <row r="208" spans="6:8" x14ac:dyDescent="0.2">
      <c r="F208" s="75"/>
      <c r="G208" s="75"/>
      <c r="H208" s="75"/>
    </row>
    <row r="209" spans="6:8" x14ac:dyDescent="0.2">
      <c r="F209" s="75"/>
      <c r="G209" s="75"/>
      <c r="H209" s="75"/>
    </row>
    <row r="210" spans="6:8" x14ac:dyDescent="0.2">
      <c r="F210" s="75"/>
      <c r="G210" s="75"/>
      <c r="H210" s="75"/>
    </row>
    <row r="211" spans="6:8" x14ac:dyDescent="0.2">
      <c r="F211" s="75"/>
      <c r="G211" s="75"/>
      <c r="H211" s="75"/>
    </row>
    <row r="212" spans="6:8" x14ac:dyDescent="0.2">
      <c r="F212" s="75"/>
      <c r="G212" s="75"/>
      <c r="H212" s="75"/>
    </row>
    <row r="213" spans="6:8" x14ac:dyDescent="0.2">
      <c r="F213" s="75"/>
      <c r="G213" s="75"/>
      <c r="H213" s="75"/>
    </row>
    <row r="214" spans="6:8" x14ac:dyDescent="0.2">
      <c r="F214" s="75"/>
      <c r="G214" s="75"/>
      <c r="H214" s="75"/>
    </row>
    <row r="215" spans="6:8" x14ac:dyDescent="0.2">
      <c r="F215" s="75"/>
      <c r="G215" s="75"/>
      <c r="H215" s="75"/>
    </row>
    <row r="216" spans="6:8" x14ac:dyDescent="0.2">
      <c r="F216" s="75"/>
      <c r="G216" s="75"/>
      <c r="H216" s="75"/>
    </row>
    <row r="217" spans="6:8" x14ac:dyDescent="0.2">
      <c r="F217" s="75"/>
      <c r="G217" s="75"/>
      <c r="H217" s="75"/>
    </row>
    <row r="218" spans="6:8" x14ac:dyDescent="0.2">
      <c r="F218" s="75"/>
      <c r="G218" s="75"/>
      <c r="H218" s="75"/>
    </row>
    <row r="219" spans="6:8" x14ac:dyDescent="0.2">
      <c r="F219" s="75"/>
      <c r="G219" s="75"/>
      <c r="H219" s="75"/>
    </row>
    <row r="220" spans="6:8" x14ac:dyDescent="0.2">
      <c r="F220" s="75"/>
      <c r="G220" s="75"/>
      <c r="H220" s="75"/>
    </row>
    <row r="221" spans="6:8" x14ac:dyDescent="0.2">
      <c r="F221" s="75"/>
      <c r="G221" s="75"/>
      <c r="H221" s="75"/>
    </row>
    <row r="222" spans="6:8" x14ac:dyDescent="0.2">
      <c r="F222" s="75"/>
      <c r="G222" s="75"/>
      <c r="H222" s="75"/>
    </row>
    <row r="223" spans="6:8" x14ac:dyDescent="0.2">
      <c r="F223" s="75"/>
      <c r="G223" s="75"/>
      <c r="H223" s="75"/>
    </row>
    <row r="224" spans="6:8" x14ac:dyDescent="0.2">
      <c r="F224" s="75"/>
      <c r="G224" s="75"/>
      <c r="H224" s="75"/>
    </row>
    <row r="225" spans="6:8" x14ac:dyDescent="0.2">
      <c r="F225" s="75"/>
      <c r="G225" s="75"/>
      <c r="H225" s="75"/>
    </row>
    <row r="226" spans="6:8" x14ac:dyDescent="0.2">
      <c r="F226" s="75"/>
      <c r="G226" s="75"/>
      <c r="H226" s="75"/>
    </row>
    <row r="227" spans="6:8" x14ac:dyDescent="0.2">
      <c r="F227" s="75"/>
      <c r="G227" s="75"/>
      <c r="H227" s="75"/>
    </row>
    <row r="228" spans="6:8" x14ac:dyDescent="0.2">
      <c r="F228" s="75"/>
      <c r="G228" s="75"/>
      <c r="H228" s="75"/>
    </row>
    <row r="229" spans="6:8" x14ac:dyDescent="0.2">
      <c r="F229" s="75"/>
      <c r="G229" s="75"/>
      <c r="H229" s="75"/>
    </row>
    <row r="230" spans="6:8" x14ac:dyDescent="0.2">
      <c r="F230" s="75"/>
      <c r="G230" s="75"/>
      <c r="H230" s="75"/>
    </row>
    <row r="231" spans="6:8" x14ac:dyDescent="0.2">
      <c r="F231" s="75"/>
      <c r="G231" s="75"/>
      <c r="H231" s="75"/>
    </row>
    <row r="232" spans="6:8" x14ac:dyDescent="0.2">
      <c r="F232" s="75"/>
      <c r="G232" s="75"/>
      <c r="H232" s="75"/>
    </row>
    <row r="233" spans="6:8" x14ac:dyDescent="0.2">
      <c r="F233" s="75"/>
      <c r="G233" s="75"/>
      <c r="H233" s="75"/>
    </row>
    <row r="234" spans="6:8" x14ac:dyDescent="0.2">
      <c r="F234" s="75"/>
      <c r="G234" s="75"/>
      <c r="H234" s="75"/>
    </row>
    <row r="235" spans="6:8" x14ac:dyDescent="0.2">
      <c r="F235" s="75"/>
      <c r="G235" s="75"/>
      <c r="H235" s="75"/>
    </row>
    <row r="236" spans="6:8" x14ac:dyDescent="0.2">
      <c r="F236" s="75"/>
      <c r="G236" s="75"/>
      <c r="H236" s="75"/>
    </row>
    <row r="237" spans="6:8" x14ac:dyDescent="0.2">
      <c r="F237" s="75"/>
      <c r="G237" s="75"/>
      <c r="H237" s="75"/>
    </row>
    <row r="238" spans="6:8" x14ac:dyDescent="0.2">
      <c r="F238" s="75"/>
      <c r="G238" s="75"/>
      <c r="H238" s="75"/>
    </row>
    <row r="239" spans="6:8" x14ac:dyDescent="0.2">
      <c r="F239" s="75"/>
      <c r="G239" s="75"/>
      <c r="H239" s="75"/>
    </row>
    <row r="240" spans="6:8" x14ac:dyDescent="0.2">
      <c r="F240" s="75"/>
      <c r="G240" s="75"/>
      <c r="H240" s="75"/>
    </row>
    <row r="241" spans="6:8" x14ac:dyDescent="0.2">
      <c r="F241" s="75"/>
      <c r="G241" s="75"/>
      <c r="H241" s="75"/>
    </row>
    <row r="242" spans="6:8" x14ac:dyDescent="0.2">
      <c r="F242" s="75"/>
      <c r="G242" s="75"/>
      <c r="H242" s="75"/>
    </row>
    <row r="243" spans="6:8" x14ac:dyDescent="0.2">
      <c r="F243" s="75"/>
      <c r="G243" s="75"/>
      <c r="H243" s="75"/>
    </row>
    <row r="244" spans="6:8" x14ac:dyDescent="0.2">
      <c r="F244" s="75"/>
      <c r="G244" s="75"/>
      <c r="H244" s="75"/>
    </row>
    <row r="245" spans="6:8" x14ac:dyDescent="0.2">
      <c r="F245" s="75"/>
      <c r="G245" s="75"/>
      <c r="H245" s="75"/>
    </row>
    <row r="246" spans="6:8" x14ac:dyDescent="0.2">
      <c r="F246" s="75"/>
      <c r="G246" s="75"/>
      <c r="H246" s="75"/>
    </row>
    <row r="247" spans="6:8" x14ac:dyDescent="0.2">
      <c r="F247" s="75"/>
      <c r="G247" s="75"/>
      <c r="H247" s="75"/>
    </row>
    <row r="248" spans="6:8" x14ac:dyDescent="0.2">
      <c r="F248" s="75"/>
      <c r="G248" s="75"/>
      <c r="H248" s="75"/>
    </row>
    <row r="249" spans="6:8" x14ac:dyDescent="0.2">
      <c r="F249" s="75"/>
      <c r="G249" s="75"/>
      <c r="H249" s="75"/>
    </row>
    <row r="250" spans="6:8" x14ac:dyDescent="0.2">
      <c r="F250" s="75"/>
      <c r="G250" s="75"/>
      <c r="H250" s="75"/>
    </row>
    <row r="251" spans="6:8" x14ac:dyDescent="0.2">
      <c r="F251" s="75"/>
      <c r="G251" s="75"/>
      <c r="H251" s="75"/>
    </row>
    <row r="252" spans="6:8" x14ac:dyDescent="0.2">
      <c r="F252" s="75"/>
      <c r="G252" s="75"/>
      <c r="H252" s="75"/>
    </row>
    <row r="253" spans="6:8" x14ac:dyDescent="0.2">
      <c r="F253" s="75"/>
      <c r="G253" s="75"/>
      <c r="H253" s="75"/>
    </row>
    <row r="254" spans="6:8" x14ac:dyDescent="0.2">
      <c r="F254" s="75"/>
      <c r="G254" s="75"/>
      <c r="H254" s="75"/>
    </row>
    <row r="255" spans="6:8" x14ac:dyDescent="0.2">
      <c r="F255" s="75"/>
      <c r="G255" s="75"/>
      <c r="H255" s="75"/>
    </row>
    <row r="256" spans="6:8" x14ac:dyDescent="0.2">
      <c r="F256" s="75"/>
      <c r="G256" s="75"/>
      <c r="H256" s="75"/>
    </row>
    <row r="257" spans="6:8" x14ac:dyDescent="0.2">
      <c r="F257" s="75"/>
      <c r="G257" s="75"/>
      <c r="H257" s="75"/>
    </row>
    <row r="258" spans="6:8" x14ac:dyDescent="0.2">
      <c r="F258" s="75"/>
      <c r="G258" s="75"/>
      <c r="H258" s="75"/>
    </row>
    <row r="259" spans="6:8" x14ac:dyDescent="0.2">
      <c r="F259" s="75"/>
      <c r="G259" s="75"/>
      <c r="H259" s="75"/>
    </row>
    <row r="260" spans="6:8" x14ac:dyDescent="0.2">
      <c r="F260" s="75"/>
      <c r="G260" s="75"/>
      <c r="H260" s="75"/>
    </row>
    <row r="261" spans="6:8" x14ac:dyDescent="0.2">
      <c r="F261" s="75"/>
      <c r="G261" s="75"/>
      <c r="H261" s="75"/>
    </row>
    <row r="262" spans="6:8" x14ac:dyDescent="0.2">
      <c r="F262" s="75"/>
      <c r="G262" s="75"/>
      <c r="H262" s="75"/>
    </row>
    <row r="263" spans="6:8" x14ac:dyDescent="0.2">
      <c r="F263" s="75"/>
      <c r="G263" s="75"/>
      <c r="H263" s="75"/>
    </row>
    <row r="264" spans="6:8" x14ac:dyDescent="0.2">
      <c r="F264" s="75"/>
      <c r="G264" s="75"/>
      <c r="H264" s="75"/>
    </row>
    <row r="265" spans="6:8" x14ac:dyDescent="0.2">
      <c r="F265" s="75"/>
      <c r="G265" s="75"/>
      <c r="H265" s="75"/>
    </row>
    <row r="266" spans="6:8" x14ac:dyDescent="0.2">
      <c r="F266" s="75"/>
      <c r="G266" s="75"/>
      <c r="H266" s="75"/>
    </row>
    <row r="267" spans="6:8" x14ac:dyDescent="0.2">
      <c r="F267" s="75"/>
      <c r="G267" s="75"/>
      <c r="H267" s="75"/>
    </row>
    <row r="268" spans="6:8" x14ac:dyDescent="0.2">
      <c r="F268" s="75"/>
      <c r="G268" s="75"/>
      <c r="H268" s="75"/>
    </row>
    <row r="269" spans="6:8" x14ac:dyDescent="0.2">
      <c r="F269" s="75"/>
      <c r="G269" s="75"/>
      <c r="H269" s="75"/>
    </row>
    <row r="270" spans="6:8" x14ac:dyDescent="0.2">
      <c r="F270" s="75"/>
      <c r="G270" s="75"/>
      <c r="H270" s="75"/>
    </row>
    <row r="271" spans="6:8" x14ac:dyDescent="0.2">
      <c r="F271" s="75"/>
      <c r="G271" s="75"/>
      <c r="H271" s="75"/>
    </row>
    <row r="272" spans="6:8" x14ac:dyDescent="0.2">
      <c r="F272" s="75"/>
      <c r="G272" s="75"/>
      <c r="H272" s="75"/>
    </row>
    <row r="273" spans="6:8" x14ac:dyDescent="0.2">
      <c r="F273" s="75"/>
      <c r="G273" s="75"/>
      <c r="H273" s="75"/>
    </row>
    <row r="274" spans="6:8" x14ac:dyDescent="0.2">
      <c r="F274" s="75"/>
      <c r="G274" s="75"/>
      <c r="H274" s="75"/>
    </row>
    <row r="275" spans="6:8" x14ac:dyDescent="0.2">
      <c r="F275" s="75"/>
      <c r="G275" s="75"/>
      <c r="H275" s="75"/>
    </row>
    <row r="276" spans="6:8" x14ac:dyDescent="0.2">
      <c r="F276" s="75"/>
      <c r="G276" s="75"/>
      <c r="H276" s="75"/>
    </row>
    <row r="277" spans="6:8" x14ac:dyDescent="0.2">
      <c r="F277" s="75"/>
      <c r="G277" s="75"/>
      <c r="H277" s="75"/>
    </row>
    <row r="278" spans="6:8" x14ac:dyDescent="0.2">
      <c r="F278" s="75"/>
      <c r="G278" s="75"/>
      <c r="H278" s="75"/>
    </row>
    <row r="279" spans="6:8" x14ac:dyDescent="0.2">
      <c r="F279" s="75"/>
      <c r="G279" s="75"/>
      <c r="H279" s="75"/>
    </row>
    <row r="280" spans="6:8" x14ac:dyDescent="0.2">
      <c r="F280" s="75"/>
      <c r="G280" s="75"/>
      <c r="H280" s="75"/>
    </row>
    <row r="281" spans="6:8" x14ac:dyDescent="0.2">
      <c r="F281" s="75"/>
      <c r="G281" s="75"/>
      <c r="H281" s="75"/>
    </row>
    <row r="282" spans="6:8" x14ac:dyDescent="0.2">
      <c r="F282" s="75"/>
      <c r="G282" s="75"/>
      <c r="H282" s="75"/>
    </row>
    <row r="283" spans="6:8" x14ac:dyDescent="0.2">
      <c r="F283" s="75"/>
      <c r="G283" s="75"/>
      <c r="H283" s="75"/>
    </row>
    <row r="284" spans="6:8" x14ac:dyDescent="0.2">
      <c r="F284" s="75"/>
      <c r="G284" s="75"/>
      <c r="H284" s="75"/>
    </row>
    <row r="285" spans="6:8" x14ac:dyDescent="0.2">
      <c r="F285" s="75"/>
      <c r="G285" s="75"/>
      <c r="H285" s="75"/>
    </row>
    <row r="286" spans="6:8" x14ac:dyDescent="0.2">
      <c r="F286" s="75"/>
      <c r="G286" s="75"/>
      <c r="H286" s="75"/>
    </row>
    <row r="287" spans="6:8" x14ac:dyDescent="0.2">
      <c r="F287" s="75"/>
      <c r="G287" s="75"/>
      <c r="H287" s="75"/>
    </row>
    <row r="288" spans="6:8" x14ac:dyDescent="0.2">
      <c r="F288" s="75"/>
      <c r="G288" s="75"/>
      <c r="H288" s="75"/>
    </row>
    <row r="289" spans="6:8" x14ac:dyDescent="0.2">
      <c r="F289" s="75"/>
      <c r="G289" s="75"/>
      <c r="H289" s="75"/>
    </row>
    <row r="290" spans="6:8" x14ac:dyDescent="0.2">
      <c r="F290" s="75"/>
      <c r="G290" s="75"/>
      <c r="H290" s="75"/>
    </row>
    <row r="291" spans="6:8" x14ac:dyDescent="0.2">
      <c r="F291" s="75"/>
      <c r="G291" s="75"/>
      <c r="H291" s="75"/>
    </row>
    <row r="292" spans="6:8" x14ac:dyDescent="0.2">
      <c r="F292" s="75"/>
      <c r="G292" s="75"/>
      <c r="H292" s="75"/>
    </row>
    <row r="293" spans="6:8" x14ac:dyDescent="0.2">
      <c r="F293" s="75"/>
      <c r="G293" s="75"/>
      <c r="H293" s="75"/>
    </row>
    <row r="294" spans="6:8" x14ac:dyDescent="0.2">
      <c r="F294" s="75"/>
      <c r="G294" s="75"/>
      <c r="H294" s="75"/>
    </row>
    <row r="295" spans="6:8" x14ac:dyDescent="0.2">
      <c r="F295" s="75"/>
      <c r="G295" s="75"/>
      <c r="H295" s="75"/>
    </row>
    <row r="296" spans="6:8" x14ac:dyDescent="0.2">
      <c r="F296" s="75"/>
      <c r="G296" s="75"/>
      <c r="H296" s="75"/>
    </row>
    <row r="297" spans="6:8" x14ac:dyDescent="0.2">
      <c r="F297" s="75"/>
      <c r="G297" s="75"/>
      <c r="H297" s="75"/>
    </row>
    <row r="298" spans="6:8" x14ac:dyDescent="0.2">
      <c r="F298" s="75"/>
      <c r="G298" s="75"/>
      <c r="H298" s="75"/>
    </row>
    <row r="299" spans="6:8" x14ac:dyDescent="0.2">
      <c r="F299" s="75"/>
      <c r="G299" s="75"/>
      <c r="H299" s="75"/>
    </row>
    <row r="300" spans="6:8" x14ac:dyDescent="0.2">
      <c r="F300" s="75"/>
      <c r="G300" s="75"/>
      <c r="H300" s="75"/>
    </row>
    <row r="301" spans="6:8" x14ac:dyDescent="0.2">
      <c r="F301" s="75"/>
      <c r="G301" s="75"/>
      <c r="H301" s="75"/>
    </row>
    <row r="302" spans="6:8" x14ac:dyDescent="0.2">
      <c r="F302" s="75"/>
      <c r="G302" s="75"/>
      <c r="H302" s="75"/>
    </row>
    <row r="303" spans="6:8" x14ac:dyDescent="0.2">
      <c r="F303" s="75"/>
      <c r="G303" s="75"/>
      <c r="H303" s="75"/>
    </row>
    <row r="304" spans="6:8" x14ac:dyDescent="0.2">
      <c r="F304" s="75"/>
      <c r="G304" s="75"/>
      <c r="H304" s="75"/>
    </row>
    <row r="305" spans="6:8" x14ac:dyDescent="0.2">
      <c r="F305" s="75"/>
      <c r="G305" s="75"/>
      <c r="H305" s="75"/>
    </row>
    <row r="306" spans="6:8" x14ac:dyDescent="0.2">
      <c r="F306" s="76"/>
      <c r="G306" s="76"/>
      <c r="H306" s="76"/>
    </row>
    <row r="307" spans="6:8" x14ac:dyDescent="0.2">
      <c r="F307" s="76"/>
      <c r="G307" s="76"/>
      <c r="H307" s="76"/>
    </row>
    <row r="308" spans="6:8" x14ac:dyDescent="0.2">
      <c r="F308" s="76"/>
      <c r="G308" s="76"/>
      <c r="H308" s="76"/>
    </row>
    <row r="309" spans="6:8" x14ac:dyDescent="0.2">
      <c r="F309" s="76"/>
      <c r="G309" s="76"/>
      <c r="H309" s="76"/>
    </row>
    <row r="310" spans="6:8" x14ac:dyDescent="0.2">
      <c r="F310" s="76"/>
      <c r="G310" s="76"/>
      <c r="H310" s="76"/>
    </row>
    <row r="311" spans="6:8" x14ac:dyDescent="0.2">
      <c r="F311" s="76"/>
      <c r="G311" s="76"/>
      <c r="H311" s="76"/>
    </row>
    <row r="312" spans="6:8" x14ac:dyDescent="0.2">
      <c r="F312" s="76"/>
      <c r="G312" s="76"/>
      <c r="H312" s="76"/>
    </row>
    <row r="313" spans="6:8" x14ac:dyDescent="0.2">
      <c r="F313" s="76"/>
      <c r="G313" s="76"/>
      <c r="H313" s="76"/>
    </row>
    <row r="314" spans="6:8" x14ac:dyDescent="0.2">
      <c r="F314" s="76"/>
      <c r="G314" s="76"/>
      <c r="H314" s="76"/>
    </row>
    <row r="315" spans="6:8" x14ac:dyDescent="0.2">
      <c r="F315" s="76"/>
      <c r="G315" s="76"/>
      <c r="H315" s="76"/>
    </row>
    <row r="316" spans="6:8" x14ac:dyDescent="0.2">
      <c r="F316" s="76"/>
      <c r="G316" s="76"/>
      <c r="H316" s="76"/>
    </row>
    <row r="317" spans="6:8" x14ac:dyDescent="0.2">
      <c r="F317" s="76"/>
      <c r="G317" s="76"/>
      <c r="H317" s="76"/>
    </row>
    <row r="318" spans="6:8" x14ac:dyDescent="0.2">
      <c r="F318" s="76"/>
      <c r="G318" s="76"/>
      <c r="H318" s="76"/>
    </row>
    <row r="319" spans="6:8" x14ac:dyDescent="0.2">
      <c r="F319" s="76"/>
      <c r="G319" s="76"/>
      <c r="H319" s="76"/>
    </row>
    <row r="320" spans="6:8" x14ac:dyDescent="0.2">
      <c r="F320" s="76"/>
      <c r="G320" s="76"/>
      <c r="H320" s="76"/>
    </row>
    <row r="321" spans="6:8" x14ac:dyDescent="0.2">
      <c r="F321" s="76"/>
      <c r="G321" s="76"/>
      <c r="H321" s="76"/>
    </row>
    <row r="322" spans="6:8" x14ac:dyDescent="0.2">
      <c r="F322" s="76"/>
      <c r="G322" s="76"/>
      <c r="H322" s="76"/>
    </row>
    <row r="323" spans="6:8" x14ac:dyDescent="0.2">
      <c r="F323" s="76"/>
      <c r="G323" s="76"/>
      <c r="H323" s="76"/>
    </row>
    <row r="324" spans="6:8" x14ac:dyDescent="0.2">
      <c r="F324" s="76"/>
      <c r="G324" s="76"/>
      <c r="H324" s="76"/>
    </row>
    <row r="325" spans="6:8" x14ac:dyDescent="0.2">
      <c r="F325" s="76"/>
      <c r="G325" s="76"/>
      <c r="H325" s="76"/>
    </row>
    <row r="326" spans="6:8" x14ac:dyDescent="0.2">
      <c r="F326" s="76"/>
      <c r="G326" s="76"/>
      <c r="H326" s="76"/>
    </row>
    <row r="327" spans="6:8" x14ac:dyDescent="0.2">
      <c r="F327" s="76"/>
      <c r="G327" s="76"/>
      <c r="H327" s="76"/>
    </row>
    <row r="328" spans="6:8" x14ac:dyDescent="0.2">
      <c r="F328" s="76"/>
      <c r="G328" s="76"/>
      <c r="H328" s="76"/>
    </row>
    <row r="329" spans="6:8" x14ac:dyDescent="0.2">
      <c r="F329" s="76"/>
      <c r="G329" s="76"/>
      <c r="H329" s="76"/>
    </row>
    <row r="330" spans="6:8" x14ac:dyDescent="0.2">
      <c r="F330" s="76"/>
      <c r="G330" s="76"/>
      <c r="H330" s="76"/>
    </row>
    <row r="331" spans="6:8" x14ac:dyDescent="0.2">
      <c r="F331" s="76"/>
      <c r="G331" s="76"/>
      <c r="H331" s="76"/>
    </row>
    <row r="332" spans="6:8" x14ac:dyDescent="0.2">
      <c r="F332" s="76"/>
      <c r="G332" s="76"/>
      <c r="H332" s="76"/>
    </row>
    <row r="333" spans="6:8" x14ac:dyDescent="0.2">
      <c r="F333" s="76"/>
      <c r="G333" s="76"/>
      <c r="H333" s="76"/>
    </row>
    <row r="334" spans="6:8" x14ac:dyDescent="0.2">
      <c r="F334" s="76"/>
      <c r="G334" s="76"/>
      <c r="H334" s="76"/>
    </row>
    <row r="335" spans="6:8" x14ac:dyDescent="0.2">
      <c r="F335" s="76"/>
      <c r="G335" s="76"/>
      <c r="H335" s="76"/>
    </row>
    <row r="336" spans="6:8" x14ac:dyDescent="0.2">
      <c r="F336" s="76"/>
      <c r="G336" s="76"/>
      <c r="H336" s="76"/>
    </row>
    <row r="337" spans="6:8" x14ac:dyDescent="0.2">
      <c r="F337" s="76"/>
      <c r="G337" s="76"/>
      <c r="H337" s="76"/>
    </row>
    <row r="338" spans="6:8" x14ac:dyDescent="0.2">
      <c r="F338" s="76"/>
      <c r="G338" s="76"/>
      <c r="H338" s="76"/>
    </row>
    <row r="339" spans="6:8" x14ac:dyDescent="0.2">
      <c r="F339" s="76"/>
      <c r="G339" s="76"/>
      <c r="H339" s="76"/>
    </row>
    <row r="340" spans="6:8" x14ac:dyDescent="0.2">
      <c r="F340" s="76"/>
      <c r="G340" s="76"/>
      <c r="H340" s="76"/>
    </row>
    <row r="341" spans="6:8" x14ac:dyDescent="0.2">
      <c r="F341" s="76"/>
      <c r="G341" s="76"/>
      <c r="H341" s="76"/>
    </row>
    <row r="342" spans="6:8" x14ac:dyDescent="0.2">
      <c r="F342" s="76"/>
      <c r="G342" s="76"/>
      <c r="H342" s="76"/>
    </row>
    <row r="343" spans="6:8" x14ac:dyDescent="0.2">
      <c r="F343" s="76"/>
      <c r="G343" s="76"/>
      <c r="H343" s="76"/>
    </row>
    <row r="344" spans="6:8" x14ac:dyDescent="0.2">
      <c r="F344" s="76"/>
      <c r="G344" s="76"/>
      <c r="H344" s="76"/>
    </row>
  </sheetData>
  <sheetProtection password="C891" sheet="1" objects="1" scenarios="1"/>
  <mergeCells count="58">
    <mergeCell ref="C45:D45"/>
    <mergeCell ref="A13:B13"/>
    <mergeCell ref="C39:D39"/>
    <mergeCell ref="A5:B5"/>
    <mergeCell ref="A8:B8"/>
    <mergeCell ref="C44:D44"/>
    <mergeCell ref="A26:B26"/>
    <mergeCell ref="G38:H38"/>
    <mergeCell ref="E39:F39"/>
    <mergeCell ref="E40:F40"/>
    <mergeCell ref="E38:F38"/>
    <mergeCell ref="G43:H43"/>
    <mergeCell ref="G46:H46"/>
    <mergeCell ref="G47:H47"/>
    <mergeCell ref="G39:H39"/>
    <mergeCell ref="G40:H40"/>
    <mergeCell ref="G41:H41"/>
    <mergeCell ref="G42:H42"/>
    <mergeCell ref="G44:H44"/>
    <mergeCell ref="G45:H45"/>
    <mergeCell ref="E47:F47"/>
    <mergeCell ref="E41:F41"/>
    <mergeCell ref="E42:F42"/>
    <mergeCell ref="E43:F43"/>
    <mergeCell ref="E44:F44"/>
    <mergeCell ref="E45:F45"/>
    <mergeCell ref="G80:G87"/>
    <mergeCell ref="H80:H87"/>
    <mergeCell ref="A52:F52"/>
    <mergeCell ref="A79:B79"/>
    <mergeCell ref="C38:D38"/>
    <mergeCell ref="B54:F54"/>
    <mergeCell ref="B55:F57"/>
    <mergeCell ref="B76:E76"/>
    <mergeCell ref="B75:E75"/>
    <mergeCell ref="B74:E74"/>
    <mergeCell ref="B72:E72"/>
    <mergeCell ref="B71:E71"/>
    <mergeCell ref="B69:E69"/>
    <mergeCell ref="B68:E68"/>
    <mergeCell ref="B66:E66"/>
    <mergeCell ref="B65:E65"/>
    <mergeCell ref="A1:H1"/>
    <mergeCell ref="A39:B39"/>
    <mergeCell ref="A28:B28"/>
    <mergeCell ref="A14:B14"/>
    <mergeCell ref="B73:E73"/>
    <mergeCell ref="B70:E70"/>
    <mergeCell ref="B58:F58"/>
    <mergeCell ref="B59:F61"/>
    <mergeCell ref="A3:H3"/>
    <mergeCell ref="C46:D46"/>
    <mergeCell ref="C47:D47"/>
    <mergeCell ref="C40:D40"/>
    <mergeCell ref="C41:D41"/>
    <mergeCell ref="C42:D42"/>
    <mergeCell ref="C43:D43"/>
    <mergeCell ref="E46:F46"/>
  </mergeCells>
  <phoneticPr fontId="6" type="noConversion"/>
  <conditionalFormatting sqref="B11">
    <cfRule type="containsBlanks" dxfId="2" priority="1">
      <formula>LEN(TRIM(B11))=0</formula>
    </cfRule>
    <cfRule type="cellIs" dxfId="1" priority="2" operator="lessThan">
      <formula>0.8</formula>
    </cfRule>
    <cfRule type="cellIs" dxfId="0" priority="3" operator="greaterThanOrEqual">
      <formula>0.8</formula>
    </cfRule>
  </conditionalFormatting>
  <dataValidations xWindow="554" yWindow="509" count="2">
    <dataValidation allowBlank="1" showErrorMessage="1" sqref="F65:F76 B58:B59 C62:F64 G88:H103 C53:F53 B53:B55 B40:B47 B29:B38 B80:B103 A89:A103 B62:B78 B27 B15:B25 C14:C39 G14:G39 E14:E39 A14:A47 C77:F103 B48:F51 G48:H80 I14:XFD103 A51:A87"/>
    <dataValidation type="list" allowBlank="1" showInputMessage="1" showErrorMessage="1" promptTitle="Specific Instructions" prompt="Select the year from which all reported data will be based." sqref="B6">
      <formula1>"2013,2014,2015,2016,2017,2018,2019,2020"</formula1>
    </dataValidation>
  </dataValidations>
  <pageMargins left="0.25" right="0.25" top="0.75" bottom="0.75" header="0.3" footer="0.3"/>
  <pageSetup scale="69" fitToHeight="2" orientation="portrait" horizontalDpi="4294967292" verticalDpi="4294967292"/>
  <headerFooter>
    <oddFooter>&amp;LIndicator 17: Living Wages&amp;C&amp;P&amp;R© 2016 STAR Communities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3" sqref="A3:A15"/>
    </sheetView>
  </sheetViews>
  <sheetFormatPr baseColWidth="10" defaultColWidth="11" defaultRowHeight="16" x14ac:dyDescent="0.2"/>
  <cols>
    <col min="1" max="1" width="12.6640625" customWidth="1"/>
  </cols>
  <sheetData>
    <row r="1" spans="1:1" ht="21" x14ac:dyDescent="0.25">
      <c r="A1" s="2" t="s">
        <v>0</v>
      </c>
    </row>
    <row r="2" spans="1:1" x14ac:dyDescent="0.2">
      <c r="A2" s="1" t="s">
        <v>1</v>
      </c>
    </row>
    <row r="3" spans="1:1" x14ac:dyDescent="0.2">
      <c r="A3">
        <v>2013</v>
      </c>
    </row>
    <row r="4" spans="1:1" x14ac:dyDescent="0.2">
      <c r="A4">
        <f t="shared" ref="A4:A15" si="0">A3+1</f>
        <v>2014</v>
      </c>
    </row>
    <row r="5" spans="1:1" x14ac:dyDescent="0.2">
      <c r="A5">
        <f t="shared" si="0"/>
        <v>2015</v>
      </c>
    </row>
    <row r="6" spans="1:1" x14ac:dyDescent="0.2">
      <c r="A6">
        <f t="shared" si="0"/>
        <v>2016</v>
      </c>
    </row>
    <row r="7" spans="1:1" x14ac:dyDescent="0.2">
      <c r="A7">
        <f t="shared" si="0"/>
        <v>2017</v>
      </c>
    </row>
    <row r="8" spans="1:1" x14ac:dyDescent="0.2">
      <c r="A8">
        <f t="shared" si="0"/>
        <v>2018</v>
      </c>
    </row>
    <row r="9" spans="1:1" x14ac:dyDescent="0.2">
      <c r="A9">
        <f t="shared" si="0"/>
        <v>2019</v>
      </c>
    </row>
    <row r="10" spans="1:1" x14ac:dyDescent="0.2">
      <c r="A10">
        <f t="shared" si="0"/>
        <v>2020</v>
      </c>
    </row>
    <row r="11" spans="1:1" x14ac:dyDescent="0.2">
      <c r="A11">
        <f t="shared" si="0"/>
        <v>2021</v>
      </c>
    </row>
    <row r="12" spans="1:1" x14ac:dyDescent="0.2">
      <c r="A12">
        <f t="shared" si="0"/>
        <v>2022</v>
      </c>
    </row>
    <row r="13" spans="1:1" x14ac:dyDescent="0.2">
      <c r="A13">
        <f t="shared" si="0"/>
        <v>2023</v>
      </c>
    </row>
    <row r="14" spans="1:1" x14ac:dyDescent="0.2">
      <c r="A14">
        <f t="shared" si="0"/>
        <v>2024</v>
      </c>
    </row>
    <row r="15" spans="1:1" x14ac:dyDescent="0.2">
      <c r="A15">
        <f t="shared" si="0"/>
        <v>2025</v>
      </c>
    </row>
  </sheetData>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 Entry</vt:lpstr>
      <vt:lpstr>Baseline Year - Do Not Change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Daniella Hirschfeld</dc:creator>
  <cp:lastModifiedBy>Microsoft Office User</cp:lastModifiedBy>
  <dcterms:created xsi:type="dcterms:W3CDTF">2012-09-11T13:12:13Z</dcterms:created>
  <dcterms:modified xsi:type="dcterms:W3CDTF">2016-11-14T22:31:42Z</dcterms:modified>
</cp:coreProperties>
</file>