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7610"/>
  <workbookPr showInkAnnotation="0" autoCompressPictures="0"/>
  <mc:AlternateContent xmlns:mc="http://schemas.openxmlformats.org/markup-compatibility/2006">
    <mc:Choice Requires="x15">
      <x15ac:absPath xmlns:x15ac="http://schemas.microsoft.com/office/spreadsheetml/2010/11/ac" url="/Users/Wombat/Dropbox (STAR Communities)/STAR Communities/Indicators Project/Version 1.0 Edits/STAR Subset Measure Workbooks/"/>
    </mc:Choice>
  </mc:AlternateContent>
  <bookViews>
    <workbookView xWindow="500" yWindow="2040" windowWidth="25000" windowHeight="15540" tabRatio="774"/>
  </bookViews>
  <sheets>
    <sheet name="Data Entry" sheetId="18" r:id="rId1"/>
    <sheet name="Ex Determining Quintiles" sheetId="19" r:id="rId2"/>
    <sheet name="Ex Quintile Data for Transit" sheetId="20" r:id="rId3"/>
  </sheets>
  <externalReferences>
    <externalReference r:id="rId4"/>
    <externalReference r:id="rId5"/>
  </externalReferences>
  <definedNames>
    <definedName name="a">'Data Entry'!#REF!</definedName>
    <definedName name="Ability">#REF!</definedName>
    <definedName name="Actions">[1]Sheet1!#REF!</definedName>
    <definedName name="Age">#REF!</definedName>
    <definedName name="alpha">'Data Entry'!#REF!</definedName>
    <definedName name="b">'Data Entry'!#REF!</definedName>
    <definedName name="Baseline" localSheetId="0">[2]Sheet2!$A$1:$A$12</definedName>
    <definedName name="Baseline">#REF!</definedName>
    <definedName name="BaselineYear">#REF!</definedName>
    <definedName name="BaselineYears">#REF!</definedName>
    <definedName name="beta">'Data Entry'!#REF!</definedName>
    <definedName name="Citizen_Status">#REF!</definedName>
    <definedName name="DataType">#REF!</definedName>
    <definedName name="Density">#REF!</definedName>
    <definedName name="Gender">#REF!</definedName>
    <definedName name="Household_Structure">#REF!</definedName>
    <definedName name="Interval" localSheetId="0">[2]Sheet2!$C$1:$C$5</definedName>
    <definedName name="Interval">#REF!</definedName>
    <definedName name="MeasuresforPublicTransit">#REF!</definedName>
    <definedName name="OutcomeType">#REF!</definedName>
    <definedName name="OutcomeTypes">#REF!</definedName>
    <definedName name="PTmeasures">#REF!</definedName>
    <definedName name="Quintiles">'Data Entry'!$R$11:$R$12</definedName>
    <definedName name="Racial_or_Ethnic_Identity">#REF!</definedName>
    <definedName name="SET">'Data Entry'!$R$11:$R$12</definedName>
    <definedName name="Sex_or_Gender">#REF!</definedName>
    <definedName name="STARActions">[1]Sheet1!$D$1:$D$18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E4" i="20" l="1"/>
  <c r="F4" i="20"/>
  <c r="H4" i="20"/>
  <c r="J4" i="20"/>
  <c r="L4" i="20"/>
  <c r="N4" i="20"/>
  <c r="P4" i="20"/>
  <c r="Q4" i="20"/>
  <c r="E5" i="20"/>
  <c r="F5" i="20"/>
  <c r="H5" i="20"/>
  <c r="J5" i="20"/>
  <c r="L5" i="20"/>
  <c r="N5" i="20"/>
  <c r="P5" i="20"/>
  <c r="Q5" i="20"/>
  <c r="R4" i="20"/>
  <c r="E6" i="20"/>
  <c r="F6" i="20"/>
  <c r="H6" i="20"/>
  <c r="J6" i="20"/>
  <c r="L6" i="20"/>
  <c r="N6" i="20"/>
  <c r="P6" i="20"/>
  <c r="Q6" i="20"/>
  <c r="E7" i="20"/>
  <c r="F7" i="20"/>
  <c r="H7" i="20"/>
  <c r="J7" i="20"/>
  <c r="L7" i="20"/>
  <c r="N7" i="20"/>
  <c r="P7" i="20"/>
  <c r="Q7" i="20"/>
  <c r="R6" i="20"/>
  <c r="E8" i="20"/>
  <c r="F8" i="20"/>
  <c r="H8" i="20"/>
  <c r="J8" i="20"/>
  <c r="L8" i="20"/>
  <c r="N8" i="20"/>
  <c r="P8" i="20"/>
  <c r="Q8" i="20"/>
  <c r="E9" i="20"/>
  <c r="F9" i="20"/>
  <c r="H9" i="20"/>
  <c r="J9" i="20"/>
  <c r="L9" i="20"/>
  <c r="N9" i="20"/>
  <c r="P9" i="20"/>
  <c r="Q9" i="20"/>
  <c r="R8" i="20"/>
  <c r="E10" i="20"/>
  <c r="F10" i="20"/>
  <c r="H10" i="20"/>
  <c r="J10" i="20"/>
  <c r="L10" i="20"/>
  <c r="N10" i="20"/>
  <c r="P10" i="20"/>
  <c r="Q10" i="20"/>
  <c r="E11" i="20"/>
  <c r="F11" i="20"/>
  <c r="H11" i="20"/>
  <c r="J11" i="20"/>
  <c r="L11" i="20"/>
  <c r="N11" i="20"/>
  <c r="P11" i="20"/>
  <c r="Q11" i="20"/>
  <c r="R10" i="20"/>
  <c r="E12" i="20"/>
  <c r="F12" i="20"/>
  <c r="H12" i="20"/>
  <c r="J12" i="20"/>
  <c r="L12" i="20"/>
  <c r="N12" i="20"/>
  <c r="P12" i="20"/>
  <c r="Q12" i="20"/>
  <c r="E13" i="20"/>
  <c r="F13" i="20"/>
  <c r="H13" i="20"/>
  <c r="J13" i="20"/>
  <c r="L13" i="20"/>
  <c r="N13" i="20"/>
  <c r="P13" i="20"/>
  <c r="Q13" i="20"/>
  <c r="R12" i="20"/>
  <c r="R15" i="20"/>
  <c r="M13" i="19"/>
  <c r="F13" i="19"/>
  <c r="M12" i="19"/>
  <c r="F12" i="19"/>
  <c r="M11" i="19"/>
  <c r="F11" i="19"/>
  <c r="M10" i="19"/>
  <c r="F10" i="19"/>
  <c r="M9" i="19"/>
  <c r="F9" i="19"/>
  <c r="M8" i="19"/>
  <c r="F8" i="19"/>
  <c r="M7" i="19"/>
  <c r="F7" i="19"/>
  <c r="M6" i="19"/>
  <c r="F6" i="19"/>
  <c r="M5" i="19"/>
  <c r="F5" i="19"/>
  <c r="M4" i="19"/>
  <c r="F4" i="19"/>
  <c r="H14" i="18"/>
  <c r="I14" i="18"/>
  <c r="N14" i="18"/>
  <c r="H15" i="18"/>
  <c r="I15" i="18"/>
  <c r="N15" i="18"/>
  <c r="H16" i="18"/>
  <c r="I16" i="18"/>
  <c r="N16" i="18"/>
  <c r="H17" i="18"/>
  <c r="I17" i="18"/>
  <c r="N17" i="18"/>
  <c r="H18" i="18"/>
  <c r="I18" i="18"/>
  <c r="N18" i="18"/>
  <c r="H19" i="18"/>
  <c r="I19" i="18"/>
  <c r="N19" i="18"/>
  <c r="H20" i="18"/>
  <c r="I20" i="18"/>
  <c r="N20" i="18"/>
  <c r="H21" i="18"/>
  <c r="I21" i="18"/>
  <c r="N21" i="18"/>
  <c r="J14" i="18"/>
  <c r="K14" i="18"/>
  <c r="L14" i="18"/>
  <c r="M14" i="18"/>
  <c r="J15" i="18"/>
  <c r="K15" i="18"/>
  <c r="L15" i="18"/>
  <c r="M15" i="18"/>
  <c r="J16" i="18"/>
  <c r="K16" i="18"/>
  <c r="L16" i="18"/>
  <c r="M16" i="18"/>
  <c r="J17" i="18"/>
  <c r="K17" i="18"/>
  <c r="L17" i="18"/>
  <c r="M17" i="18"/>
  <c r="J18" i="18"/>
  <c r="K18" i="18"/>
  <c r="L18" i="18"/>
  <c r="M18" i="18"/>
  <c r="J19" i="18"/>
  <c r="K19" i="18"/>
  <c r="L19" i="18"/>
  <c r="M19" i="18"/>
  <c r="J20" i="18"/>
  <c r="K20" i="18"/>
  <c r="L20" i="18"/>
  <c r="M20" i="18"/>
  <c r="J21" i="18"/>
  <c r="K21" i="18"/>
  <c r="L21" i="18"/>
  <c r="M21" i="18"/>
  <c r="O14" i="18"/>
  <c r="O15" i="18"/>
  <c r="O16" i="18"/>
  <c r="O17" i="18"/>
  <c r="O18" i="18"/>
  <c r="O19" i="18"/>
  <c r="O20" i="18"/>
  <c r="O21" i="18"/>
  <c r="H13" i="18"/>
  <c r="I13" i="18"/>
  <c r="J13" i="18"/>
  <c r="K13" i="18"/>
  <c r="L13" i="18"/>
  <c r="M13" i="18"/>
  <c r="N13" i="18"/>
  <c r="O13" i="18"/>
</calcChain>
</file>

<file path=xl/sharedStrings.xml><?xml version="1.0" encoding="utf-8"?>
<sst xmlns="http://schemas.openxmlformats.org/spreadsheetml/2006/main" count="141" uniqueCount="87">
  <si>
    <t>Quintile 1</t>
  </si>
  <si>
    <t>Quintile 2</t>
  </si>
  <si>
    <t>Quintile 3</t>
  </si>
  <si>
    <t>Quintile 4</t>
  </si>
  <si>
    <t>Quintile 5</t>
  </si>
  <si>
    <t>Initial Data - Race / Ethnicity or Conflated Values</t>
  </si>
  <si>
    <t>Public Transit</t>
  </si>
  <si>
    <t>Public Library</t>
  </si>
  <si>
    <t>Public School</t>
  </si>
  <si>
    <t>Public Space</t>
  </si>
  <si>
    <t>Healthful Food</t>
  </si>
  <si>
    <t>Health and Human Service</t>
  </si>
  <si>
    <t>Digital Access</t>
  </si>
  <si>
    <t>Urban Tree Canopy</t>
  </si>
  <si>
    <t>Emergency Response Time</t>
  </si>
  <si>
    <t>Foundational Community Asset</t>
  </si>
  <si>
    <t>Community Norm</t>
  </si>
  <si>
    <t>Most Recent Reporting Year</t>
  </si>
  <si>
    <t>Race/Ethnicity</t>
  </si>
  <si>
    <t>Household</t>
  </si>
  <si>
    <t>Indicator Measured</t>
  </si>
  <si>
    <t>Lowest Value</t>
  </si>
  <si>
    <t>List from lowest to highest</t>
  </si>
  <si>
    <t>Conflated Groups 1 &amp; 2</t>
  </si>
  <si>
    <t>Conflated Groups 3 &amp; 4</t>
  </si>
  <si>
    <t>Conflated Groups 5 &amp; 6</t>
  </si>
  <si>
    <t>Conflated Groups 7 &amp; 8</t>
  </si>
  <si>
    <t>Conflated Groups 9 &amp; 10</t>
  </si>
  <si>
    <t>Lowest Performing Group</t>
  </si>
  <si>
    <t>Conflated Groups
1 &amp; 2</t>
  </si>
  <si>
    <t>Conflated Groups 
3 &amp; 4</t>
  </si>
  <si>
    <t>Conflated Groups 
5 &amp; 6</t>
  </si>
  <si>
    <t>Conflated Groups 
7 &amp; 8</t>
  </si>
  <si>
    <t>Conflated Groups 
9 &amp; 10</t>
  </si>
  <si>
    <t>High Range*</t>
  </si>
  <si>
    <t>Trend Data - Based on Conflated Groups</t>
  </si>
  <si>
    <t>Low Range</t>
  </si>
  <si>
    <t>High Range</t>
  </si>
  <si>
    <t>Example of Conflating Race/Ethnic and Income values</t>
  </si>
  <si>
    <t>Racial/Ethnic Percentage</t>
  </si>
  <si>
    <t>Average Scores by Census Tract</t>
  </si>
  <si>
    <t>Income Demographics</t>
  </si>
  <si>
    <t>Quintile Assignment</t>
  </si>
  <si>
    <t>Block Group</t>
  </si>
  <si>
    <t>Census Tract</t>
  </si>
  <si>
    <t>Percentage Racial/Ethnic</t>
  </si>
  <si>
    <t>Racial/Ethnic Score</t>
  </si>
  <si>
    <t>Average Racial/Ethnic Score (Sum of Block Group Score)/(# of Block Groups)</t>
  </si>
  <si>
    <t>Median HH Income</t>
  </si>
  <si>
    <t>Income Score</t>
  </si>
  <si>
    <t>Average Racial/Ethnic Score</t>
  </si>
  <si>
    <t>Total Score</t>
  </si>
  <si>
    <t>A/B</t>
  </si>
  <si>
    <t>Q1</t>
  </si>
  <si>
    <t>A</t>
  </si>
  <si>
    <t>&lt;- see next worksheet</t>
  </si>
  <si>
    <t>Q4</t>
  </si>
  <si>
    <t>Q2</t>
  </si>
  <si>
    <t>B</t>
  </si>
  <si>
    <t>Q5</t>
  </si>
  <si>
    <t>Q3</t>
  </si>
  <si>
    <t>from Column F</t>
  </si>
  <si>
    <t>from Column H</t>
  </si>
  <si>
    <t>Col F + Col H</t>
  </si>
  <si>
    <t>Light Colors identify the Census Tracts</t>
  </si>
  <si>
    <t>Dark Colors identify the values used to calculate based on the Census Tracts</t>
  </si>
  <si>
    <t>Calculating weighted averages using more than one Census Tract</t>
  </si>
  <si>
    <t>Transit 1</t>
  </si>
  <si>
    <t>Transit 2</t>
  </si>
  <si>
    <t>Transit 3</t>
  </si>
  <si>
    <t>Transit 4</t>
  </si>
  <si>
    <t>Transit 5</t>
  </si>
  <si>
    <t>TOTALS</t>
  </si>
  <si>
    <t>Quintile Identification</t>
  </si>
  <si>
    <t>Area of Census Tract (sq miles)</t>
  </si>
  <si>
    <t>Population of Census Tract</t>
  </si>
  <si>
    <t>1/4 mile area coverage (Area of 1/4 mile circle)</t>
  </si>
  <si>
    <t>Population distribution per 1/4 mile area</t>
  </si>
  <si>
    <t>Proportion of 1/4 mile buffer in Census Tract</t>
  </si>
  <si>
    <t>Population within 1/4 mile walk distance</t>
  </si>
  <si>
    <t>Total population within 1/4 mile walk distance</t>
  </si>
  <si>
    <t>Quintile Totals (enter this number in dashboard)</t>
  </si>
  <si>
    <t>Lowest Performing</t>
  </si>
  <si>
    <t>This assumes that Census Tracts are of different shapes and may or may not be entirely contained within the buffer</t>
  </si>
  <si>
    <t>Community Norm -&gt;</t>
  </si>
  <si>
    <r>
      <rPr>
        <b/>
        <sz val="14"/>
        <color indexed="21"/>
        <rFont val="Gill Sans"/>
      </rPr>
      <t>Instructions:</t>
    </r>
    <r>
      <rPr>
        <b/>
        <sz val="14"/>
        <rFont val="Gill Sans"/>
      </rPr>
      <t xml:space="preserve">
</t>
    </r>
    <r>
      <rPr>
        <sz val="12"/>
        <rFont val="Gill Sans"/>
      </rPr>
      <t xml:space="preserve">1) Save the file through "save as" and add your community name. 
2) Enter the low and high range of each quintile for percentage of minorities based on Census block groups.
3) Enter the low and high range of each quintile for percentage of low-income households based on Census tracts.
4) For each Foundational Community Asset being reported, provide the most recent reporting year and the values for each conflated grouping. For an example of how to conflate the values, see "Ex Determining Quintiles" worksheet.
5) Community Norm and Lowest Performing Group will automatically populate once all data is entered. For an example of how to address buffered areas that cross more than one census tract or block group, see "Ex Quintile Data for Transit" worksheet.
6) Describe the indicator measured for each foundational community asset.
7) Upload file to STAR Communities' Online Reporting Tool.
</t>
    </r>
    <r>
      <rPr>
        <b/>
        <sz val="14"/>
        <rFont val="Gill Sans"/>
      </rPr>
      <t xml:space="preserve">
</t>
    </r>
    <r>
      <rPr>
        <b/>
        <sz val="12"/>
        <rFont val="Gill Sans"/>
      </rPr>
      <t xml:space="preserve">Notes: </t>
    </r>
    <r>
      <rPr>
        <sz val="12"/>
        <rFont val="Gill Sans"/>
      </rPr>
      <t>Cells highlighted in</t>
    </r>
    <r>
      <rPr>
        <b/>
        <sz val="12"/>
        <rFont val="Gill Sans"/>
      </rPr>
      <t xml:space="preserve"> yellow </t>
    </r>
    <r>
      <rPr>
        <sz val="12"/>
        <rFont val="Gill Sans"/>
      </rPr>
      <t>indicate data entry fields. Cells highlighted in</t>
    </r>
    <r>
      <rPr>
        <b/>
        <sz val="12"/>
        <rFont val="Gill Sans"/>
      </rPr>
      <t xml:space="preserve"> grey </t>
    </r>
    <r>
      <rPr>
        <sz val="12"/>
        <rFont val="Gill Sans"/>
      </rPr>
      <t>will automatically populate based on data entered in yellow cells.</t>
    </r>
  </si>
  <si>
    <t>Leading STAR Community Indicators
Indicator 13 - Equitable Access &amp; Proximity to Foundational Community Assets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</si>
</sst>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164" formatCode="0.0"/>
    <numFmt numFmtId="165" formatCode="0.000"/>
  </numFmts>
  <fonts count="23" x14ac:knownFonts="1">
    <font>
      <sz val="12"/>
      <color theme="1"/>
      <name val="Calibri"/>
      <family val="2"/>
      <scheme val="minor"/>
    </font>
    <font>
      <sz val="12"/>
      <color theme="1"/>
      <name val="Calibri"/>
      <family val="2"/>
      <scheme val="minor"/>
    </font>
    <font>
      <sz val="10"/>
      <name val="Arial"/>
    </font>
    <font>
      <u/>
      <sz val="12"/>
      <color theme="10"/>
      <name val="Calibri"/>
      <family val="2"/>
      <scheme val="minor"/>
    </font>
    <font>
      <u/>
      <sz val="12"/>
      <color theme="11"/>
      <name val="Calibri"/>
      <family val="2"/>
      <scheme val="minor"/>
    </font>
    <font>
      <sz val="8"/>
      <name val="Verdana"/>
    </font>
    <font>
      <b/>
      <sz val="12"/>
      <color theme="1"/>
      <name val="Calibri"/>
      <family val="2"/>
      <scheme val="minor"/>
    </font>
    <font>
      <sz val="12"/>
      <color theme="0"/>
      <name val="Calibri"/>
      <family val="2"/>
      <scheme val="minor"/>
    </font>
    <font>
      <i/>
      <sz val="12"/>
      <color theme="1"/>
      <name val="Calibri"/>
      <scheme val="minor"/>
    </font>
    <font>
      <b/>
      <sz val="20"/>
      <color indexed="21"/>
      <name val="Gill Sans"/>
    </font>
    <font>
      <sz val="14"/>
      <color indexed="8"/>
      <name val="Gill Sans"/>
    </font>
    <font>
      <b/>
      <sz val="14"/>
      <name val="Gill Sans"/>
    </font>
    <font>
      <b/>
      <sz val="14"/>
      <color indexed="21"/>
      <name val="Gill Sans"/>
    </font>
    <font>
      <sz val="12"/>
      <name val="Gill Sans"/>
    </font>
    <font>
      <b/>
      <sz val="12"/>
      <name val="Gill Sans"/>
    </font>
    <font>
      <sz val="12"/>
      <color theme="1"/>
      <name val="Gill Sans"/>
    </font>
    <font>
      <b/>
      <sz val="13"/>
      <color indexed="9"/>
      <name val="Gill Sans"/>
    </font>
    <font>
      <b/>
      <sz val="9"/>
      <color theme="0"/>
      <name val="Gill Sans"/>
    </font>
    <font>
      <b/>
      <sz val="10"/>
      <color indexed="9"/>
      <name val="Gill Sans"/>
    </font>
    <font>
      <b/>
      <sz val="9"/>
      <color indexed="9"/>
      <name val="Gill Sans"/>
    </font>
    <font>
      <sz val="10"/>
      <color theme="1"/>
      <name val="Gill Sans"/>
    </font>
    <font>
      <b/>
      <sz val="10"/>
      <name val="Gill Sans"/>
    </font>
    <font>
      <sz val="9"/>
      <color theme="1"/>
      <name val="Gill Sans"/>
    </font>
  </fonts>
  <fills count="31">
    <fill>
      <patternFill patternType="none"/>
    </fill>
    <fill>
      <patternFill patternType="gray125"/>
    </fill>
    <fill>
      <patternFill patternType="solid">
        <fgColor indexed="43"/>
        <bgColor indexed="64"/>
      </patternFill>
    </fill>
    <fill>
      <patternFill patternType="solid">
        <fgColor indexed="21"/>
        <bgColor indexed="64"/>
      </patternFill>
    </fill>
    <fill>
      <patternFill patternType="solid">
        <fgColor rgb="FFFFFF99"/>
        <bgColor indexed="64"/>
      </patternFill>
    </fill>
    <fill>
      <patternFill patternType="solid">
        <fgColor theme="1"/>
        <bgColor indexed="64"/>
      </patternFill>
    </fill>
    <fill>
      <patternFill patternType="solid">
        <fgColor rgb="FFC0C0C0"/>
        <bgColor indexed="64"/>
      </patternFill>
    </fill>
    <fill>
      <patternFill patternType="solid">
        <fgColor theme="4" tint="0.59999389629810485"/>
        <bgColor indexed="64"/>
      </patternFill>
    </fill>
    <fill>
      <patternFill patternType="solid">
        <fgColor theme="4"/>
        <bgColor indexed="64"/>
      </patternFill>
    </fill>
    <fill>
      <patternFill patternType="solid">
        <fgColor theme="7" tint="0.59999389629810485"/>
        <bgColor indexed="64"/>
      </patternFill>
    </fill>
    <fill>
      <patternFill patternType="solid">
        <fgColor theme="7"/>
        <bgColor indexed="64"/>
      </patternFill>
    </fill>
    <fill>
      <patternFill patternType="solid">
        <fgColor theme="5" tint="0.59999389629810485"/>
        <bgColor indexed="64"/>
      </patternFill>
    </fill>
    <fill>
      <patternFill patternType="solid">
        <fgColor theme="5"/>
        <bgColor indexed="64"/>
      </patternFill>
    </fill>
    <fill>
      <patternFill patternType="solid">
        <fgColor theme="9" tint="0.59999389629810485"/>
        <bgColor indexed="64"/>
      </patternFill>
    </fill>
    <fill>
      <patternFill patternType="solid">
        <fgColor theme="9"/>
        <bgColor indexed="64"/>
      </patternFill>
    </fill>
    <fill>
      <patternFill patternType="solid">
        <fgColor rgb="FFFFD8FF"/>
        <bgColor indexed="64"/>
      </patternFill>
    </fill>
    <fill>
      <patternFill patternType="solid">
        <fgColor rgb="FF7B23AA"/>
        <bgColor indexed="64"/>
      </patternFill>
    </fill>
    <fill>
      <patternFill patternType="solid">
        <fgColor rgb="FF73FDD6"/>
        <bgColor indexed="64"/>
      </patternFill>
    </fill>
    <fill>
      <patternFill patternType="solid">
        <fgColor rgb="FF00FDFF"/>
        <bgColor indexed="64"/>
      </patternFill>
    </fill>
    <fill>
      <patternFill patternType="solid">
        <fgColor theme="1" tint="0.499984740745262"/>
        <bgColor indexed="64"/>
      </patternFill>
    </fill>
    <fill>
      <patternFill patternType="solid">
        <fgColor theme="1" tint="4.9989318521683403E-2"/>
        <bgColor indexed="64"/>
      </patternFill>
    </fill>
    <fill>
      <patternFill patternType="solid">
        <fgColor rgb="FFD7A979"/>
        <bgColor indexed="64"/>
      </patternFill>
    </fill>
    <fill>
      <patternFill patternType="solid">
        <fgColor rgb="FF945200"/>
        <bgColor indexed="64"/>
      </patternFill>
    </fill>
    <fill>
      <patternFill patternType="solid">
        <fgColor rgb="FFFF2600"/>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rgb="FF595959"/>
        <bgColor indexed="64"/>
      </patternFill>
    </fill>
    <fill>
      <patternFill patternType="solid">
        <fgColor rgb="FFFFD7D6"/>
        <bgColor indexed="64"/>
      </patternFill>
    </fill>
    <fill>
      <patternFill patternType="solid">
        <fgColor theme="0" tint="-0.34998626667073579"/>
        <bgColor indexed="64"/>
      </patternFill>
    </fill>
    <fill>
      <patternFill patternType="solid">
        <fgColor theme="2"/>
        <bgColor indexed="64"/>
      </patternFill>
    </fill>
    <fill>
      <patternFill patternType="solid">
        <fgColor theme="2" tint="-0.499984740745262"/>
        <bgColor indexed="64"/>
      </patternFill>
    </fill>
  </fills>
  <borders count="35">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medium">
        <color auto="1"/>
      </bottom>
      <diagonal/>
    </border>
    <border>
      <left/>
      <right style="thin">
        <color auto="1"/>
      </right>
      <top style="medium">
        <color auto="1"/>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style="thin">
        <color auto="1"/>
      </bottom>
      <diagonal/>
    </border>
    <border>
      <left/>
      <right/>
      <top style="thin">
        <color auto="1"/>
      </top>
      <bottom style="medium">
        <color auto="1"/>
      </bottom>
      <diagonal/>
    </border>
    <border>
      <left style="medium">
        <color auto="1"/>
      </left>
      <right/>
      <top style="thin">
        <color auto="1"/>
      </top>
      <bottom style="medium">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thin">
        <color auto="1"/>
      </right>
      <top/>
      <bottom/>
      <diagonal/>
    </border>
    <border>
      <left/>
      <right style="medium">
        <color auto="1"/>
      </right>
      <top/>
      <bottom/>
      <diagonal/>
    </border>
    <border>
      <left/>
      <right style="thin">
        <color auto="1"/>
      </right>
      <top style="thin">
        <color auto="1"/>
      </top>
      <bottom style="medium">
        <color auto="1"/>
      </bottom>
      <diagonal/>
    </border>
    <border>
      <left/>
      <right style="medium">
        <color auto="1"/>
      </right>
      <top/>
      <bottom style="medium">
        <color auto="1"/>
      </bottom>
      <diagonal/>
    </border>
    <border>
      <left/>
      <right/>
      <top/>
      <bottom style="medium">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53">
    <xf numFmtId="0" fontId="0" fillId="0" borderId="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cellStyleXfs>
  <cellXfs count="157">
    <xf numFmtId="0" fontId="0" fillId="0" borderId="0" xfId="0"/>
    <xf numFmtId="0" fontId="0" fillId="0" borderId="0" xfId="0" applyAlignment="1">
      <alignment horizontal="center"/>
    </xf>
    <xf numFmtId="0" fontId="0" fillId="0" borderId="24" xfId="0" applyBorder="1"/>
    <xf numFmtId="0" fontId="0" fillId="0" borderId="25" xfId="0" applyBorder="1"/>
    <xf numFmtId="0" fontId="0" fillId="0" borderId="25" xfId="0" applyBorder="1" applyAlignment="1">
      <alignment horizontal="center"/>
    </xf>
    <xf numFmtId="0" fontId="0" fillId="0" borderId="26" xfId="0" applyBorder="1"/>
    <xf numFmtId="0" fontId="0" fillId="0" borderId="4" xfId="0" applyBorder="1" applyAlignment="1">
      <alignment horizontal="center" wrapText="1"/>
    </xf>
    <xf numFmtId="0" fontId="0" fillId="0" borderId="3" xfId="0" applyBorder="1" applyAlignment="1">
      <alignment horizontal="center" wrapText="1"/>
    </xf>
    <xf numFmtId="0" fontId="0" fillId="0" borderId="3" xfId="0" applyBorder="1" applyAlignment="1">
      <alignment wrapText="1"/>
    </xf>
    <xf numFmtId="0" fontId="0" fillId="0" borderId="5" xfId="0" applyBorder="1" applyAlignment="1">
      <alignment horizontal="center" wrapText="1"/>
    </xf>
    <xf numFmtId="0" fontId="0" fillId="0" borderId="2" xfId="0" applyBorder="1" applyAlignment="1">
      <alignment horizontal="center" wrapText="1"/>
    </xf>
    <xf numFmtId="0" fontId="0" fillId="0" borderId="5" xfId="0" applyFill="1" applyBorder="1" applyAlignment="1">
      <alignment horizontal="center" wrapText="1"/>
    </xf>
    <xf numFmtId="0" fontId="0" fillId="0" borderId="0" xfId="0" applyAlignment="1">
      <alignment wrapText="1"/>
    </xf>
    <xf numFmtId="0" fontId="0" fillId="0" borderId="4" xfId="0" applyBorder="1" applyAlignment="1">
      <alignment horizontal="center"/>
    </xf>
    <xf numFmtId="0" fontId="0" fillId="7" borderId="3" xfId="0" applyFill="1" applyBorder="1" applyAlignment="1">
      <alignment horizontal="center"/>
    </xf>
    <xf numFmtId="9" fontId="0" fillId="0" borderId="3" xfId="0" applyNumberFormat="1" applyBorder="1" applyAlignment="1">
      <alignment horizontal="center"/>
    </xf>
    <xf numFmtId="0" fontId="7" fillId="8" borderId="3" xfId="0" applyFont="1" applyFill="1" applyBorder="1" applyAlignment="1">
      <alignment horizontal="center"/>
    </xf>
    <xf numFmtId="0" fontId="7" fillId="8" borderId="5" xfId="0" applyFont="1" applyFill="1" applyBorder="1" applyAlignment="1">
      <alignment horizontal="center"/>
    </xf>
    <xf numFmtId="6" fontId="0" fillId="0" borderId="2" xfId="0" applyNumberFormat="1" applyBorder="1" applyAlignment="1">
      <alignment horizontal="center"/>
    </xf>
    <xf numFmtId="0" fontId="0" fillId="7" borderId="4" xfId="0" applyFill="1"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27" xfId="0" applyFill="1" applyBorder="1" applyAlignment="1">
      <alignment horizontal="left"/>
    </xf>
    <xf numFmtId="0" fontId="0" fillId="0" borderId="0" xfId="0" applyAlignment="1">
      <alignment horizontal="left"/>
    </xf>
    <xf numFmtId="0" fontId="0" fillId="9" borderId="3" xfId="0" applyFill="1" applyBorder="1" applyAlignment="1">
      <alignment horizontal="center"/>
    </xf>
    <xf numFmtId="0" fontId="7" fillId="10" borderId="3" xfId="0" applyFont="1" applyFill="1" applyBorder="1" applyAlignment="1">
      <alignment horizontal="center"/>
    </xf>
    <xf numFmtId="0" fontId="0" fillId="11" borderId="3" xfId="0" applyFill="1" applyBorder="1" applyAlignment="1">
      <alignment horizontal="center"/>
    </xf>
    <xf numFmtId="0" fontId="7" fillId="12" borderId="5" xfId="0" applyFont="1" applyFill="1" applyBorder="1" applyAlignment="1">
      <alignment horizontal="center"/>
    </xf>
    <xf numFmtId="0" fontId="0" fillId="11" borderId="4" xfId="0" applyFill="1" applyBorder="1" applyAlignment="1">
      <alignment horizontal="center"/>
    </xf>
    <xf numFmtId="0" fontId="7" fillId="12" borderId="3" xfId="0" applyFont="1" applyFill="1" applyBorder="1" applyAlignment="1">
      <alignment horizontal="center"/>
    </xf>
    <xf numFmtId="0" fontId="0" fillId="13" borderId="3" xfId="0" applyFill="1" applyBorder="1" applyAlignment="1">
      <alignment horizontal="center"/>
    </xf>
    <xf numFmtId="0" fontId="7" fillId="14" borderId="3" xfId="0" applyFont="1" applyFill="1" applyBorder="1" applyAlignment="1">
      <alignment horizontal="center"/>
    </xf>
    <xf numFmtId="0" fontId="7" fillId="10" borderId="5" xfId="0" applyFont="1" applyFill="1" applyBorder="1" applyAlignment="1">
      <alignment horizontal="center"/>
    </xf>
    <xf numFmtId="0" fontId="0" fillId="9" borderId="4" xfId="0" applyFill="1" applyBorder="1" applyAlignment="1">
      <alignment horizontal="center"/>
    </xf>
    <xf numFmtId="0" fontId="7" fillId="14" borderId="5" xfId="0" applyFont="1" applyFill="1" applyBorder="1" applyAlignment="1">
      <alignment horizontal="center"/>
    </xf>
    <xf numFmtId="0" fontId="0" fillId="13" borderId="4" xfId="0" applyFill="1" applyBorder="1" applyAlignment="1">
      <alignment horizontal="center"/>
    </xf>
    <xf numFmtId="0" fontId="0" fillId="15" borderId="3" xfId="0" applyFill="1" applyBorder="1" applyAlignment="1">
      <alignment horizontal="center"/>
    </xf>
    <xf numFmtId="0" fontId="7" fillId="16" borderId="5" xfId="0" applyFont="1" applyFill="1" applyBorder="1" applyAlignment="1">
      <alignment horizontal="center"/>
    </xf>
    <xf numFmtId="0" fontId="0" fillId="15" borderId="4" xfId="0" applyFill="1" applyBorder="1" applyAlignment="1">
      <alignment horizontal="center"/>
    </xf>
    <xf numFmtId="0" fontId="7" fillId="16" borderId="3" xfId="0" applyFont="1" applyFill="1" applyBorder="1" applyAlignment="1">
      <alignment horizontal="center"/>
    </xf>
    <xf numFmtId="0" fontId="0" fillId="17" borderId="3" xfId="0" applyFill="1" applyBorder="1" applyAlignment="1">
      <alignment horizontal="center"/>
    </xf>
    <xf numFmtId="0" fontId="7" fillId="18" borderId="5" xfId="0" applyFont="1" applyFill="1" applyBorder="1" applyAlignment="1">
      <alignment horizontal="center"/>
    </xf>
    <xf numFmtId="0" fontId="7" fillId="18" borderId="28" xfId="0" applyFont="1" applyFill="1" applyBorder="1" applyAlignment="1">
      <alignment horizontal="center"/>
    </xf>
    <xf numFmtId="0" fontId="0" fillId="17" borderId="4" xfId="0" applyFill="1" applyBorder="1" applyAlignment="1">
      <alignment horizontal="center"/>
    </xf>
    <xf numFmtId="0" fontId="7" fillId="18" borderId="3" xfId="0" applyFont="1" applyFill="1" applyBorder="1" applyAlignment="1">
      <alignment horizontal="center"/>
    </xf>
    <xf numFmtId="0" fontId="0" fillId="19" borderId="3" xfId="0" applyFill="1" applyBorder="1" applyAlignment="1">
      <alignment horizontal="center"/>
    </xf>
    <xf numFmtId="0" fontId="7" fillId="5" borderId="5" xfId="0" applyFont="1" applyFill="1" applyBorder="1" applyAlignment="1">
      <alignment horizontal="center"/>
    </xf>
    <xf numFmtId="0" fontId="7" fillId="20" borderId="28" xfId="0" applyFont="1" applyFill="1" applyBorder="1" applyAlignment="1">
      <alignment horizontal="center"/>
    </xf>
    <xf numFmtId="0" fontId="0" fillId="19" borderId="4" xfId="0" applyFill="1" applyBorder="1" applyAlignment="1">
      <alignment horizontal="center"/>
    </xf>
    <xf numFmtId="0" fontId="7" fillId="5" borderId="3" xfId="0" applyFont="1" applyFill="1" applyBorder="1" applyAlignment="1">
      <alignment horizontal="center"/>
    </xf>
    <xf numFmtId="0" fontId="0" fillId="0" borderId="3" xfId="0" applyFill="1" applyBorder="1" applyAlignment="1">
      <alignment horizontal="center"/>
    </xf>
    <xf numFmtId="0" fontId="0" fillId="21" borderId="3" xfId="0" applyFill="1" applyBorder="1" applyAlignment="1">
      <alignment horizontal="center"/>
    </xf>
    <xf numFmtId="0" fontId="7" fillId="22" borderId="5" xfId="0" applyFont="1" applyFill="1" applyBorder="1" applyAlignment="1">
      <alignment horizontal="center"/>
    </xf>
    <xf numFmtId="0" fontId="7" fillId="22" borderId="28" xfId="0" applyFont="1" applyFill="1" applyBorder="1" applyAlignment="1">
      <alignment horizontal="center"/>
    </xf>
    <xf numFmtId="0" fontId="0" fillId="21" borderId="4" xfId="0" applyFill="1" applyBorder="1" applyAlignment="1">
      <alignment horizontal="center"/>
    </xf>
    <xf numFmtId="0" fontId="7" fillId="22" borderId="3" xfId="0" applyFont="1" applyFill="1" applyBorder="1" applyAlignment="1">
      <alignment horizontal="center"/>
    </xf>
    <xf numFmtId="0" fontId="7" fillId="23" borderId="5" xfId="0" applyFont="1" applyFill="1" applyBorder="1" applyAlignment="1">
      <alignment horizontal="center"/>
    </xf>
    <xf numFmtId="0" fontId="7" fillId="23" borderId="28" xfId="0" applyFont="1" applyFill="1" applyBorder="1" applyAlignment="1">
      <alignment horizontal="center"/>
    </xf>
    <xf numFmtId="0" fontId="7" fillId="23" borderId="3" xfId="0" applyFont="1" applyFill="1" applyBorder="1" applyAlignment="1">
      <alignment horizontal="center"/>
    </xf>
    <xf numFmtId="0" fontId="0" fillId="24" borderId="3" xfId="0" applyFill="1" applyBorder="1" applyAlignment="1">
      <alignment horizontal="center"/>
    </xf>
    <xf numFmtId="0" fontId="7" fillId="25" borderId="5" xfId="0" applyFont="1" applyFill="1" applyBorder="1" applyAlignment="1">
      <alignment horizontal="center"/>
    </xf>
    <xf numFmtId="6" fontId="0" fillId="0" borderId="29" xfId="0" applyNumberFormat="1" applyBorder="1" applyAlignment="1">
      <alignment horizontal="center"/>
    </xf>
    <xf numFmtId="0" fontId="7" fillId="26" borderId="30" xfId="0" applyFont="1" applyFill="1" applyBorder="1" applyAlignment="1">
      <alignment horizontal="center"/>
    </xf>
    <xf numFmtId="0" fontId="0" fillId="24" borderId="15" xfId="0" applyFill="1" applyBorder="1" applyAlignment="1">
      <alignment horizontal="center"/>
    </xf>
    <xf numFmtId="0" fontId="7" fillId="26" borderId="12" xfId="0" applyFont="1" applyFill="1"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0" fontId="0" fillId="0" borderId="0" xfId="0" applyBorder="1"/>
    <xf numFmtId="0" fontId="0" fillId="0" borderId="28" xfId="0" applyBorder="1"/>
    <xf numFmtId="0" fontId="0" fillId="27" borderId="3" xfId="0" applyFill="1" applyBorder="1" applyAlignment="1">
      <alignment horizontal="center"/>
    </xf>
    <xf numFmtId="0" fontId="0" fillId="28" borderId="3" xfId="0" applyFill="1" applyBorder="1" applyAlignment="1">
      <alignment horizontal="center"/>
    </xf>
    <xf numFmtId="0" fontId="0" fillId="29" borderId="3" xfId="0" applyFill="1" applyBorder="1" applyAlignment="1">
      <alignment horizontal="center"/>
    </xf>
    <xf numFmtId="0" fontId="7" fillId="30" borderId="3" xfId="0" applyFont="1" applyFill="1" applyBorder="1" applyAlignment="1">
      <alignment horizontal="center"/>
    </xf>
    <xf numFmtId="0" fontId="0" fillId="0" borderId="15" xfId="0" applyBorder="1" applyAlignment="1">
      <alignment horizontal="center"/>
    </xf>
    <xf numFmtId="0" fontId="0" fillId="28" borderId="12" xfId="0" applyFill="1" applyBorder="1" applyAlignment="1">
      <alignment horizontal="center"/>
    </xf>
    <xf numFmtId="9" fontId="0" fillId="0" borderId="12" xfId="0" applyNumberFormat="1" applyBorder="1" applyAlignment="1">
      <alignment horizontal="center"/>
    </xf>
    <xf numFmtId="0" fontId="7" fillId="5" borderId="12" xfId="0" applyFont="1" applyFill="1" applyBorder="1" applyAlignment="1">
      <alignment horizontal="center"/>
    </xf>
    <xf numFmtId="0" fontId="0" fillId="0" borderId="31" xfId="0" applyBorder="1"/>
    <xf numFmtId="0" fontId="0" fillId="0" borderId="30" xfId="0" applyBorder="1"/>
    <xf numFmtId="0" fontId="8" fillId="0" borderId="0" xfId="0" applyFont="1" applyAlignment="1"/>
    <xf numFmtId="0" fontId="8" fillId="0" borderId="0" xfId="0" applyFont="1"/>
    <xf numFmtId="0" fontId="0" fillId="0" borderId="3" xfId="0" applyBorder="1" applyAlignment="1">
      <alignment horizontal="center" textRotation="90" wrapText="1"/>
    </xf>
    <xf numFmtId="0" fontId="0" fillId="7" borderId="3" xfId="0" applyFill="1" applyBorder="1" applyAlignment="1">
      <alignment horizontal="center" wrapText="1"/>
    </xf>
    <xf numFmtId="0" fontId="0" fillId="0" borderId="3" xfId="0" applyFill="1" applyBorder="1" applyAlignment="1">
      <alignment horizontal="center" wrapText="1"/>
    </xf>
    <xf numFmtId="165" fontId="0" fillId="0" borderId="3" xfId="0" applyNumberFormat="1" applyBorder="1" applyAlignment="1">
      <alignment horizontal="center"/>
    </xf>
    <xf numFmtId="1" fontId="0" fillId="0" borderId="3" xfId="0" applyNumberFormat="1" applyBorder="1" applyAlignment="1">
      <alignment horizontal="center"/>
    </xf>
    <xf numFmtId="9" fontId="0" fillId="0" borderId="3" xfId="52" applyFont="1" applyBorder="1" applyAlignment="1">
      <alignment horizontal="center"/>
    </xf>
    <xf numFmtId="1" fontId="0" fillId="7" borderId="3" xfId="0" applyNumberFormat="1" applyFill="1" applyBorder="1" applyAlignment="1">
      <alignment horizontal="center"/>
    </xf>
    <xf numFmtId="0" fontId="0" fillId="0" borderId="0" xfId="0" applyFill="1" applyBorder="1" applyAlignment="1">
      <alignment horizontal="left"/>
    </xf>
    <xf numFmtId="0" fontId="0" fillId="0" borderId="0" xfId="0" applyAlignment="1">
      <alignment horizontal="right"/>
    </xf>
    <xf numFmtId="2" fontId="0" fillId="0" borderId="0" xfId="0" applyNumberFormat="1" applyAlignment="1">
      <alignment horizontal="center"/>
    </xf>
    <xf numFmtId="1" fontId="0" fillId="7" borderId="33" xfId="0" applyNumberFormat="1" applyFill="1" applyBorder="1" applyAlignment="1">
      <alignment horizontal="center" vertical="center"/>
    </xf>
    <xf numFmtId="1" fontId="0" fillId="7" borderId="34" xfId="0" applyNumberFormat="1" applyFill="1" applyBorder="1" applyAlignment="1">
      <alignment horizontal="center" vertical="center"/>
    </xf>
    <xf numFmtId="0" fontId="0" fillId="0" borderId="32" xfId="0" applyBorder="1" applyAlignment="1">
      <alignment horizontal="center" wrapText="1"/>
    </xf>
    <xf numFmtId="0" fontId="6" fillId="0" borderId="3" xfId="0" applyFont="1" applyBorder="1" applyAlignment="1">
      <alignment horizontal="center"/>
    </xf>
    <xf numFmtId="0" fontId="6" fillId="0" borderId="32" xfId="0" applyFont="1" applyBorder="1" applyAlignment="1">
      <alignment horizontal="center"/>
    </xf>
    <xf numFmtId="0" fontId="6" fillId="0" borderId="0" xfId="0" applyFont="1" applyAlignment="1">
      <alignment horizontal="center"/>
    </xf>
    <xf numFmtId="0" fontId="9" fillId="0" borderId="0" xfId="0" applyFont="1" applyAlignment="1" applyProtection="1">
      <alignment horizontal="center" vertical="center" wrapText="1"/>
    </xf>
    <xf numFmtId="0" fontId="10" fillId="0" borderId="0" xfId="0" applyFont="1" applyAlignment="1" applyProtection="1">
      <alignment vertical="center"/>
    </xf>
    <xf numFmtId="0" fontId="9" fillId="0" borderId="0" xfId="0" applyFont="1" applyAlignment="1" applyProtection="1">
      <alignment horizontal="center" vertical="center" wrapText="1"/>
    </xf>
    <xf numFmtId="0" fontId="11" fillId="0" borderId="0" xfId="0" applyFont="1" applyFill="1" applyBorder="1" applyAlignment="1" applyProtection="1">
      <alignment horizontal="left" vertical="center" wrapText="1"/>
    </xf>
    <xf numFmtId="0" fontId="10" fillId="0" borderId="0" xfId="0" applyFont="1" applyAlignment="1" applyProtection="1">
      <alignment horizontal="left" vertical="center"/>
    </xf>
    <xf numFmtId="0" fontId="15" fillId="0" borderId="0" xfId="0" applyFont="1" applyAlignment="1" applyProtection="1">
      <alignment vertical="center"/>
    </xf>
    <xf numFmtId="0" fontId="16" fillId="3" borderId="6" xfId="0" applyFont="1" applyFill="1" applyBorder="1" applyAlignment="1" applyProtection="1">
      <alignment horizontal="center" vertical="center" wrapText="1"/>
    </xf>
    <xf numFmtId="0" fontId="16" fillId="3" borderId="16" xfId="0" applyFont="1" applyFill="1" applyBorder="1" applyAlignment="1" applyProtection="1">
      <alignment horizontal="center" vertical="center" wrapText="1"/>
    </xf>
    <xf numFmtId="0" fontId="16" fillId="3" borderId="7" xfId="0" applyFont="1" applyFill="1" applyBorder="1" applyAlignment="1" applyProtection="1">
      <alignment horizontal="center" vertical="center" wrapText="1"/>
    </xf>
    <xf numFmtId="0" fontId="16" fillId="3" borderId="8" xfId="0" applyFont="1" applyFill="1" applyBorder="1" applyAlignment="1" applyProtection="1">
      <alignment horizontal="center" vertical="center" wrapText="1"/>
    </xf>
    <xf numFmtId="0" fontId="17" fillId="5" borderId="22" xfId="0" applyFont="1" applyFill="1" applyBorder="1" applyAlignment="1" applyProtection="1">
      <alignment horizontal="center" wrapText="1"/>
    </xf>
    <xf numFmtId="0" fontId="14" fillId="0" borderId="17" xfId="0" applyFont="1" applyFill="1" applyBorder="1" applyAlignment="1" applyProtection="1">
      <alignment horizontal="center" vertical="center"/>
    </xf>
    <xf numFmtId="0" fontId="14" fillId="0" borderId="18" xfId="0" applyFont="1" applyFill="1" applyBorder="1" applyAlignment="1" applyProtection="1">
      <alignment horizontal="center" vertical="center"/>
    </xf>
    <xf numFmtId="0" fontId="14" fillId="0" borderId="19" xfId="0" applyFont="1" applyFill="1" applyBorder="1" applyAlignment="1" applyProtection="1">
      <alignment horizontal="center" vertical="center"/>
    </xf>
    <xf numFmtId="0" fontId="17" fillId="5" borderId="23" xfId="0" applyFont="1" applyFill="1" applyBorder="1" applyAlignment="1" applyProtection="1">
      <alignment horizontal="center" wrapText="1"/>
    </xf>
    <xf numFmtId="0" fontId="14" fillId="0" borderId="4" xfId="0" applyFont="1" applyFill="1" applyBorder="1" applyAlignment="1" applyProtection="1">
      <alignment horizontal="center" vertical="center"/>
    </xf>
    <xf numFmtId="0" fontId="14" fillId="0" borderId="5" xfId="0" applyFont="1" applyFill="1" applyBorder="1" applyAlignment="1" applyProtection="1">
      <alignment horizontal="center" vertical="center"/>
    </xf>
    <xf numFmtId="0" fontId="14" fillId="0" borderId="9" xfId="0" applyFont="1" applyFill="1" applyBorder="1" applyAlignment="1" applyProtection="1">
      <alignment horizontal="center" vertical="center"/>
    </xf>
    <xf numFmtId="0" fontId="14" fillId="0" borderId="11" xfId="0" applyFont="1" applyFill="1" applyBorder="1" applyAlignment="1" applyProtection="1">
      <alignment horizontal="center" vertical="center"/>
    </xf>
    <xf numFmtId="0" fontId="14" fillId="4" borderId="4" xfId="0" applyNumberFormat="1" applyFont="1" applyFill="1" applyBorder="1" applyAlignment="1" applyProtection="1">
      <alignment horizontal="center" vertical="center"/>
      <protection locked="0"/>
    </xf>
    <xf numFmtId="0" fontId="14" fillId="4" borderId="5" xfId="0" applyNumberFormat="1" applyFont="1" applyFill="1" applyBorder="1" applyAlignment="1" applyProtection="1">
      <alignment horizontal="center" vertical="center"/>
      <protection locked="0"/>
    </xf>
    <xf numFmtId="0" fontId="14" fillId="4" borderId="9" xfId="0" applyNumberFormat="1" applyFont="1" applyFill="1" applyBorder="1" applyAlignment="1" applyProtection="1">
      <alignment horizontal="center" vertical="center"/>
      <protection locked="0"/>
    </xf>
    <xf numFmtId="0" fontId="14" fillId="0" borderId="21" xfId="0" applyFont="1" applyFill="1" applyBorder="1" applyAlignment="1" applyProtection="1">
      <alignment horizontal="center" vertical="center"/>
    </xf>
    <xf numFmtId="0" fontId="14" fillId="4" borderId="15" xfId="0" applyNumberFormat="1" applyFont="1" applyFill="1" applyBorder="1" applyAlignment="1" applyProtection="1">
      <alignment horizontal="center" vertical="center"/>
      <protection locked="0"/>
    </xf>
    <xf numFmtId="0" fontId="14" fillId="4" borderId="14" xfId="0" applyNumberFormat="1" applyFont="1" applyFill="1" applyBorder="1" applyAlignment="1" applyProtection="1">
      <alignment horizontal="center" vertical="center"/>
      <protection locked="0"/>
    </xf>
    <xf numFmtId="0" fontId="14" fillId="4" borderId="20" xfId="0" applyNumberFormat="1" applyFont="1" applyFill="1" applyBorder="1" applyAlignment="1" applyProtection="1">
      <alignment horizontal="center" vertical="center"/>
      <protection locked="0"/>
    </xf>
    <xf numFmtId="0" fontId="15" fillId="0" borderId="0" xfId="0" applyFont="1" applyProtection="1"/>
    <xf numFmtId="0" fontId="18" fillId="3" borderId="4" xfId="0" applyFont="1" applyFill="1" applyBorder="1" applyAlignment="1" applyProtection="1">
      <alignment horizontal="center" vertical="center" wrapText="1"/>
    </xf>
    <xf numFmtId="0" fontId="19" fillId="3" borderId="2" xfId="0" applyFont="1" applyFill="1" applyBorder="1" applyAlignment="1" applyProtection="1">
      <alignment horizontal="center" vertical="center" wrapText="1"/>
    </xf>
    <xf numFmtId="0" fontId="18" fillId="3" borderId="3" xfId="0"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xf>
    <xf numFmtId="10" fontId="18" fillId="3" borderId="3" xfId="0" applyNumberFormat="1" applyFont="1" applyFill="1" applyBorder="1" applyAlignment="1" applyProtection="1">
      <alignment horizontal="center" vertical="center" wrapText="1"/>
    </xf>
    <xf numFmtId="0" fontId="18" fillId="3" borderId="1" xfId="0" applyFont="1" applyFill="1" applyBorder="1" applyAlignment="1" applyProtection="1">
      <alignment horizontal="center" vertical="center" wrapText="1"/>
    </xf>
    <xf numFmtId="0" fontId="18" fillId="3" borderId="10" xfId="0" applyFont="1" applyFill="1" applyBorder="1" applyAlignment="1" applyProtection="1">
      <alignment horizontal="center" vertical="center" wrapText="1"/>
    </xf>
    <xf numFmtId="0" fontId="20" fillId="0" borderId="0" xfId="0" applyFont="1" applyAlignment="1" applyProtection="1">
      <alignment vertical="center"/>
    </xf>
    <xf numFmtId="0" fontId="21" fillId="0" borderId="11" xfId="0" applyFont="1" applyFill="1" applyBorder="1" applyAlignment="1" applyProtection="1">
      <alignment vertical="center" wrapText="1"/>
    </xf>
    <xf numFmtId="0" fontId="13" fillId="2" borderId="1" xfId="0" applyNumberFormat="1" applyFont="1" applyFill="1" applyBorder="1" applyAlignment="1" applyProtection="1">
      <alignment horizontal="center" vertical="center" wrapText="1"/>
      <protection locked="0"/>
    </xf>
    <xf numFmtId="0" fontId="15" fillId="4" borderId="3" xfId="0" applyNumberFormat="1" applyFont="1" applyFill="1" applyBorder="1" applyAlignment="1" applyProtection="1">
      <alignment horizontal="center" vertical="center"/>
      <protection locked="0"/>
    </xf>
    <xf numFmtId="0" fontId="15" fillId="6" borderId="1" xfId="0" applyFont="1" applyFill="1" applyBorder="1" applyAlignment="1" applyProtection="1">
      <alignment horizontal="center" vertical="center"/>
    </xf>
    <xf numFmtId="0" fontId="15" fillId="6" borderId="1" xfId="0" applyFont="1" applyFill="1" applyBorder="1" applyAlignment="1" applyProtection="1">
      <alignment vertical="center"/>
    </xf>
    <xf numFmtId="0" fontId="22" fillId="6" borderId="3" xfId="0" applyFont="1" applyFill="1" applyBorder="1" applyAlignment="1" applyProtection="1">
      <alignment horizontal="center" wrapText="1"/>
    </xf>
    <xf numFmtId="0" fontId="15" fillId="2" borderId="3" xfId="0" applyFont="1" applyFill="1" applyBorder="1" applyAlignment="1" applyProtection="1">
      <alignment horizontal="center"/>
      <protection locked="0"/>
    </xf>
    <xf numFmtId="0" fontId="15" fillId="2" borderId="5" xfId="0" applyFont="1" applyFill="1" applyBorder="1" applyAlignment="1" applyProtection="1">
      <alignment horizontal="center"/>
      <protection locked="0"/>
    </xf>
    <xf numFmtId="0" fontId="15" fillId="0" borderId="0" xfId="0" applyFont="1" applyAlignment="1" applyProtection="1">
      <alignment horizontal="center"/>
    </xf>
    <xf numFmtId="0" fontId="15" fillId="6" borderId="3" xfId="0" applyFont="1" applyFill="1" applyBorder="1" applyAlignment="1" applyProtection="1">
      <alignment horizontal="center" wrapText="1"/>
    </xf>
    <xf numFmtId="0" fontId="15" fillId="2" borderId="3" xfId="0" applyFont="1" applyFill="1" applyBorder="1" applyProtection="1">
      <protection locked="0"/>
    </xf>
    <xf numFmtId="0" fontId="15" fillId="2" borderId="5" xfId="0" applyFont="1" applyFill="1" applyBorder="1" applyProtection="1">
      <protection locked="0"/>
    </xf>
    <xf numFmtId="0" fontId="21" fillId="0" borderId="4" xfId="0" applyFont="1" applyFill="1" applyBorder="1" applyAlignment="1" applyProtection="1">
      <alignment vertical="center" wrapText="1"/>
    </xf>
    <xf numFmtId="0" fontId="21" fillId="0" borderId="15" xfId="0" applyFont="1" applyFill="1" applyBorder="1" applyAlignment="1" applyProtection="1">
      <alignment vertical="center" wrapText="1"/>
    </xf>
    <xf numFmtId="0" fontId="13" fillId="2" borderId="13" xfId="0" applyNumberFormat="1" applyFont="1" applyFill="1" applyBorder="1" applyAlignment="1" applyProtection="1">
      <alignment horizontal="center" vertical="center" wrapText="1"/>
      <protection locked="0"/>
    </xf>
    <xf numFmtId="0" fontId="15" fillId="4" borderId="12" xfId="0" applyNumberFormat="1" applyFont="1" applyFill="1" applyBorder="1" applyAlignment="1" applyProtection="1">
      <alignment horizontal="center" vertical="center"/>
      <protection locked="0"/>
    </xf>
    <xf numFmtId="0" fontId="15" fillId="6" borderId="13" xfId="0" applyFont="1" applyFill="1" applyBorder="1" applyAlignment="1" applyProtection="1">
      <alignment horizontal="center" vertical="center"/>
    </xf>
    <xf numFmtId="0" fontId="15" fillId="6" borderId="12" xfId="0" applyFont="1" applyFill="1" applyBorder="1" applyAlignment="1" applyProtection="1">
      <alignment horizontal="center" wrapText="1"/>
    </xf>
    <xf numFmtId="0" fontId="15" fillId="2" borderId="12" xfId="0" applyFont="1" applyFill="1" applyBorder="1" applyProtection="1">
      <protection locked="0"/>
    </xf>
    <xf numFmtId="0" fontId="15" fillId="2" borderId="14" xfId="0" applyFont="1" applyFill="1" applyBorder="1" applyProtection="1">
      <protection locked="0"/>
    </xf>
    <xf numFmtId="0" fontId="15" fillId="0" borderId="0" xfId="0" applyFont="1" applyFill="1" applyBorder="1" applyAlignment="1" applyProtection="1">
      <alignment horizontal="center" vertical="center"/>
    </xf>
    <xf numFmtId="164" fontId="15" fillId="0" borderId="0" xfId="0" applyNumberFormat="1" applyFont="1" applyFill="1" applyBorder="1" applyAlignment="1" applyProtection="1">
      <alignment horizontal="center" vertical="center"/>
    </xf>
    <xf numFmtId="4" fontId="15" fillId="0" borderId="0" xfId="0" applyNumberFormat="1" applyFont="1" applyFill="1" applyBorder="1" applyAlignment="1" applyProtection="1">
      <alignment horizontal="center" vertical="center"/>
    </xf>
    <xf numFmtId="10" fontId="15" fillId="0" borderId="0" xfId="0" applyNumberFormat="1" applyFont="1" applyFill="1" applyBorder="1" applyAlignment="1" applyProtection="1">
      <alignment horizontal="center" vertical="center"/>
    </xf>
    <xf numFmtId="0" fontId="15" fillId="0" borderId="0" xfId="0" applyFont="1" applyFill="1" applyBorder="1" applyProtection="1"/>
  </cellXfs>
  <cellStyles count="53">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Normal" xfId="0" builtinId="0"/>
    <cellStyle name="Normal 2" xfId="1"/>
    <cellStyle name="Percent" xfId="52" builtinId="5"/>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externalLink" Target="externalLinks/externalLink1.xml"/><Relationship Id="rId5" Type="http://schemas.openxmlformats.org/officeDocument/2006/relationships/externalLink" Target="externalLinks/externalLink2.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Wombat/Dropbox%20(STAR%20Communities)/STAR%20Communities/Verification/Community%20Verification/West%20Palm%20Beach,%20FL/C:\Users\Daniella\Dropbox%20(STAR%20Communities)\STAR%20Communities\Pilot%20Program\Points%20-%20Deep%20Look%20By%20Objectiv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Wombat/Downloads/Trend%20Line%20Chart%20-%20Simple%20Improve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R22"/>
  <sheetViews>
    <sheetView showGridLines="0" tabSelected="1" workbookViewId="0">
      <selection activeCell="B8" sqref="B8"/>
    </sheetView>
  </sheetViews>
  <sheetFormatPr baseColWidth="10" defaultColWidth="10.83203125" defaultRowHeight="16" x14ac:dyDescent="0.2"/>
  <cols>
    <col min="1" max="1" width="24.1640625" style="123" customWidth="1"/>
    <col min="2" max="8" width="17.1640625" style="123" customWidth="1"/>
    <col min="9" max="14" width="17.1640625" style="123" hidden="1" customWidth="1"/>
    <col min="15" max="17" width="17.1640625" style="123" customWidth="1"/>
    <col min="18" max="16384" width="10.83203125" style="123"/>
  </cols>
  <sheetData>
    <row r="1" spans="1:18" s="98" customFormat="1" ht="47" customHeight="1" x14ac:dyDescent="0.2">
      <c r="A1" s="97" t="s">
        <v>86</v>
      </c>
      <c r="B1" s="97"/>
      <c r="C1" s="97"/>
      <c r="D1" s="97"/>
      <c r="E1" s="97"/>
      <c r="F1" s="97"/>
      <c r="G1" s="97"/>
      <c r="H1" s="97"/>
      <c r="I1" s="97"/>
      <c r="J1" s="97"/>
      <c r="K1" s="97"/>
      <c r="L1" s="97"/>
      <c r="M1" s="97"/>
      <c r="N1" s="97"/>
      <c r="O1" s="97"/>
      <c r="P1" s="97"/>
      <c r="Q1" s="97"/>
    </row>
    <row r="2" spans="1:18" s="98" customFormat="1" ht="26" x14ac:dyDescent="0.2">
      <c r="A2" s="99"/>
      <c r="B2" s="99"/>
      <c r="C2" s="99"/>
      <c r="D2" s="99"/>
      <c r="E2" s="99"/>
      <c r="F2" s="99"/>
      <c r="G2" s="99"/>
      <c r="H2" s="99"/>
      <c r="I2" s="99"/>
      <c r="J2" s="99"/>
      <c r="K2" s="99"/>
      <c r="L2" s="99"/>
      <c r="M2" s="99"/>
      <c r="N2" s="99"/>
      <c r="O2" s="99"/>
      <c r="P2" s="99"/>
      <c r="Q2" s="99"/>
    </row>
    <row r="3" spans="1:18" s="101" customFormat="1" ht="185" customHeight="1" x14ac:dyDescent="0.2">
      <c r="A3" s="100" t="s">
        <v>85</v>
      </c>
      <c r="B3" s="100"/>
      <c r="C3" s="100"/>
      <c r="D3" s="100"/>
      <c r="E3" s="100"/>
      <c r="F3" s="100"/>
      <c r="G3" s="100"/>
      <c r="H3" s="100"/>
      <c r="I3" s="100"/>
      <c r="J3" s="100"/>
      <c r="K3" s="100"/>
      <c r="L3" s="100"/>
      <c r="M3" s="100"/>
      <c r="N3" s="100"/>
      <c r="O3" s="100"/>
      <c r="P3" s="100"/>
      <c r="Q3" s="100"/>
    </row>
    <row r="4" spans="1:18" s="102" customFormat="1" ht="12" customHeight="1" thickBot="1" x14ac:dyDescent="0.25"/>
    <row r="5" spans="1:18" s="102" customFormat="1" ht="29" customHeight="1" thickBot="1" x14ac:dyDescent="0.25">
      <c r="A5" s="103" t="s">
        <v>5</v>
      </c>
      <c r="B5" s="104"/>
      <c r="C5" s="105"/>
      <c r="D5" s="105"/>
      <c r="E5" s="105"/>
      <c r="F5" s="105"/>
      <c r="G5" s="105"/>
      <c r="H5" s="105"/>
      <c r="I5" s="105"/>
      <c r="J5" s="105"/>
      <c r="K5" s="105"/>
      <c r="L5" s="105"/>
      <c r="M5" s="105"/>
      <c r="N5" s="105"/>
      <c r="O5" s="105"/>
      <c r="P5" s="105"/>
      <c r="Q5" s="106"/>
    </row>
    <row r="6" spans="1:18" s="102" customFormat="1" x14ac:dyDescent="0.2">
      <c r="A6" s="107" t="s">
        <v>22</v>
      </c>
      <c r="B6" s="108" t="s">
        <v>0</v>
      </c>
      <c r="C6" s="109"/>
      <c r="D6" s="108" t="s">
        <v>1</v>
      </c>
      <c r="E6" s="109"/>
      <c r="F6" s="108" t="s">
        <v>2</v>
      </c>
      <c r="G6" s="109"/>
      <c r="H6" s="108" t="s">
        <v>3</v>
      </c>
      <c r="I6" s="110"/>
      <c r="J6" s="110"/>
      <c r="K6" s="110"/>
      <c r="L6" s="110"/>
      <c r="M6" s="110"/>
      <c r="N6" s="110"/>
      <c r="O6" s="109"/>
      <c r="P6" s="108" t="s">
        <v>4</v>
      </c>
      <c r="Q6" s="109"/>
    </row>
    <row r="7" spans="1:18" s="102" customFormat="1" x14ac:dyDescent="0.2">
      <c r="A7" s="111"/>
      <c r="B7" s="112" t="s">
        <v>36</v>
      </c>
      <c r="C7" s="113" t="s">
        <v>37</v>
      </c>
      <c r="D7" s="112" t="s">
        <v>36</v>
      </c>
      <c r="E7" s="113" t="s">
        <v>37</v>
      </c>
      <c r="F7" s="112" t="s">
        <v>36</v>
      </c>
      <c r="G7" s="113" t="s">
        <v>37</v>
      </c>
      <c r="H7" s="112" t="s">
        <v>36</v>
      </c>
      <c r="I7" s="113" t="s">
        <v>34</v>
      </c>
      <c r="J7" s="114"/>
      <c r="K7" s="114"/>
      <c r="L7" s="114"/>
      <c r="M7" s="114"/>
      <c r="N7" s="114"/>
      <c r="O7" s="113" t="s">
        <v>37</v>
      </c>
      <c r="P7" s="112" t="s">
        <v>36</v>
      </c>
      <c r="Q7" s="113" t="s">
        <v>37</v>
      </c>
    </row>
    <row r="8" spans="1:18" s="102" customFormat="1" x14ac:dyDescent="0.2">
      <c r="A8" s="115" t="s">
        <v>18</v>
      </c>
      <c r="B8" s="116"/>
      <c r="C8" s="117"/>
      <c r="D8" s="116"/>
      <c r="E8" s="117"/>
      <c r="F8" s="116"/>
      <c r="G8" s="117"/>
      <c r="H8" s="116"/>
      <c r="I8" s="118"/>
      <c r="J8" s="118"/>
      <c r="K8" s="118"/>
      <c r="L8" s="118"/>
      <c r="M8" s="118"/>
      <c r="N8" s="118"/>
      <c r="O8" s="117"/>
      <c r="P8" s="116"/>
      <c r="Q8" s="117"/>
    </row>
    <row r="9" spans="1:18" s="102" customFormat="1" ht="17" thickBot="1" x14ac:dyDescent="0.25">
      <c r="A9" s="119" t="s">
        <v>19</v>
      </c>
      <c r="B9" s="120"/>
      <c r="C9" s="121"/>
      <c r="D9" s="120"/>
      <c r="E9" s="121"/>
      <c r="F9" s="120"/>
      <c r="G9" s="121"/>
      <c r="H9" s="120"/>
      <c r="I9" s="122"/>
      <c r="J9" s="122"/>
      <c r="K9" s="122"/>
      <c r="L9" s="122"/>
      <c r="M9" s="122"/>
      <c r="N9" s="122"/>
      <c r="O9" s="121"/>
      <c r="P9" s="120"/>
      <c r="Q9" s="121"/>
    </row>
    <row r="10" spans="1:18" ht="17" thickBot="1" x14ac:dyDescent="0.25"/>
    <row r="11" spans="1:18" s="102" customFormat="1" ht="29" customHeight="1" x14ac:dyDescent="0.2">
      <c r="A11" s="103" t="s">
        <v>35</v>
      </c>
      <c r="B11" s="104"/>
      <c r="C11" s="105"/>
      <c r="D11" s="105"/>
      <c r="E11" s="105"/>
      <c r="F11" s="105"/>
      <c r="G11" s="105"/>
      <c r="H11" s="105"/>
      <c r="I11" s="105"/>
      <c r="J11" s="105"/>
      <c r="K11" s="105"/>
      <c r="L11" s="105"/>
      <c r="M11" s="105"/>
      <c r="N11" s="105"/>
      <c r="O11" s="105"/>
      <c r="P11" s="105"/>
      <c r="Q11" s="106"/>
    </row>
    <row r="12" spans="1:18" s="131" customFormat="1" ht="26" x14ac:dyDescent="0.2">
      <c r="A12" s="124" t="s">
        <v>15</v>
      </c>
      <c r="B12" s="125" t="s">
        <v>17</v>
      </c>
      <c r="C12" s="126" t="s">
        <v>29</v>
      </c>
      <c r="D12" s="126" t="s">
        <v>30</v>
      </c>
      <c r="E12" s="126" t="s">
        <v>31</v>
      </c>
      <c r="F12" s="126" t="s">
        <v>32</v>
      </c>
      <c r="G12" s="126" t="s">
        <v>33</v>
      </c>
      <c r="H12" s="127" t="s">
        <v>16</v>
      </c>
      <c r="I12" s="126" t="s">
        <v>23</v>
      </c>
      <c r="J12" s="126" t="s">
        <v>24</v>
      </c>
      <c r="K12" s="126" t="s">
        <v>25</v>
      </c>
      <c r="L12" s="126" t="s">
        <v>26</v>
      </c>
      <c r="M12" s="126" t="s">
        <v>27</v>
      </c>
      <c r="N12" s="128" t="s">
        <v>21</v>
      </c>
      <c r="O12" s="126" t="s">
        <v>28</v>
      </c>
      <c r="P12" s="129" t="s">
        <v>20</v>
      </c>
      <c r="Q12" s="130"/>
      <c r="R12" s="102"/>
    </row>
    <row r="13" spans="1:18" s="140" customFormat="1" ht="19" customHeight="1" x14ac:dyDescent="0.2">
      <c r="A13" s="132" t="s">
        <v>6</v>
      </c>
      <c r="B13" s="133"/>
      <c r="C13" s="134"/>
      <c r="D13" s="134"/>
      <c r="E13" s="134"/>
      <c r="F13" s="134"/>
      <c r="G13" s="134"/>
      <c r="H13" s="135" t="str">
        <f t="shared" ref="H13:H21" si="0">IF(OR(C13="",D13="",E13="",F13="",G13=""),"",AVERAGE(C13:G13))</f>
        <v/>
      </c>
      <c r="I13" s="136" t="e">
        <f>C13-$H$13</f>
        <v>#VALUE!</v>
      </c>
      <c r="J13" s="136" t="e">
        <f t="shared" ref="J13:M13" si="1">D13-$H$13</f>
        <v>#VALUE!</v>
      </c>
      <c r="K13" s="136" t="e">
        <f t="shared" si="1"/>
        <v>#VALUE!</v>
      </c>
      <c r="L13" s="136" t="e">
        <f t="shared" si="1"/>
        <v>#VALUE!</v>
      </c>
      <c r="M13" s="136" t="e">
        <f t="shared" si="1"/>
        <v>#VALUE!</v>
      </c>
      <c r="N13" s="136" t="e">
        <f>MIN(I13:M13)</f>
        <v>#VALUE!</v>
      </c>
      <c r="O13" s="137" t="str">
        <f t="shared" ref="O13:O21" si="2">IF(OR(C13="",D13="",E13="",F13="",G13=""),"",IF(N13=M13,$M$12,IF(N13=L13,$L$12,IF(N13=K13,$K$12,IF(N13=J13,$J$12,IF(N13=I13,$I$12))))))</f>
        <v/>
      </c>
      <c r="P13" s="138"/>
      <c r="Q13" s="139"/>
    </row>
    <row r="14" spans="1:18" ht="19" customHeight="1" x14ac:dyDescent="0.2">
      <c r="A14" s="132" t="s">
        <v>7</v>
      </c>
      <c r="B14" s="133"/>
      <c r="C14" s="134"/>
      <c r="D14" s="134"/>
      <c r="E14" s="134"/>
      <c r="F14" s="134"/>
      <c r="G14" s="134"/>
      <c r="H14" s="135" t="str">
        <f t="shared" si="0"/>
        <v/>
      </c>
      <c r="I14" s="136" t="e">
        <f>C14-$H$14</f>
        <v>#VALUE!</v>
      </c>
      <c r="J14" s="136" t="e">
        <f t="shared" ref="J14:M14" si="3">D14-$H$14</f>
        <v>#VALUE!</v>
      </c>
      <c r="K14" s="136" t="e">
        <f t="shared" si="3"/>
        <v>#VALUE!</v>
      </c>
      <c r="L14" s="136" t="e">
        <f t="shared" si="3"/>
        <v>#VALUE!</v>
      </c>
      <c r="M14" s="136" t="e">
        <f t="shared" si="3"/>
        <v>#VALUE!</v>
      </c>
      <c r="N14" s="136" t="e">
        <f t="shared" ref="N14:N21" si="4">MIN(I14:M14)</f>
        <v>#VALUE!</v>
      </c>
      <c r="O14" s="141" t="str">
        <f t="shared" si="2"/>
        <v/>
      </c>
      <c r="P14" s="142"/>
      <c r="Q14" s="143"/>
    </row>
    <row r="15" spans="1:18" ht="19" customHeight="1" x14ac:dyDescent="0.2">
      <c r="A15" s="132" t="s">
        <v>8</v>
      </c>
      <c r="B15" s="133"/>
      <c r="C15" s="134"/>
      <c r="D15" s="134"/>
      <c r="E15" s="134"/>
      <c r="F15" s="134"/>
      <c r="G15" s="134"/>
      <c r="H15" s="135" t="str">
        <f t="shared" si="0"/>
        <v/>
      </c>
      <c r="I15" s="136" t="e">
        <f>C15-$H$15</f>
        <v>#VALUE!</v>
      </c>
      <c r="J15" s="136" t="e">
        <f t="shared" ref="J15:M15" si="5">D15-$H$15</f>
        <v>#VALUE!</v>
      </c>
      <c r="K15" s="136" t="e">
        <f t="shared" si="5"/>
        <v>#VALUE!</v>
      </c>
      <c r="L15" s="136" t="e">
        <f t="shared" si="5"/>
        <v>#VALUE!</v>
      </c>
      <c r="M15" s="136" t="e">
        <f t="shared" si="5"/>
        <v>#VALUE!</v>
      </c>
      <c r="N15" s="136" t="e">
        <f t="shared" si="4"/>
        <v>#VALUE!</v>
      </c>
      <c r="O15" s="141" t="str">
        <f t="shared" si="2"/>
        <v/>
      </c>
      <c r="P15" s="142"/>
      <c r="Q15" s="143"/>
    </row>
    <row r="16" spans="1:18" ht="19" customHeight="1" x14ac:dyDescent="0.2">
      <c r="A16" s="132" t="s">
        <v>9</v>
      </c>
      <c r="B16" s="133"/>
      <c r="C16" s="134"/>
      <c r="D16" s="134"/>
      <c r="E16" s="134"/>
      <c r="F16" s="134"/>
      <c r="G16" s="134"/>
      <c r="H16" s="135" t="str">
        <f t="shared" si="0"/>
        <v/>
      </c>
      <c r="I16" s="136" t="e">
        <f>C16-$H$16</f>
        <v>#VALUE!</v>
      </c>
      <c r="J16" s="136" t="e">
        <f t="shared" ref="J16:M16" si="6">D16-$H$16</f>
        <v>#VALUE!</v>
      </c>
      <c r="K16" s="136" t="e">
        <f t="shared" si="6"/>
        <v>#VALUE!</v>
      </c>
      <c r="L16" s="136" t="e">
        <f t="shared" si="6"/>
        <v>#VALUE!</v>
      </c>
      <c r="M16" s="136" t="e">
        <f t="shared" si="6"/>
        <v>#VALUE!</v>
      </c>
      <c r="N16" s="136" t="e">
        <f t="shared" si="4"/>
        <v>#VALUE!</v>
      </c>
      <c r="O16" s="141" t="str">
        <f t="shared" si="2"/>
        <v/>
      </c>
      <c r="P16" s="142"/>
      <c r="Q16" s="143"/>
    </row>
    <row r="17" spans="1:17" ht="19" customHeight="1" x14ac:dyDescent="0.2">
      <c r="A17" s="132" t="s">
        <v>10</v>
      </c>
      <c r="B17" s="133"/>
      <c r="C17" s="134"/>
      <c r="D17" s="134"/>
      <c r="E17" s="134"/>
      <c r="F17" s="134"/>
      <c r="G17" s="134"/>
      <c r="H17" s="135" t="str">
        <f t="shared" si="0"/>
        <v/>
      </c>
      <c r="I17" s="136" t="e">
        <f>C17-$H$17</f>
        <v>#VALUE!</v>
      </c>
      <c r="J17" s="136" t="e">
        <f t="shared" ref="J17:M17" si="7">D17-$H$17</f>
        <v>#VALUE!</v>
      </c>
      <c r="K17" s="136" t="e">
        <f t="shared" si="7"/>
        <v>#VALUE!</v>
      </c>
      <c r="L17" s="136" t="e">
        <f t="shared" si="7"/>
        <v>#VALUE!</v>
      </c>
      <c r="M17" s="136" t="e">
        <f t="shared" si="7"/>
        <v>#VALUE!</v>
      </c>
      <c r="N17" s="136" t="e">
        <f t="shared" si="4"/>
        <v>#VALUE!</v>
      </c>
      <c r="O17" s="141" t="str">
        <f t="shared" si="2"/>
        <v/>
      </c>
      <c r="P17" s="142"/>
      <c r="Q17" s="143"/>
    </row>
    <row r="18" spans="1:17" ht="19" customHeight="1" x14ac:dyDescent="0.2">
      <c r="A18" s="144" t="s">
        <v>11</v>
      </c>
      <c r="B18" s="133"/>
      <c r="C18" s="134"/>
      <c r="D18" s="134"/>
      <c r="E18" s="134"/>
      <c r="F18" s="134"/>
      <c r="G18" s="134"/>
      <c r="H18" s="135" t="str">
        <f t="shared" si="0"/>
        <v/>
      </c>
      <c r="I18" s="136" t="e">
        <f>C18-$H$18</f>
        <v>#VALUE!</v>
      </c>
      <c r="J18" s="136" t="e">
        <f t="shared" ref="J18:M18" si="8">D18-$H$18</f>
        <v>#VALUE!</v>
      </c>
      <c r="K18" s="136" t="e">
        <f t="shared" si="8"/>
        <v>#VALUE!</v>
      </c>
      <c r="L18" s="136" t="e">
        <f t="shared" si="8"/>
        <v>#VALUE!</v>
      </c>
      <c r="M18" s="136" t="e">
        <f t="shared" si="8"/>
        <v>#VALUE!</v>
      </c>
      <c r="N18" s="136" t="e">
        <f t="shared" si="4"/>
        <v>#VALUE!</v>
      </c>
      <c r="O18" s="141" t="str">
        <f t="shared" si="2"/>
        <v/>
      </c>
      <c r="P18" s="142"/>
      <c r="Q18" s="143"/>
    </row>
    <row r="19" spans="1:17" ht="19" customHeight="1" x14ac:dyDescent="0.2">
      <c r="A19" s="144" t="s">
        <v>12</v>
      </c>
      <c r="B19" s="133"/>
      <c r="C19" s="134"/>
      <c r="D19" s="134"/>
      <c r="E19" s="134"/>
      <c r="F19" s="134"/>
      <c r="G19" s="134"/>
      <c r="H19" s="135" t="str">
        <f t="shared" si="0"/>
        <v/>
      </c>
      <c r="I19" s="136" t="e">
        <f>C19-$H$19</f>
        <v>#VALUE!</v>
      </c>
      <c r="J19" s="136" t="e">
        <f t="shared" ref="J19:M19" si="9">D19-$H$19</f>
        <v>#VALUE!</v>
      </c>
      <c r="K19" s="136" t="e">
        <f t="shared" si="9"/>
        <v>#VALUE!</v>
      </c>
      <c r="L19" s="136" t="e">
        <f t="shared" si="9"/>
        <v>#VALUE!</v>
      </c>
      <c r="M19" s="136" t="e">
        <f t="shared" si="9"/>
        <v>#VALUE!</v>
      </c>
      <c r="N19" s="136" t="e">
        <f t="shared" si="4"/>
        <v>#VALUE!</v>
      </c>
      <c r="O19" s="141" t="str">
        <f t="shared" si="2"/>
        <v/>
      </c>
      <c r="P19" s="142"/>
      <c r="Q19" s="143"/>
    </row>
    <row r="20" spans="1:17" ht="19" customHeight="1" x14ac:dyDescent="0.2">
      <c r="A20" s="144" t="s">
        <v>13</v>
      </c>
      <c r="B20" s="133"/>
      <c r="C20" s="134"/>
      <c r="D20" s="134"/>
      <c r="E20" s="134"/>
      <c r="F20" s="134"/>
      <c r="G20" s="134"/>
      <c r="H20" s="135" t="str">
        <f t="shared" si="0"/>
        <v/>
      </c>
      <c r="I20" s="136" t="e">
        <f>C20-$H$20</f>
        <v>#VALUE!</v>
      </c>
      <c r="J20" s="136" t="e">
        <f t="shared" ref="J20:M20" si="10">D20-$H$20</f>
        <v>#VALUE!</v>
      </c>
      <c r="K20" s="136" t="e">
        <f t="shared" si="10"/>
        <v>#VALUE!</v>
      </c>
      <c r="L20" s="136" t="e">
        <f t="shared" si="10"/>
        <v>#VALUE!</v>
      </c>
      <c r="M20" s="136" t="e">
        <f t="shared" si="10"/>
        <v>#VALUE!</v>
      </c>
      <c r="N20" s="136" t="e">
        <f t="shared" si="4"/>
        <v>#VALUE!</v>
      </c>
      <c r="O20" s="141" t="str">
        <f t="shared" si="2"/>
        <v/>
      </c>
      <c r="P20" s="142"/>
      <c r="Q20" s="143"/>
    </row>
    <row r="21" spans="1:17" ht="19" customHeight="1" thickBot="1" x14ac:dyDescent="0.25">
      <c r="A21" s="145" t="s">
        <v>14</v>
      </c>
      <c r="B21" s="146"/>
      <c r="C21" s="147"/>
      <c r="D21" s="147"/>
      <c r="E21" s="147"/>
      <c r="F21" s="147"/>
      <c r="G21" s="147"/>
      <c r="H21" s="148" t="str">
        <f t="shared" si="0"/>
        <v/>
      </c>
      <c r="I21" s="136" t="e">
        <f>C21-$H$21</f>
        <v>#VALUE!</v>
      </c>
      <c r="J21" s="136" t="e">
        <f t="shared" ref="J21:M21" si="11">D21-$H$21</f>
        <v>#VALUE!</v>
      </c>
      <c r="K21" s="136" t="e">
        <f t="shared" si="11"/>
        <v>#VALUE!</v>
      </c>
      <c r="L21" s="136" t="e">
        <f t="shared" si="11"/>
        <v>#VALUE!</v>
      </c>
      <c r="M21" s="136" t="e">
        <f t="shared" si="11"/>
        <v>#VALUE!</v>
      </c>
      <c r="N21" s="136" t="e">
        <f t="shared" si="4"/>
        <v>#VALUE!</v>
      </c>
      <c r="O21" s="149" t="str">
        <f t="shared" si="2"/>
        <v/>
      </c>
      <c r="P21" s="150"/>
      <c r="Q21" s="151"/>
    </row>
    <row r="22" spans="1:17" x14ac:dyDescent="0.2">
      <c r="B22" s="152"/>
      <c r="C22" s="152"/>
      <c r="D22" s="152"/>
      <c r="E22" s="153"/>
      <c r="F22" s="154"/>
      <c r="G22" s="155"/>
      <c r="H22" s="154"/>
      <c r="I22" s="154"/>
      <c r="J22" s="154"/>
      <c r="K22" s="154"/>
      <c r="L22" s="154"/>
      <c r="M22" s="154"/>
      <c r="N22" s="154"/>
      <c r="O22" s="156"/>
      <c r="P22" s="156"/>
      <c r="Q22" s="156"/>
    </row>
  </sheetData>
  <sheetProtection password="C891" sheet="1" objects="1" scenarios="1"/>
  <mergeCells count="20">
    <mergeCell ref="F6:G6"/>
    <mergeCell ref="H6:O6"/>
    <mergeCell ref="A6:A7"/>
    <mergeCell ref="P18:Q18"/>
    <mergeCell ref="P19:Q19"/>
    <mergeCell ref="P20:Q20"/>
    <mergeCell ref="P21:Q21"/>
    <mergeCell ref="A1:Q1"/>
    <mergeCell ref="A3:Q3"/>
    <mergeCell ref="P12:Q12"/>
    <mergeCell ref="P13:Q13"/>
    <mergeCell ref="P14:Q14"/>
    <mergeCell ref="P15:Q15"/>
    <mergeCell ref="A5:Q5"/>
    <mergeCell ref="A11:Q11"/>
    <mergeCell ref="P6:Q6"/>
    <mergeCell ref="P16:Q16"/>
    <mergeCell ref="P17:Q17"/>
    <mergeCell ref="B6:C6"/>
    <mergeCell ref="D6:E6"/>
  </mergeCells>
  <phoneticPr fontId="5" type="noConversion"/>
  <dataValidations xWindow="1059" yWindow="259" count="4">
    <dataValidation allowBlank="1" showErrorMessage="1" promptTitle="Specific Instructions" prompt="Enter the percentage of land area covered in protective vegetative surfaces." sqref="G22 E13:E22"/>
    <dataValidation allowBlank="1" showInputMessage="1" showErrorMessage="1" promptTitle="Specific Instructions" prompt="Enter the total number or percentage of individuals within the population subgroup category who are in poverty" sqref="D22"/>
    <dataValidation allowBlank="1" showErrorMessage="1" sqref="H22:N22 G17:G21 F13:G16 F17:F22"/>
    <dataValidation type="list" errorStyle="warning" allowBlank="1" showInputMessage="1" showErrorMessage="1" errorTitle="Error Alert" error="The date you have input is invalid.  The baseline reporting year must not predate 2000.  " promptTitle="Specific Instructions" prompt="Enter the baseline reporting year. This must be within 5 years of submittal." sqref="B13:B21">
      <formula1>"2010, 2011, 2012, 2013, 2014, 2015"</formula1>
    </dataValidation>
  </dataValidations>
  <pageMargins left="0.25" right="0.25" top="0.75" bottom="0.75" header="0.3" footer="0.3"/>
  <pageSetup scale="64" orientation="landscape" horizontalDpi="4294967292" verticalDpi="4294967292"/>
  <headerFooter>
    <oddFooter>&amp;LIndicator 13: Equitable Access &amp; Proximity&amp;C&amp;P&amp;R© 2016 STAR Communities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
  <sheetViews>
    <sheetView workbookViewId="0">
      <selection activeCell="H20" sqref="H20"/>
    </sheetView>
  </sheetViews>
  <sheetFormatPr baseColWidth="10" defaultRowHeight="16" x14ac:dyDescent="0.2"/>
  <cols>
    <col min="1" max="1" width="11.83203125" customWidth="1"/>
    <col min="2" max="2" width="12.1640625" customWidth="1"/>
    <col min="3" max="3" width="17.6640625" style="1" bestFit="1" customWidth="1"/>
    <col min="4" max="4" width="12.5" customWidth="1"/>
    <col min="6" max="6" width="17" customWidth="1"/>
    <col min="8" max="9" width="12.6640625" customWidth="1"/>
    <col min="11" max="11" width="13.6640625" customWidth="1"/>
    <col min="12" max="12" width="14" customWidth="1"/>
    <col min="13" max="13" width="11.6640625" customWidth="1"/>
  </cols>
  <sheetData>
    <row r="1" spans="1:17" ht="17" thickBot="1" x14ac:dyDescent="0.25">
      <c r="A1" t="s">
        <v>38</v>
      </c>
    </row>
    <row r="2" spans="1:17" x14ac:dyDescent="0.2">
      <c r="A2" s="2" t="s">
        <v>39</v>
      </c>
      <c r="B2" s="3"/>
      <c r="C2" s="4"/>
      <c r="D2" s="3"/>
      <c r="E2" s="3" t="s">
        <v>40</v>
      </c>
      <c r="F2" s="5"/>
      <c r="G2" s="3" t="s">
        <v>41</v>
      </c>
      <c r="H2" s="5"/>
      <c r="J2" s="2" t="s">
        <v>42</v>
      </c>
      <c r="K2" s="3"/>
      <c r="L2" s="3"/>
      <c r="M2" s="3"/>
      <c r="N2" s="3"/>
      <c r="O2" s="5"/>
    </row>
    <row r="3" spans="1:17" s="12" customFormat="1" ht="80" x14ac:dyDescent="0.2">
      <c r="A3" s="6" t="s">
        <v>43</v>
      </c>
      <c r="B3" s="7" t="s">
        <v>44</v>
      </c>
      <c r="C3" s="7" t="s">
        <v>45</v>
      </c>
      <c r="D3" s="7" t="s">
        <v>46</v>
      </c>
      <c r="E3" s="8" t="s">
        <v>44</v>
      </c>
      <c r="F3" s="9" t="s">
        <v>47</v>
      </c>
      <c r="G3" s="10" t="s">
        <v>48</v>
      </c>
      <c r="H3" s="9" t="s">
        <v>49</v>
      </c>
      <c r="I3"/>
      <c r="J3" s="6" t="s">
        <v>44</v>
      </c>
      <c r="K3" s="7" t="s">
        <v>50</v>
      </c>
      <c r="L3" s="9" t="s">
        <v>49</v>
      </c>
      <c r="M3" s="7" t="s">
        <v>51</v>
      </c>
      <c r="N3" s="7" t="s">
        <v>42</v>
      </c>
      <c r="O3" s="11" t="s">
        <v>52</v>
      </c>
      <c r="P3"/>
    </row>
    <row r="4" spans="1:17" x14ac:dyDescent="0.2">
      <c r="A4" s="13">
        <v>1</v>
      </c>
      <c r="B4" s="14">
        <v>1</v>
      </c>
      <c r="C4" s="15">
        <v>0.05</v>
      </c>
      <c r="D4" s="16">
        <v>1</v>
      </c>
      <c r="E4" s="14">
        <v>1</v>
      </c>
      <c r="F4" s="17">
        <f>SUM(D4,D7)/2</f>
        <v>1.5</v>
      </c>
      <c r="G4" s="18">
        <v>55000</v>
      </c>
      <c r="H4" s="17">
        <v>1</v>
      </c>
      <c r="J4" s="19">
        <v>1</v>
      </c>
      <c r="K4" s="16">
        <v>1.5</v>
      </c>
      <c r="L4" s="17">
        <v>1</v>
      </c>
      <c r="M4" s="20">
        <f>SUM(K4,L4)</f>
        <v>2.5</v>
      </c>
      <c r="N4" s="20" t="s">
        <v>53</v>
      </c>
      <c r="O4" s="21" t="s">
        <v>54</v>
      </c>
      <c r="P4" s="22" t="s">
        <v>55</v>
      </c>
      <c r="Q4" s="23"/>
    </row>
    <row r="5" spans="1:17" x14ac:dyDescent="0.2">
      <c r="A5" s="13">
        <v>2</v>
      </c>
      <c r="B5" s="24">
        <v>3</v>
      </c>
      <c r="C5" s="15">
        <v>0.15</v>
      </c>
      <c r="D5" s="25">
        <v>2</v>
      </c>
      <c r="E5" s="26">
        <v>2</v>
      </c>
      <c r="F5" s="27">
        <f>SUM(D8,D11)/2</f>
        <v>4</v>
      </c>
      <c r="G5" s="18">
        <v>40000</v>
      </c>
      <c r="H5" s="27">
        <v>3</v>
      </c>
      <c r="J5" s="28">
        <v>2</v>
      </c>
      <c r="K5" s="29">
        <v>4</v>
      </c>
      <c r="L5" s="27">
        <v>3</v>
      </c>
      <c r="M5" s="20">
        <f t="shared" ref="M5:M13" si="0">SUM(K5,L5)</f>
        <v>7</v>
      </c>
      <c r="N5" s="20" t="s">
        <v>56</v>
      </c>
      <c r="O5" s="21" t="s">
        <v>54</v>
      </c>
    </row>
    <row r="6" spans="1:17" x14ac:dyDescent="0.2">
      <c r="A6" s="13">
        <v>3</v>
      </c>
      <c r="B6" s="30">
        <v>4</v>
      </c>
      <c r="C6" s="15">
        <v>0.1</v>
      </c>
      <c r="D6" s="31">
        <v>1</v>
      </c>
      <c r="E6" s="24">
        <v>3</v>
      </c>
      <c r="F6" s="32">
        <f>SUM(D5,D10)/2</f>
        <v>3.5</v>
      </c>
      <c r="G6" s="18">
        <v>38000</v>
      </c>
      <c r="H6" s="32">
        <v>2</v>
      </c>
      <c r="J6" s="33">
        <v>3</v>
      </c>
      <c r="K6" s="25">
        <v>3.5</v>
      </c>
      <c r="L6" s="32">
        <v>2</v>
      </c>
      <c r="M6" s="20">
        <f t="shared" si="0"/>
        <v>5.5</v>
      </c>
      <c r="N6" s="20" t="s">
        <v>57</v>
      </c>
      <c r="O6" s="21" t="s">
        <v>54</v>
      </c>
    </row>
    <row r="7" spans="1:17" x14ac:dyDescent="0.2">
      <c r="A7" s="13">
        <v>4</v>
      </c>
      <c r="B7" s="14">
        <v>1</v>
      </c>
      <c r="C7" s="15">
        <v>0.2</v>
      </c>
      <c r="D7" s="16">
        <v>2</v>
      </c>
      <c r="E7" s="30">
        <v>4</v>
      </c>
      <c r="F7" s="34">
        <f>SUM(D6,D9)/2</f>
        <v>2.5</v>
      </c>
      <c r="G7" s="18">
        <v>35000</v>
      </c>
      <c r="H7" s="34">
        <v>4</v>
      </c>
      <c r="J7" s="35">
        <v>4</v>
      </c>
      <c r="K7" s="31">
        <v>2.5</v>
      </c>
      <c r="L7" s="34">
        <v>4</v>
      </c>
      <c r="M7" s="20">
        <f t="shared" si="0"/>
        <v>6.5</v>
      </c>
      <c r="N7" s="20" t="s">
        <v>56</v>
      </c>
      <c r="O7" s="21" t="s">
        <v>58</v>
      </c>
    </row>
    <row r="8" spans="1:17" x14ac:dyDescent="0.2">
      <c r="A8" s="13">
        <v>5</v>
      </c>
      <c r="B8" s="26">
        <v>2</v>
      </c>
      <c r="C8" s="15">
        <v>0.25</v>
      </c>
      <c r="D8" s="29">
        <v>3</v>
      </c>
      <c r="E8" s="36">
        <v>5</v>
      </c>
      <c r="F8" s="37">
        <f>SUM(D12,D13)/2</f>
        <v>5</v>
      </c>
      <c r="G8" s="18">
        <v>25000</v>
      </c>
      <c r="H8" s="37">
        <v>5</v>
      </c>
      <c r="J8" s="38">
        <v>5</v>
      </c>
      <c r="K8" s="39">
        <v>5</v>
      </c>
      <c r="L8" s="37">
        <v>5</v>
      </c>
      <c r="M8" s="20">
        <f t="shared" si="0"/>
        <v>10</v>
      </c>
      <c r="N8" s="20" t="s">
        <v>59</v>
      </c>
      <c r="O8" s="21" t="s">
        <v>54</v>
      </c>
    </row>
    <row r="9" spans="1:17" x14ac:dyDescent="0.2">
      <c r="A9" s="13">
        <v>6</v>
      </c>
      <c r="B9" s="30">
        <v>4</v>
      </c>
      <c r="C9" s="15">
        <v>0.3</v>
      </c>
      <c r="D9" s="31">
        <v>4</v>
      </c>
      <c r="E9" s="40">
        <v>6</v>
      </c>
      <c r="F9" s="41">
        <f>SUM(D15,D16)/2</f>
        <v>1</v>
      </c>
      <c r="G9" s="18">
        <v>30000</v>
      </c>
      <c r="H9" s="42">
        <v>5</v>
      </c>
      <c r="J9" s="43">
        <v>6</v>
      </c>
      <c r="K9" s="44">
        <v>1</v>
      </c>
      <c r="L9" s="42">
        <v>5</v>
      </c>
      <c r="M9" s="20">
        <f t="shared" si="0"/>
        <v>6</v>
      </c>
      <c r="N9" s="20" t="s">
        <v>60</v>
      </c>
      <c r="O9" s="21" t="s">
        <v>54</v>
      </c>
    </row>
    <row r="10" spans="1:17" x14ac:dyDescent="0.2">
      <c r="A10" s="13">
        <v>7</v>
      </c>
      <c r="B10" s="24">
        <v>3</v>
      </c>
      <c r="C10" s="15">
        <v>0.4</v>
      </c>
      <c r="D10" s="25">
        <v>5</v>
      </c>
      <c r="E10" s="45">
        <v>7</v>
      </c>
      <c r="F10" s="46">
        <f>SUM(D19,D23)/2</f>
        <v>3.5</v>
      </c>
      <c r="G10" s="18">
        <v>35000</v>
      </c>
      <c r="H10" s="47">
        <v>4</v>
      </c>
      <c r="J10" s="48">
        <v>7</v>
      </c>
      <c r="K10" s="49">
        <v>3.5</v>
      </c>
      <c r="L10" s="47">
        <v>4</v>
      </c>
      <c r="M10" s="20">
        <f t="shared" si="0"/>
        <v>7.5</v>
      </c>
      <c r="N10" s="50" t="s">
        <v>59</v>
      </c>
      <c r="O10" s="21" t="s">
        <v>58</v>
      </c>
    </row>
    <row r="11" spans="1:17" x14ac:dyDescent="0.2">
      <c r="A11" s="13">
        <v>8</v>
      </c>
      <c r="B11" s="26">
        <v>2</v>
      </c>
      <c r="C11" s="15">
        <v>0.5</v>
      </c>
      <c r="D11" s="29">
        <v>5</v>
      </c>
      <c r="E11" s="51">
        <v>8</v>
      </c>
      <c r="F11" s="52">
        <f>SUM(D14,D22)/2</f>
        <v>2.5</v>
      </c>
      <c r="G11" s="18">
        <v>50000</v>
      </c>
      <c r="H11" s="53">
        <v>2</v>
      </c>
      <c r="J11" s="54">
        <v>8</v>
      </c>
      <c r="K11" s="55">
        <v>2.5</v>
      </c>
      <c r="L11" s="53">
        <v>2</v>
      </c>
      <c r="M11" s="20">
        <f t="shared" si="0"/>
        <v>4.5</v>
      </c>
      <c r="N11" s="20" t="s">
        <v>53</v>
      </c>
      <c r="O11" s="21" t="s">
        <v>58</v>
      </c>
    </row>
    <row r="12" spans="1:17" x14ac:dyDescent="0.2">
      <c r="A12" s="13">
        <v>9</v>
      </c>
      <c r="B12" s="36">
        <v>5</v>
      </c>
      <c r="C12" s="15">
        <v>0.6</v>
      </c>
      <c r="D12" s="39">
        <v>5</v>
      </c>
      <c r="E12" s="36">
        <v>9</v>
      </c>
      <c r="F12" s="56">
        <f>SUM(D17,D18)/2</f>
        <v>4.5</v>
      </c>
      <c r="G12" s="18">
        <v>55000</v>
      </c>
      <c r="H12" s="57">
        <v>1</v>
      </c>
      <c r="J12" s="38">
        <v>9</v>
      </c>
      <c r="K12" s="58">
        <v>4.5</v>
      </c>
      <c r="L12" s="57">
        <v>1</v>
      </c>
      <c r="M12" s="20">
        <f t="shared" si="0"/>
        <v>5.5</v>
      </c>
      <c r="N12" s="20" t="s">
        <v>57</v>
      </c>
      <c r="O12" s="21" t="s">
        <v>58</v>
      </c>
    </row>
    <row r="13" spans="1:17" ht="17" thickBot="1" x14ac:dyDescent="0.25">
      <c r="A13" s="13">
        <v>10</v>
      </c>
      <c r="B13" s="36">
        <v>5</v>
      </c>
      <c r="C13" s="15">
        <v>0.7</v>
      </c>
      <c r="D13" s="39">
        <v>5</v>
      </c>
      <c r="E13" s="59">
        <v>10</v>
      </c>
      <c r="F13" s="60">
        <f>SUM(D20,D21)/2</f>
        <v>3</v>
      </c>
      <c r="G13" s="61">
        <v>40000</v>
      </c>
      <c r="H13" s="62">
        <v>3</v>
      </c>
      <c r="J13" s="63">
        <v>10</v>
      </c>
      <c r="K13" s="64">
        <v>3</v>
      </c>
      <c r="L13" s="62">
        <v>3</v>
      </c>
      <c r="M13" s="65">
        <f t="shared" si="0"/>
        <v>6</v>
      </c>
      <c r="N13" s="65" t="s">
        <v>60</v>
      </c>
      <c r="O13" s="66" t="s">
        <v>58</v>
      </c>
    </row>
    <row r="14" spans="1:17" x14ac:dyDescent="0.2">
      <c r="A14" s="13">
        <v>11</v>
      </c>
      <c r="B14" s="51">
        <v>8</v>
      </c>
      <c r="C14" s="15">
        <v>0.21</v>
      </c>
      <c r="D14" s="55">
        <v>3</v>
      </c>
      <c r="E14" s="67"/>
      <c r="F14" s="68"/>
      <c r="K14" t="s">
        <v>61</v>
      </c>
      <c r="L14" t="s">
        <v>62</v>
      </c>
      <c r="M14" t="s">
        <v>63</v>
      </c>
    </row>
    <row r="15" spans="1:17" x14ac:dyDescent="0.2">
      <c r="A15" s="13">
        <v>12</v>
      </c>
      <c r="B15" s="40">
        <v>6</v>
      </c>
      <c r="C15" s="15">
        <v>0.05</v>
      </c>
      <c r="D15" s="44">
        <v>1</v>
      </c>
      <c r="E15" s="67"/>
      <c r="F15" s="68"/>
    </row>
    <row r="16" spans="1:17" x14ac:dyDescent="0.2">
      <c r="A16" s="13">
        <v>13</v>
      </c>
      <c r="B16" s="40">
        <v>6</v>
      </c>
      <c r="C16" s="15">
        <v>0</v>
      </c>
      <c r="D16" s="44">
        <v>1</v>
      </c>
      <c r="E16" s="67"/>
      <c r="F16" s="68"/>
    </row>
    <row r="17" spans="1:10" x14ac:dyDescent="0.2">
      <c r="A17" s="13">
        <v>14</v>
      </c>
      <c r="B17" s="69">
        <v>9</v>
      </c>
      <c r="C17" s="15">
        <v>0.45</v>
      </c>
      <c r="D17" s="58">
        <v>4</v>
      </c>
      <c r="E17" s="67"/>
      <c r="F17" s="68"/>
    </row>
    <row r="18" spans="1:10" x14ac:dyDescent="0.2">
      <c r="A18" s="13">
        <v>15</v>
      </c>
      <c r="B18" s="69">
        <v>9</v>
      </c>
      <c r="C18" s="15">
        <v>0.8</v>
      </c>
      <c r="D18" s="58">
        <v>5</v>
      </c>
      <c r="E18" s="67"/>
      <c r="F18" s="68"/>
    </row>
    <row r="19" spans="1:10" x14ac:dyDescent="0.2">
      <c r="A19" s="13">
        <v>16</v>
      </c>
      <c r="B19" s="70">
        <v>7</v>
      </c>
      <c r="C19" s="15">
        <v>0.3</v>
      </c>
      <c r="D19" s="49">
        <v>4</v>
      </c>
      <c r="E19" s="67"/>
      <c r="F19" s="68"/>
    </row>
    <row r="20" spans="1:10" x14ac:dyDescent="0.2">
      <c r="A20" s="13">
        <v>17</v>
      </c>
      <c r="B20" s="71">
        <v>10</v>
      </c>
      <c r="C20" s="15">
        <v>0.3</v>
      </c>
      <c r="D20" s="72">
        <v>4</v>
      </c>
      <c r="E20" s="67"/>
      <c r="F20" s="68"/>
    </row>
    <row r="21" spans="1:10" x14ac:dyDescent="0.2">
      <c r="A21" s="13">
        <v>18</v>
      </c>
      <c r="B21" s="71">
        <v>10</v>
      </c>
      <c r="C21" s="15">
        <v>0.12</v>
      </c>
      <c r="D21" s="72">
        <v>2</v>
      </c>
      <c r="E21" s="67"/>
      <c r="F21" s="68"/>
    </row>
    <row r="22" spans="1:10" x14ac:dyDescent="0.2">
      <c r="A22" s="13">
        <v>19</v>
      </c>
      <c r="B22" s="51">
        <v>8</v>
      </c>
      <c r="C22" s="15">
        <v>0.2</v>
      </c>
      <c r="D22" s="55">
        <v>2</v>
      </c>
      <c r="E22" s="67"/>
      <c r="F22" s="68"/>
    </row>
    <row r="23" spans="1:10" ht="17" thickBot="1" x14ac:dyDescent="0.25">
      <c r="A23" s="73">
        <v>20</v>
      </c>
      <c r="B23" s="74">
        <v>7</v>
      </c>
      <c r="C23" s="75">
        <v>0.25</v>
      </c>
      <c r="D23" s="76">
        <v>3</v>
      </c>
      <c r="E23" s="77"/>
      <c r="F23" s="78"/>
    </row>
    <row r="24" spans="1:10" x14ac:dyDescent="0.2">
      <c r="A24" s="79" t="s">
        <v>64</v>
      </c>
    </row>
    <row r="25" spans="1:10" x14ac:dyDescent="0.2">
      <c r="A25" s="80" t="s">
        <v>65</v>
      </c>
      <c r="G25" s="67"/>
      <c r="H25" s="67"/>
      <c r="J25" s="6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5"/>
  <sheetViews>
    <sheetView workbookViewId="0">
      <selection activeCell="E21" sqref="E21"/>
    </sheetView>
  </sheetViews>
  <sheetFormatPr baseColWidth="10" defaultRowHeight="16" x14ac:dyDescent="0.2"/>
  <cols>
    <col min="1" max="1" width="6.1640625" customWidth="1"/>
    <col min="2" max="2" width="5.33203125" customWidth="1"/>
    <col min="3" max="3" width="9.5" customWidth="1"/>
    <col min="4" max="4" width="13" customWidth="1"/>
    <col min="5" max="6" width="10.5" customWidth="1"/>
    <col min="7" max="7" width="11.83203125" customWidth="1"/>
    <col min="8" max="8" width="11.6640625" customWidth="1"/>
    <col min="17" max="17" width="13.1640625" customWidth="1"/>
  </cols>
  <sheetData>
    <row r="2" spans="1:19" x14ac:dyDescent="0.2">
      <c r="A2" t="s">
        <v>66</v>
      </c>
      <c r="G2" s="94" t="s">
        <v>67</v>
      </c>
      <c r="H2" s="94"/>
      <c r="I2" s="94" t="s">
        <v>68</v>
      </c>
      <c r="J2" s="94"/>
      <c r="K2" s="94" t="s">
        <v>69</v>
      </c>
      <c r="L2" s="94"/>
      <c r="M2" s="94" t="s">
        <v>70</v>
      </c>
      <c r="N2" s="94"/>
      <c r="O2" s="94" t="s">
        <v>71</v>
      </c>
      <c r="P2" s="94"/>
      <c r="Q2" s="95" t="s">
        <v>72</v>
      </c>
      <c r="R2" s="96"/>
    </row>
    <row r="3" spans="1:19" ht="85" customHeight="1" x14ac:dyDescent="0.2">
      <c r="A3" s="81" t="s">
        <v>73</v>
      </c>
      <c r="B3" s="20" t="s">
        <v>52</v>
      </c>
      <c r="C3" s="7" t="s">
        <v>74</v>
      </c>
      <c r="D3" s="7" t="s">
        <v>75</v>
      </c>
      <c r="E3" s="7" t="s">
        <v>76</v>
      </c>
      <c r="F3" s="7" t="s">
        <v>77</v>
      </c>
      <c r="G3" s="7" t="s">
        <v>78</v>
      </c>
      <c r="H3" s="82" t="s">
        <v>79</v>
      </c>
      <c r="I3" s="7" t="s">
        <v>78</v>
      </c>
      <c r="J3" s="82" t="s">
        <v>79</v>
      </c>
      <c r="K3" s="7" t="s">
        <v>78</v>
      </c>
      <c r="L3" s="82" t="s">
        <v>79</v>
      </c>
      <c r="M3" s="7" t="s">
        <v>78</v>
      </c>
      <c r="N3" s="82" t="s">
        <v>79</v>
      </c>
      <c r="O3" s="7" t="s">
        <v>78</v>
      </c>
      <c r="P3" s="82" t="s">
        <v>79</v>
      </c>
      <c r="Q3" s="83" t="s">
        <v>80</v>
      </c>
      <c r="R3" s="82" t="s">
        <v>81</v>
      </c>
    </row>
    <row r="4" spans="1:19" x14ac:dyDescent="0.2">
      <c r="A4" s="20" t="s">
        <v>53</v>
      </c>
      <c r="B4" s="20" t="s">
        <v>54</v>
      </c>
      <c r="C4" s="20">
        <v>1</v>
      </c>
      <c r="D4" s="20">
        <v>1000</v>
      </c>
      <c r="E4" s="84">
        <f>PI()*(0.25*0.25)</f>
        <v>0.19634954084936207</v>
      </c>
      <c r="F4" s="85">
        <f>(D4/C4)*E4</f>
        <v>196.34954084936206</v>
      </c>
      <c r="G4" s="86">
        <v>1</v>
      </c>
      <c r="H4" s="87">
        <f>G4*F4</f>
        <v>196.34954084936206</v>
      </c>
      <c r="I4" s="86">
        <v>0</v>
      </c>
      <c r="J4" s="87">
        <f>I4*F4</f>
        <v>0</v>
      </c>
      <c r="K4" s="86">
        <v>0.25</v>
      </c>
      <c r="L4" s="87">
        <f>K4*F4</f>
        <v>49.087385212340514</v>
      </c>
      <c r="M4" s="86">
        <v>0.15</v>
      </c>
      <c r="N4" s="87">
        <f>M4*F4</f>
        <v>29.452431127404306</v>
      </c>
      <c r="O4" s="86">
        <v>0</v>
      </c>
      <c r="P4" s="87">
        <f>O4*F4</f>
        <v>0</v>
      </c>
      <c r="Q4" s="85">
        <f>SUM(H4,J4,L4,N4,P4)</f>
        <v>274.88935718910687</v>
      </c>
      <c r="R4" s="91">
        <f>SUM(Q4:Q5)</f>
        <v>296.88050576423541</v>
      </c>
    </row>
    <row r="5" spans="1:19" x14ac:dyDescent="0.2">
      <c r="A5" s="20" t="s">
        <v>53</v>
      </c>
      <c r="B5" s="20" t="s">
        <v>58</v>
      </c>
      <c r="C5" s="20">
        <v>1.25</v>
      </c>
      <c r="D5" s="20">
        <v>1400</v>
      </c>
      <c r="E5" s="84">
        <f t="shared" ref="E5:E13" si="0">PI()*(0.25*0.25)</f>
        <v>0.19634954084936207</v>
      </c>
      <c r="F5" s="85">
        <f t="shared" ref="F5:F13" si="1">(D5/C5)*E5</f>
        <v>219.91148575128551</v>
      </c>
      <c r="G5" s="86">
        <v>0</v>
      </c>
      <c r="H5" s="87">
        <f t="shared" ref="H5:H13" si="2">G5*F5</f>
        <v>0</v>
      </c>
      <c r="I5" s="86">
        <v>0</v>
      </c>
      <c r="J5" s="87">
        <f t="shared" ref="J5:J13" si="3">I5*F5</f>
        <v>0</v>
      </c>
      <c r="K5" s="86">
        <v>0</v>
      </c>
      <c r="L5" s="87">
        <f t="shared" ref="L5:L13" si="4">K5*F5</f>
        <v>0</v>
      </c>
      <c r="M5" s="86">
        <v>0.1</v>
      </c>
      <c r="N5" s="87">
        <f t="shared" ref="N5:N13" si="5">M5*F5</f>
        <v>21.991148575128552</v>
      </c>
      <c r="O5" s="86">
        <v>0</v>
      </c>
      <c r="P5" s="87">
        <f t="shared" ref="P5:P13" si="6">O5*F5</f>
        <v>0</v>
      </c>
      <c r="Q5" s="85">
        <f t="shared" ref="Q5:Q13" si="7">SUM(H5,J5,L5,N5,P5)</f>
        <v>21.991148575128552</v>
      </c>
      <c r="R5" s="92"/>
    </row>
    <row r="6" spans="1:19" x14ac:dyDescent="0.2">
      <c r="A6" s="20" t="s">
        <v>57</v>
      </c>
      <c r="B6" s="20" t="s">
        <v>54</v>
      </c>
      <c r="C6" s="20">
        <v>0.75</v>
      </c>
      <c r="D6" s="20">
        <v>1250</v>
      </c>
      <c r="E6" s="84">
        <f t="shared" si="0"/>
        <v>0.19634954084936207</v>
      </c>
      <c r="F6" s="85">
        <f t="shared" si="1"/>
        <v>327.24923474893677</v>
      </c>
      <c r="G6" s="86">
        <v>0</v>
      </c>
      <c r="H6" s="87">
        <f t="shared" si="2"/>
        <v>0</v>
      </c>
      <c r="I6" s="86">
        <v>0</v>
      </c>
      <c r="J6" s="87">
        <f t="shared" si="3"/>
        <v>0</v>
      </c>
      <c r="K6" s="86">
        <v>0.75</v>
      </c>
      <c r="L6" s="87">
        <f t="shared" si="4"/>
        <v>245.43692606170259</v>
      </c>
      <c r="M6" s="86">
        <v>0</v>
      </c>
      <c r="N6" s="87">
        <f t="shared" si="5"/>
        <v>0</v>
      </c>
      <c r="O6" s="86">
        <v>0</v>
      </c>
      <c r="P6" s="87">
        <f t="shared" si="6"/>
        <v>0</v>
      </c>
      <c r="Q6" s="85">
        <f t="shared" si="7"/>
        <v>245.43692606170259</v>
      </c>
      <c r="R6" s="91">
        <f>SUM(Q6:Q7)</f>
        <v>981.74770424681037</v>
      </c>
    </row>
    <row r="7" spans="1:19" x14ac:dyDescent="0.2">
      <c r="A7" s="20" t="s">
        <v>57</v>
      </c>
      <c r="B7" s="20" t="s">
        <v>58</v>
      </c>
      <c r="C7" s="20">
        <v>0.5</v>
      </c>
      <c r="D7" s="20">
        <v>1250</v>
      </c>
      <c r="E7" s="84">
        <f t="shared" si="0"/>
        <v>0.19634954084936207</v>
      </c>
      <c r="F7" s="85">
        <f t="shared" si="1"/>
        <v>490.87385212340519</v>
      </c>
      <c r="G7" s="86">
        <v>0</v>
      </c>
      <c r="H7" s="87">
        <f t="shared" si="2"/>
        <v>0</v>
      </c>
      <c r="I7" s="86">
        <v>1</v>
      </c>
      <c r="J7" s="87">
        <f t="shared" si="3"/>
        <v>490.87385212340519</v>
      </c>
      <c r="K7" s="86">
        <v>0</v>
      </c>
      <c r="L7" s="87">
        <f t="shared" si="4"/>
        <v>0</v>
      </c>
      <c r="M7" s="86">
        <v>0.5</v>
      </c>
      <c r="N7" s="87">
        <f t="shared" si="5"/>
        <v>245.43692606170259</v>
      </c>
      <c r="O7" s="86">
        <v>0</v>
      </c>
      <c r="P7" s="87">
        <f t="shared" si="6"/>
        <v>0</v>
      </c>
      <c r="Q7" s="85">
        <f t="shared" si="7"/>
        <v>736.31077818510778</v>
      </c>
      <c r="R7" s="92"/>
    </row>
    <row r="8" spans="1:19" x14ac:dyDescent="0.2">
      <c r="A8" s="20" t="s">
        <v>60</v>
      </c>
      <c r="B8" s="20" t="s">
        <v>54</v>
      </c>
      <c r="C8" s="20">
        <v>1.05</v>
      </c>
      <c r="D8" s="20">
        <v>1150</v>
      </c>
      <c r="E8" s="84">
        <f t="shared" si="0"/>
        <v>0.19634954084936207</v>
      </c>
      <c r="F8" s="85">
        <f t="shared" si="1"/>
        <v>215.04949712072988</v>
      </c>
      <c r="G8" s="86">
        <v>0</v>
      </c>
      <c r="H8" s="87">
        <f t="shared" si="2"/>
        <v>0</v>
      </c>
      <c r="I8" s="86">
        <v>0</v>
      </c>
      <c r="J8" s="87">
        <f t="shared" si="3"/>
        <v>0</v>
      </c>
      <c r="K8" s="86">
        <v>0</v>
      </c>
      <c r="L8" s="87">
        <f t="shared" si="4"/>
        <v>0</v>
      </c>
      <c r="M8" s="86">
        <v>0</v>
      </c>
      <c r="N8" s="87">
        <f t="shared" si="5"/>
        <v>0</v>
      </c>
      <c r="O8" s="86">
        <v>0.25</v>
      </c>
      <c r="P8" s="87">
        <f t="shared" si="6"/>
        <v>53.76237428018247</v>
      </c>
      <c r="Q8" s="85">
        <f t="shared" si="7"/>
        <v>53.76237428018247</v>
      </c>
      <c r="R8" s="91">
        <f>SUM(Q8:Q9)</f>
        <v>120.03034431684218</v>
      </c>
    </row>
    <row r="9" spans="1:19" x14ac:dyDescent="0.2">
      <c r="A9" s="20" t="s">
        <v>60</v>
      </c>
      <c r="B9" s="20" t="s">
        <v>58</v>
      </c>
      <c r="C9" s="20">
        <v>1</v>
      </c>
      <c r="D9" s="20">
        <v>1350</v>
      </c>
      <c r="E9" s="84">
        <f t="shared" si="0"/>
        <v>0.19634954084936207</v>
      </c>
      <c r="F9" s="85">
        <f t="shared" si="1"/>
        <v>265.07188014663882</v>
      </c>
      <c r="G9" s="86">
        <v>0</v>
      </c>
      <c r="H9" s="87">
        <f t="shared" si="2"/>
        <v>0</v>
      </c>
      <c r="I9" s="86">
        <v>0</v>
      </c>
      <c r="J9" s="87">
        <f t="shared" si="3"/>
        <v>0</v>
      </c>
      <c r="K9" s="86">
        <v>0</v>
      </c>
      <c r="L9" s="87">
        <f t="shared" si="4"/>
        <v>0</v>
      </c>
      <c r="M9" s="86">
        <v>0</v>
      </c>
      <c r="N9" s="87">
        <f t="shared" si="5"/>
        <v>0</v>
      </c>
      <c r="O9" s="86">
        <v>0.25</v>
      </c>
      <c r="P9" s="87">
        <f t="shared" si="6"/>
        <v>66.267970036659705</v>
      </c>
      <c r="Q9" s="85">
        <f t="shared" si="7"/>
        <v>66.267970036659705</v>
      </c>
      <c r="R9" s="92"/>
    </row>
    <row r="10" spans="1:19" ht="16" customHeight="1" x14ac:dyDescent="0.2">
      <c r="A10" s="20" t="s">
        <v>56</v>
      </c>
      <c r="B10" s="20" t="s">
        <v>54</v>
      </c>
      <c r="C10" s="20">
        <v>2.5</v>
      </c>
      <c r="D10" s="20">
        <v>1100</v>
      </c>
      <c r="E10" s="84">
        <f t="shared" si="0"/>
        <v>0.19634954084936207</v>
      </c>
      <c r="F10" s="85">
        <f t="shared" si="1"/>
        <v>86.393797973719316</v>
      </c>
      <c r="G10" s="86">
        <v>0</v>
      </c>
      <c r="H10" s="87">
        <f t="shared" si="2"/>
        <v>0</v>
      </c>
      <c r="I10" s="86">
        <v>0</v>
      </c>
      <c r="J10" s="87">
        <f t="shared" si="3"/>
        <v>0</v>
      </c>
      <c r="K10" s="86">
        <v>0</v>
      </c>
      <c r="L10" s="87">
        <f t="shared" si="4"/>
        <v>0</v>
      </c>
      <c r="M10" s="86">
        <v>0</v>
      </c>
      <c r="N10" s="87">
        <f t="shared" si="5"/>
        <v>0</v>
      </c>
      <c r="O10" s="86">
        <v>0.25</v>
      </c>
      <c r="P10" s="87">
        <f t="shared" si="6"/>
        <v>21.598449493429829</v>
      </c>
      <c r="Q10" s="85">
        <f t="shared" si="7"/>
        <v>21.598449493429829</v>
      </c>
      <c r="R10" s="91">
        <f>SUM(Q10:Q11)</f>
        <v>78.867065574493765</v>
      </c>
      <c r="S10" s="93" t="s">
        <v>82</v>
      </c>
    </row>
    <row r="11" spans="1:19" x14ac:dyDescent="0.2">
      <c r="A11" s="20" t="s">
        <v>56</v>
      </c>
      <c r="B11" s="20" t="s">
        <v>58</v>
      </c>
      <c r="C11" s="20">
        <v>1.2</v>
      </c>
      <c r="D11" s="20">
        <v>1400</v>
      </c>
      <c r="E11" s="84">
        <f t="shared" si="0"/>
        <v>0.19634954084936207</v>
      </c>
      <c r="F11" s="85">
        <f t="shared" si="1"/>
        <v>229.07446432425576</v>
      </c>
      <c r="G11" s="86">
        <v>0</v>
      </c>
      <c r="H11" s="87">
        <f t="shared" si="2"/>
        <v>0</v>
      </c>
      <c r="I11" s="86">
        <v>0</v>
      </c>
      <c r="J11" s="87">
        <f t="shared" si="3"/>
        <v>0</v>
      </c>
      <c r="K11" s="86">
        <v>0</v>
      </c>
      <c r="L11" s="87">
        <f t="shared" si="4"/>
        <v>0</v>
      </c>
      <c r="M11" s="86">
        <v>0</v>
      </c>
      <c r="N11" s="87">
        <f t="shared" si="5"/>
        <v>0</v>
      </c>
      <c r="O11" s="86">
        <v>0.25</v>
      </c>
      <c r="P11" s="87">
        <f t="shared" si="6"/>
        <v>57.268616081063939</v>
      </c>
      <c r="Q11" s="85">
        <f t="shared" si="7"/>
        <v>57.268616081063939</v>
      </c>
      <c r="R11" s="92"/>
      <c r="S11" s="93"/>
    </row>
    <row r="12" spans="1:19" x14ac:dyDescent="0.2">
      <c r="A12" s="20" t="s">
        <v>59</v>
      </c>
      <c r="B12" s="20" t="s">
        <v>54</v>
      </c>
      <c r="C12" s="20">
        <v>0.5</v>
      </c>
      <c r="D12" s="20">
        <v>1300</v>
      </c>
      <c r="E12" s="84">
        <f t="shared" si="0"/>
        <v>0.19634954084936207</v>
      </c>
      <c r="F12" s="85">
        <f t="shared" si="1"/>
        <v>510.50880620834135</v>
      </c>
      <c r="G12" s="86">
        <v>0</v>
      </c>
      <c r="H12" s="87">
        <f t="shared" si="2"/>
        <v>0</v>
      </c>
      <c r="I12" s="86">
        <v>0</v>
      </c>
      <c r="J12" s="87">
        <f t="shared" si="3"/>
        <v>0</v>
      </c>
      <c r="K12" s="86">
        <v>0</v>
      </c>
      <c r="L12" s="87">
        <f t="shared" si="4"/>
        <v>0</v>
      </c>
      <c r="M12" s="86">
        <v>0.25</v>
      </c>
      <c r="N12" s="87">
        <f t="shared" si="5"/>
        <v>127.62720155208534</v>
      </c>
      <c r="O12" s="86">
        <v>0</v>
      </c>
      <c r="P12" s="87">
        <f t="shared" si="6"/>
        <v>0</v>
      </c>
      <c r="Q12" s="85">
        <f t="shared" si="7"/>
        <v>127.62720155208534</v>
      </c>
      <c r="R12" s="91">
        <f>SUM(Q12:Q13)</f>
        <v>127.62720155208534</v>
      </c>
    </row>
    <row r="13" spans="1:19" x14ac:dyDescent="0.2">
      <c r="A13" s="20" t="s">
        <v>59</v>
      </c>
      <c r="B13" s="20" t="s">
        <v>58</v>
      </c>
      <c r="C13" s="20">
        <v>0.75</v>
      </c>
      <c r="D13" s="20">
        <v>1200</v>
      </c>
      <c r="E13" s="84">
        <f t="shared" si="0"/>
        <v>0.19634954084936207</v>
      </c>
      <c r="F13" s="85">
        <f t="shared" si="1"/>
        <v>314.15926535897933</v>
      </c>
      <c r="G13" s="86">
        <v>0</v>
      </c>
      <c r="H13" s="87">
        <f t="shared" si="2"/>
        <v>0</v>
      </c>
      <c r="I13" s="86">
        <v>0</v>
      </c>
      <c r="J13" s="87">
        <f t="shared" si="3"/>
        <v>0</v>
      </c>
      <c r="K13" s="86">
        <v>0</v>
      </c>
      <c r="L13" s="87">
        <f t="shared" si="4"/>
        <v>0</v>
      </c>
      <c r="M13" s="86">
        <v>0</v>
      </c>
      <c r="N13" s="87">
        <f t="shared" si="5"/>
        <v>0</v>
      </c>
      <c r="O13" s="86">
        <v>0</v>
      </c>
      <c r="P13" s="87">
        <f t="shared" si="6"/>
        <v>0</v>
      </c>
      <c r="Q13" s="85">
        <f t="shared" si="7"/>
        <v>0</v>
      </c>
      <c r="R13" s="92"/>
    </row>
    <row r="15" spans="1:19" x14ac:dyDescent="0.2">
      <c r="A15" s="88" t="s">
        <v>83</v>
      </c>
      <c r="Q15" s="89" t="s">
        <v>84</v>
      </c>
      <c r="R15" s="90">
        <f>AVERAGE(R4:R13)</f>
        <v>321.03056429089344</v>
      </c>
    </row>
  </sheetData>
  <mergeCells count="12">
    <mergeCell ref="R12:R13"/>
    <mergeCell ref="G2:H2"/>
    <mergeCell ref="I2:J2"/>
    <mergeCell ref="K2:L2"/>
    <mergeCell ref="M2:N2"/>
    <mergeCell ref="O2:P2"/>
    <mergeCell ref="Q2:R2"/>
    <mergeCell ref="R4:R5"/>
    <mergeCell ref="R6:R7"/>
    <mergeCell ref="R8:R9"/>
    <mergeCell ref="R10:R11"/>
    <mergeCell ref="S10:S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Data Entry</vt:lpstr>
      <vt:lpstr>Ex Determining Quintiles</vt:lpstr>
      <vt:lpstr>Ex Quintile Data for Transit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Daniella Hirschfeld</dc:creator>
  <cp:lastModifiedBy>Microsoft Office User</cp:lastModifiedBy>
  <dcterms:created xsi:type="dcterms:W3CDTF">2012-09-11T13:12:13Z</dcterms:created>
  <dcterms:modified xsi:type="dcterms:W3CDTF">2016-11-14T22:32:03Z</dcterms:modified>
</cp:coreProperties>
</file>