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610"/>
  <workbookPr showInkAnnotation="0" autoCompressPictures="0"/>
  <mc:AlternateContent xmlns:mc="http://schemas.openxmlformats.org/markup-compatibility/2006">
    <mc:Choice Requires="x15">
      <x15ac:absPath xmlns:x15ac="http://schemas.microsoft.com/office/spreadsheetml/2010/11/ac" url="/Users/Wombat/Dropbox (STAR Communities)/STAR Communities/Indicators Project/Version 1.0 Edits/STAR Subset Measure Workbooks/"/>
    </mc:Choice>
  </mc:AlternateContent>
  <bookViews>
    <workbookView xWindow="26080" yWindow="-2960" windowWidth="24760" windowHeight="15540" tabRatio="774"/>
  </bookViews>
  <sheets>
    <sheet name="Data Entry" sheetId="18" r:id="rId1"/>
  </sheets>
  <externalReferences>
    <externalReference r:id="rId2"/>
    <externalReference r:id="rId3"/>
  </externalReferences>
  <definedNames>
    <definedName name="Actions">[1]Sheet1!#REF!</definedName>
    <definedName name="Baseline" localSheetId="0">[2]Sheet2!$A$1:$A$12</definedName>
    <definedName name="Baseline">#REF!</definedName>
    <definedName name="BaselineYear">#REF!</definedName>
    <definedName name="BaselineYears">#REF!</definedName>
    <definedName name="DataType">#REF!</definedName>
    <definedName name="Interval" localSheetId="0">[2]Sheet2!$C$1:$C$5</definedName>
    <definedName name="Interval">#REF!</definedName>
    <definedName name="OutcomeType">#REF!</definedName>
    <definedName name="OutcomeTypes">#REF!</definedName>
    <definedName name="STARActions">[1]Sheet1!$D$1:$D$18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D178" i="18" l="1"/>
  <c r="F178" i="18"/>
  <c r="A178" i="18"/>
  <c r="D177" i="18"/>
  <c r="F177" i="18"/>
  <c r="A177" i="18"/>
  <c r="D176" i="18"/>
  <c r="F176" i="18"/>
  <c r="A176" i="18"/>
  <c r="D175" i="18"/>
  <c r="F175" i="18"/>
  <c r="A175" i="18"/>
  <c r="D174" i="18"/>
  <c r="F174" i="18"/>
  <c r="A174" i="18"/>
  <c r="D173" i="18"/>
  <c r="F173" i="18"/>
  <c r="A173" i="18"/>
  <c r="D172" i="18"/>
  <c r="F172" i="18"/>
  <c r="A172" i="18"/>
  <c r="D171" i="18"/>
  <c r="F171" i="18"/>
  <c r="A171" i="18"/>
  <c r="D170" i="18"/>
  <c r="F170" i="18"/>
  <c r="A170" i="18"/>
  <c r="D169" i="18"/>
  <c r="F169" i="18"/>
  <c r="A169" i="18"/>
  <c r="D168" i="18"/>
  <c r="F168" i="18"/>
  <c r="A168" i="18"/>
  <c r="D167" i="18"/>
  <c r="F167" i="18"/>
  <c r="A167" i="18"/>
  <c r="D162" i="18"/>
  <c r="F162" i="18"/>
  <c r="A162" i="18"/>
  <c r="D161" i="18"/>
  <c r="F161" i="18"/>
  <c r="A161" i="18"/>
  <c r="D160" i="18"/>
  <c r="F160" i="18"/>
  <c r="A160" i="18"/>
  <c r="D159" i="18"/>
  <c r="F159" i="18"/>
  <c r="A159" i="18"/>
  <c r="D158" i="18"/>
  <c r="F158" i="18"/>
  <c r="A158" i="18"/>
  <c r="D157" i="18"/>
  <c r="F157" i="18"/>
  <c r="A157" i="18"/>
  <c r="D156" i="18"/>
  <c r="F156" i="18"/>
  <c r="A156" i="18"/>
  <c r="D155" i="18"/>
  <c r="F155" i="18"/>
  <c r="A155" i="18"/>
  <c r="D154" i="18"/>
  <c r="F154" i="18"/>
  <c r="A154" i="18"/>
  <c r="D153" i="18"/>
  <c r="F153" i="18"/>
  <c r="A153" i="18"/>
  <c r="D152" i="18"/>
  <c r="F152" i="18"/>
  <c r="A152" i="18"/>
  <c r="D151" i="18"/>
  <c r="F151" i="18"/>
  <c r="A151" i="18"/>
  <c r="D146" i="18"/>
  <c r="F146" i="18"/>
  <c r="A146" i="18"/>
  <c r="D145" i="18"/>
  <c r="F145" i="18"/>
  <c r="A145" i="18"/>
  <c r="D144" i="18"/>
  <c r="F144" i="18"/>
  <c r="A144" i="18"/>
  <c r="D143" i="18"/>
  <c r="F143" i="18"/>
  <c r="A143" i="18"/>
  <c r="D142" i="18"/>
  <c r="F142" i="18"/>
  <c r="A142" i="18"/>
  <c r="D141" i="18"/>
  <c r="F141" i="18"/>
  <c r="A141" i="18"/>
  <c r="D140" i="18"/>
  <c r="F140" i="18"/>
  <c r="A140" i="18"/>
  <c r="D139" i="18"/>
  <c r="F139" i="18"/>
  <c r="A139" i="18"/>
  <c r="D138" i="18"/>
  <c r="F138" i="18"/>
  <c r="A138" i="18"/>
  <c r="D137" i="18"/>
  <c r="F137" i="18"/>
  <c r="A137" i="18"/>
  <c r="D136" i="18"/>
  <c r="F136" i="18"/>
  <c r="A136" i="18"/>
  <c r="D135" i="18"/>
  <c r="F135" i="18"/>
  <c r="A135" i="18"/>
  <c r="D130" i="18"/>
  <c r="F130" i="18"/>
  <c r="A130" i="18"/>
  <c r="D129" i="18"/>
  <c r="F129" i="18"/>
  <c r="A129" i="18"/>
  <c r="D128" i="18"/>
  <c r="F128" i="18"/>
  <c r="A128" i="18"/>
  <c r="D127" i="18"/>
  <c r="F127" i="18"/>
  <c r="A127" i="18"/>
  <c r="D126" i="18"/>
  <c r="F126" i="18"/>
  <c r="A126" i="18"/>
  <c r="D125" i="18"/>
  <c r="F125" i="18"/>
  <c r="A125" i="18"/>
  <c r="D124" i="18"/>
  <c r="F124" i="18"/>
  <c r="A124" i="18"/>
  <c r="D123" i="18"/>
  <c r="F123" i="18"/>
  <c r="A123" i="18"/>
  <c r="D122" i="18"/>
  <c r="F122" i="18"/>
  <c r="A122" i="18"/>
  <c r="D121" i="18"/>
  <c r="F121" i="18"/>
  <c r="A121" i="18"/>
  <c r="D120" i="18"/>
  <c r="F120" i="18"/>
  <c r="A120" i="18"/>
  <c r="D119" i="18"/>
  <c r="F119" i="18"/>
  <c r="A119" i="18"/>
  <c r="D114" i="18"/>
  <c r="F114" i="18"/>
  <c r="A114" i="18"/>
  <c r="D113" i="18"/>
  <c r="F113" i="18"/>
  <c r="A113" i="18"/>
  <c r="D112" i="18"/>
  <c r="F112" i="18"/>
  <c r="A112" i="18"/>
  <c r="D111" i="18"/>
  <c r="F111" i="18"/>
  <c r="A111" i="18"/>
  <c r="D110" i="18"/>
  <c r="F110" i="18"/>
  <c r="A110" i="18"/>
  <c r="D109" i="18"/>
  <c r="F109" i="18"/>
  <c r="A109" i="18"/>
  <c r="D108" i="18"/>
  <c r="F108" i="18"/>
  <c r="A108" i="18"/>
  <c r="D107" i="18"/>
  <c r="F107" i="18"/>
  <c r="A107" i="18"/>
  <c r="D106" i="18"/>
  <c r="F106" i="18"/>
  <c r="A106" i="18"/>
  <c r="D105" i="18"/>
  <c r="F105" i="18"/>
  <c r="A105" i="18"/>
  <c r="D104" i="18"/>
  <c r="F104" i="18"/>
  <c r="A104" i="18"/>
  <c r="D103" i="18"/>
  <c r="F103" i="18"/>
  <c r="A103" i="18"/>
  <c r="D98" i="18"/>
  <c r="F98" i="18"/>
  <c r="A98" i="18"/>
  <c r="D97" i="18"/>
  <c r="F97" i="18"/>
  <c r="A97" i="18"/>
  <c r="D96" i="18"/>
  <c r="F96" i="18"/>
  <c r="A96" i="18"/>
  <c r="D95" i="18"/>
  <c r="F95" i="18"/>
  <c r="A95" i="18"/>
  <c r="D94" i="18"/>
  <c r="F94" i="18"/>
  <c r="A94" i="18"/>
  <c r="D93" i="18"/>
  <c r="F93" i="18"/>
  <c r="A93" i="18"/>
  <c r="D92" i="18"/>
  <c r="F92" i="18"/>
  <c r="A92" i="18"/>
  <c r="D91" i="18"/>
  <c r="F91" i="18"/>
  <c r="A91" i="18"/>
  <c r="D90" i="18"/>
  <c r="F90" i="18"/>
  <c r="A90" i="18"/>
  <c r="D89" i="18"/>
  <c r="F89" i="18"/>
  <c r="A89" i="18"/>
  <c r="D88" i="18"/>
  <c r="F88" i="18"/>
  <c r="A88" i="18"/>
  <c r="D87" i="18"/>
  <c r="F87" i="18"/>
  <c r="A87" i="18"/>
  <c r="D82" i="18"/>
  <c r="F82" i="18"/>
  <c r="A82" i="18"/>
  <c r="D81" i="18"/>
  <c r="F81" i="18"/>
  <c r="A81" i="18"/>
  <c r="D80" i="18"/>
  <c r="F80" i="18"/>
  <c r="A80" i="18"/>
  <c r="D79" i="18"/>
  <c r="F79" i="18"/>
  <c r="A79" i="18"/>
  <c r="D78" i="18"/>
  <c r="F78" i="18"/>
  <c r="A78" i="18"/>
  <c r="D77" i="18"/>
  <c r="F77" i="18"/>
  <c r="A77" i="18"/>
  <c r="D76" i="18"/>
  <c r="F76" i="18"/>
  <c r="A76" i="18"/>
  <c r="D75" i="18"/>
  <c r="F75" i="18"/>
  <c r="A75" i="18"/>
  <c r="D74" i="18"/>
  <c r="F74" i="18"/>
  <c r="A74" i="18"/>
  <c r="D73" i="18"/>
  <c r="F73" i="18"/>
  <c r="A73" i="18"/>
  <c r="D72" i="18"/>
  <c r="F72" i="18"/>
  <c r="A72" i="18"/>
  <c r="D71" i="18"/>
  <c r="F71" i="18"/>
  <c r="A71" i="18"/>
  <c r="D55" i="18"/>
  <c r="F55" i="18"/>
  <c r="F67" i="18"/>
  <c r="D66" i="18"/>
  <c r="F66" i="18"/>
  <c r="A66" i="18"/>
  <c r="D65" i="18"/>
  <c r="F65" i="18"/>
  <c r="A65" i="18"/>
  <c r="D64" i="18"/>
  <c r="F64" i="18"/>
  <c r="A64" i="18"/>
  <c r="D63" i="18"/>
  <c r="F63" i="18"/>
  <c r="A63" i="18"/>
  <c r="D62" i="18"/>
  <c r="F62" i="18"/>
  <c r="A62" i="18"/>
  <c r="D61" i="18"/>
  <c r="F61" i="18"/>
  <c r="A61" i="18"/>
  <c r="D60" i="18"/>
  <c r="F60" i="18"/>
  <c r="A60" i="18"/>
  <c r="D59" i="18"/>
  <c r="F59" i="18"/>
  <c r="A59" i="18"/>
  <c r="D58" i="18"/>
  <c r="F58" i="18"/>
  <c r="A58" i="18"/>
  <c r="D57" i="18"/>
  <c r="F57" i="18"/>
  <c r="A57" i="18"/>
  <c r="D56" i="18"/>
  <c r="F56" i="18"/>
  <c r="A56" i="18"/>
  <c r="A55" i="18"/>
  <c r="D47" i="18"/>
  <c r="F47" i="18"/>
  <c r="D48" i="18"/>
  <c r="F48" i="18"/>
  <c r="D49" i="18"/>
  <c r="F49" i="18"/>
  <c r="D50" i="18"/>
  <c r="F50" i="18"/>
  <c r="A50" i="18"/>
  <c r="A49" i="18"/>
  <c r="A48" i="18"/>
  <c r="A47" i="18"/>
  <c r="A23" i="18"/>
  <c r="D23" i="18"/>
  <c r="F23" i="18"/>
  <c r="F35" i="18"/>
  <c r="D33" i="18"/>
  <c r="F33" i="18"/>
  <c r="D34" i="18"/>
  <c r="F34" i="18"/>
  <c r="D32" i="18"/>
  <c r="D31" i="18"/>
  <c r="D30" i="18"/>
  <c r="D29" i="18"/>
  <c r="D28" i="18"/>
  <c r="D27" i="18"/>
  <c r="D26" i="18"/>
  <c r="D25" i="18"/>
  <c r="D24" i="18"/>
  <c r="A33" i="18"/>
  <c r="A34" i="18"/>
  <c r="D46" i="18"/>
  <c r="D45" i="18"/>
  <c r="D44" i="18"/>
  <c r="D43" i="18"/>
  <c r="D42" i="18"/>
  <c r="D41" i="18"/>
  <c r="D40" i="18"/>
  <c r="D39" i="18"/>
  <c r="F24" i="18"/>
  <c r="F25" i="18"/>
  <c r="F26" i="18"/>
  <c r="F27" i="18"/>
  <c r="F28" i="18"/>
  <c r="F29" i="18"/>
  <c r="F30" i="18"/>
  <c r="F31" i="18"/>
  <c r="F32" i="18"/>
  <c r="A46" i="18"/>
  <c r="A45" i="18"/>
  <c r="A44" i="18"/>
  <c r="A43" i="18"/>
  <c r="A42" i="18"/>
  <c r="A41" i="18"/>
  <c r="A40" i="18"/>
  <c r="A39" i="18"/>
  <c r="F179" i="18"/>
  <c r="F16" i="18"/>
  <c r="F163" i="18"/>
  <c r="F15" i="18"/>
  <c r="F147" i="18"/>
  <c r="F14" i="18"/>
  <c r="F131" i="18"/>
  <c r="F13" i="18"/>
  <c r="F115" i="18"/>
  <c r="F12" i="18"/>
  <c r="F99" i="18"/>
  <c r="F11" i="18"/>
  <c r="F83" i="18"/>
  <c r="F10" i="18"/>
  <c r="F9" i="18"/>
  <c r="A165" i="18"/>
  <c r="A149" i="18"/>
  <c r="F166" i="18"/>
  <c r="D166" i="18"/>
  <c r="F150" i="18"/>
  <c r="D150" i="18"/>
  <c r="A133" i="18"/>
  <c r="A117" i="18"/>
  <c r="A101" i="18"/>
  <c r="A85" i="18"/>
  <c r="A69" i="18"/>
  <c r="A53" i="18"/>
  <c r="F134" i="18"/>
  <c r="D134" i="18"/>
  <c r="F118" i="18"/>
  <c r="D118" i="18"/>
  <c r="F102" i="18"/>
  <c r="D102" i="18"/>
  <c r="F86" i="18"/>
  <c r="D86" i="18"/>
  <c r="F70" i="18"/>
  <c r="D70" i="18"/>
  <c r="F54" i="18"/>
  <c r="D54" i="18"/>
  <c r="F39" i="18"/>
  <c r="F51" i="18"/>
  <c r="F8" i="18"/>
  <c r="F7" i="18"/>
  <c r="A37" i="18"/>
  <c r="F40" i="18"/>
  <c r="F41" i="18"/>
  <c r="F42" i="18"/>
  <c r="F43" i="18"/>
  <c r="F44" i="18"/>
  <c r="F45" i="18"/>
  <c r="F46" i="18"/>
  <c r="F38" i="18"/>
  <c r="D38" i="18"/>
  <c r="A24" i="18"/>
  <c r="A25" i="18"/>
  <c r="A26" i="18"/>
  <c r="A27" i="18"/>
  <c r="A28" i="18"/>
  <c r="A29" i="18"/>
  <c r="A30" i="18"/>
  <c r="A31" i="18"/>
  <c r="A32" i="18"/>
  <c r="A21" i="18"/>
  <c r="F6" i="18"/>
  <c r="D22" i="18"/>
  <c r="F22" i="18"/>
</calcChain>
</file>

<file path=xl/sharedStrings.xml><?xml version="1.0" encoding="utf-8"?>
<sst xmlns="http://schemas.openxmlformats.org/spreadsheetml/2006/main" count="69" uniqueCount="33">
  <si>
    <t>Initial Data</t>
    <phoneticPr fontId="4" type="noConversion"/>
  </si>
  <si>
    <t>Summary Data</t>
    <phoneticPr fontId="4" type="noConversion"/>
  </si>
  <si>
    <t>Special Education</t>
  </si>
  <si>
    <t>English Language Learner (ELL)</t>
  </si>
  <si>
    <t>Low-Income</t>
  </si>
  <si>
    <t>American Indian/Alaskan Native</t>
  </si>
  <si>
    <t>Asian</t>
  </si>
  <si>
    <t>Latino</t>
  </si>
  <si>
    <t>Native Hawaiian/Pacific Islander</t>
  </si>
  <si>
    <t>African American</t>
  </si>
  <si>
    <t>White</t>
  </si>
  <si>
    <t>Overall High School Graduation Rate</t>
  </si>
  <si>
    <t>School 1 or School District Name</t>
  </si>
  <si>
    <t>School 2</t>
  </si>
  <si>
    <t>School 3</t>
  </si>
  <si>
    <t>School 4</t>
  </si>
  <si>
    <t>School 5</t>
  </si>
  <si>
    <t>School 6</t>
  </si>
  <si>
    <t>School 7</t>
  </si>
  <si>
    <t>School 8</t>
  </si>
  <si>
    <t>School 9</t>
  </si>
  <si>
    <t>School 10</t>
  </si>
  <si>
    <t>Number of Students</t>
  </si>
  <si>
    <t>Graduation Rate</t>
  </si>
  <si>
    <t>Graduation Rate:</t>
  </si>
  <si>
    <t>School or School District Name</t>
  </si>
  <si>
    <t xml:space="preserve">Data Source: </t>
  </si>
  <si>
    <t>Overall and Subgroups</t>
  </si>
  <si>
    <t>School 11</t>
  </si>
  <si>
    <t>School 12</t>
  </si>
  <si>
    <t>Leading STAR Community Indicators
Indicator 11 - High School Graduation Rate &amp; Graduation Rate Equity</t>
  </si>
  <si>
    <t>Data Reporting Year</t>
  </si>
  <si>
    <r>
      <t>Instructions:</t>
    </r>
    <r>
      <rPr>
        <b/>
        <sz val="14"/>
        <color indexed="56"/>
        <rFont val="Gill Sans"/>
      </rPr>
      <t xml:space="preserve">
</t>
    </r>
    <r>
      <rPr>
        <sz val="12"/>
        <rFont val="Gill Sans"/>
      </rPr>
      <t xml:space="preserve">1) Save the file through "save as" and add your community name to the end of the file. 
2) The Data Reporting Year is 2015. 
3) If there is only one school district in the jurisdiction and you will be reporting the values for the overall school district, only enter the School District Name in cell B7. If there is not a unifying district for your jurisdiction, list each public high school on a separate line starting with cell B7. The school names will transfer into the tables below. If entering by school name and there are more than 12 high schools, contact STAR Communities for an extended version of this spreadsheet.
4) Enter a link to the data source in the Data Source field.
5) Starting with the first table, Overall High School Graduation Rate, enter the number of students and the graduation rate for the 4-year cohort for each respective school listed. If only one school district or school, type "ALL" in the cell for "Number of Students". If there are multiple schools, the total graduation rate will be proportional to the number of students. Continue to fill in all tables with the appropriate subgroup data. If data is unavailable, mark it "NA".
6) The Graduation Rate will automatically calculate and be reported in the Summary Data table after data is entered. Note that this is a weighted average, accounting for different school population sizes if reporting for more than one school or district.
7) Upload file to STAR Communities' Online Reporting Tool.
</t>
    </r>
    <r>
      <rPr>
        <b/>
        <sz val="12"/>
        <rFont val="Gill Sans"/>
      </rPr>
      <t>Note:</t>
    </r>
    <r>
      <rPr>
        <sz val="12"/>
        <rFont val="Gill Sans"/>
      </rPr>
      <t xml:space="preserve"> Notes: Cells highlighted in </t>
    </r>
    <r>
      <rPr>
        <b/>
        <sz val="12"/>
        <rFont val="Gill Sans"/>
      </rPr>
      <t>yellow</t>
    </r>
    <r>
      <rPr>
        <sz val="12"/>
        <rFont val="Gill Sans"/>
      </rPr>
      <t xml:space="preserve"> indicate data entry fields. Cells highlighted in </t>
    </r>
    <r>
      <rPr>
        <b/>
        <sz val="12"/>
        <rFont val="Gill Sans"/>
      </rPr>
      <t>grey</t>
    </r>
    <r>
      <rPr>
        <sz val="12"/>
        <rFont val="Gill Sans"/>
      </rPr>
      <t xml:space="preserve"> will automatically populate based on data entered in yellow cells.</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</si>
</sst>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theme="1"/>
      <name val="Calibri"/>
      <family val="2"/>
      <scheme val="minor"/>
    </font>
    <font>
      <sz val="10"/>
      <name val="Arial"/>
    </font>
    <font>
      <u/>
      <sz val="12"/>
      <color theme="10"/>
      <name val="Calibri"/>
      <family val="2"/>
      <scheme val="minor"/>
    </font>
    <font>
      <u/>
      <sz val="12"/>
      <color theme="11"/>
      <name val="Calibri"/>
      <family val="2"/>
      <scheme val="minor"/>
    </font>
    <font>
      <sz val="8"/>
      <name val="Verdana"/>
    </font>
    <font>
      <b/>
      <sz val="20"/>
      <color indexed="61"/>
      <name val="Gill Sans"/>
    </font>
    <font>
      <sz val="14"/>
      <color indexed="8"/>
      <name val="Gill Sans"/>
    </font>
    <font>
      <b/>
      <sz val="14"/>
      <color indexed="61"/>
      <name val="Gill Sans"/>
    </font>
    <font>
      <b/>
      <sz val="14"/>
      <color indexed="56"/>
      <name val="Gill Sans"/>
    </font>
    <font>
      <sz val="12"/>
      <name val="Gill Sans"/>
    </font>
    <font>
      <b/>
      <sz val="12"/>
      <name val="Gill Sans"/>
    </font>
    <font>
      <sz val="12"/>
      <color theme="1"/>
      <name val="Gill Sans"/>
    </font>
    <font>
      <b/>
      <sz val="13"/>
      <color indexed="9"/>
      <name val="Gill Sans"/>
    </font>
    <font>
      <b/>
      <sz val="12"/>
      <color indexed="8"/>
      <name val="Gill Sans"/>
    </font>
    <font>
      <b/>
      <sz val="12"/>
      <color theme="0"/>
      <name val="Gill Sans"/>
    </font>
    <font>
      <b/>
      <sz val="13"/>
      <color theme="0"/>
      <name val="Gill Sans"/>
    </font>
    <font>
      <b/>
      <sz val="10"/>
      <color indexed="9"/>
      <name val="Gill Sans"/>
    </font>
    <font>
      <sz val="10"/>
      <color theme="1"/>
      <name val="Gill Sans"/>
    </font>
    <font>
      <b/>
      <sz val="12"/>
      <color theme="1"/>
      <name val="Gill Sans"/>
    </font>
  </fonts>
  <fills count="10">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61"/>
        <bgColor indexed="64"/>
      </patternFill>
    </fill>
    <fill>
      <patternFill patternType="solid">
        <fgColor rgb="FFFFFF99"/>
        <bgColor indexed="64"/>
      </patternFill>
    </fill>
    <fill>
      <patternFill patternType="solid">
        <fgColor rgb="FFC0C0C0"/>
        <bgColor indexed="64"/>
      </patternFill>
    </fill>
    <fill>
      <patternFill patternType="solid">
        <fgColor rgb="FF993366"/>
        <bgColor indexed="64"/>
      </patternFill>
    </fill>
    <fill>
      <patternFill patternType="solid">
        <fgColor theme="1"/>
        <bgColor indexed="64"/>
      </patternFill>
    </fill>
    <fill>
      <patternFill patternType="lightUp">
        <fgColor theme="0" tint="-0.499984740745262"/>
        <bgColor theme="1"/>
      </patternFill>
    </fill>
  </fills>
  <borders count="33">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s>
  <cellStyleXfs count="54">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78">
    <xf numFmtId="0" fontId="0" fillId="0" borderId="0" xfId="0"/>
    <xf numFmtId="0" fontId="5" fillId="0" borderId="0" xfId="0" applyFont="1" applyAlignment="1" applyProtection="1">
      <alignment horizontal="center" vertical="center" wrapText="1"/>
    </xf>
    <xf numFmtId="0" fontId="6" fillId="0" borderId="0" xfId="0" applyFont="1" applyAlignment="1" applyProtection="1">
      <alignment vertical="center"/>
    </xf>
    <xf numFmtId="0" fontId="5" fillId="0" borderId="0" xfId="0" applyFont="1" applyAlignment="1" applyProtection="1">
      <alignment horizontal="center" vertical="center" wrapText="1"/>
    </xf>
    <xf numFmtId="0" fontId="7" fillId="0" borderId="0" xfId="0" applyFont="1" applyFill="1" applyBorder="1" applyAlignment="1" applyProtection="1">
      <alignment horizontal="left" vertical="top" wrapText="1"/>
    </xf>
    <xf numFmtId="0" fontId="6" fillId="0" borderId="0" xfId="0" applyFont="1" applyAlignment="1" applyProtection="1">
      <alignment horizontal="left" vertical="center"/>
    </xf>
    <xf numFmtId="0" fontId="11" fillId="0" borderId="0" xfId="0" applyFont="1" applyAlignment="1" applyProtection="1">
      <alignment vertical="center"/>
    </xf>
    <xf numFmtId="0" fontId="12" fillId="7" borderId="12" xfId="0" applyFont="1" applyFill="1" applyBorder="1" applyAlignment="1" applyProtection="1">
      <alignment horizontal="center" vertical="center" wrapText="1"/>
    </xf>
    <xf numFmtId="0" fontId="12" fillId="7" borderId="13" xfId="0" applyFont="1" applyFill="1" applyBorder="1" applyAlignment="1" applyProtection="1">
      <alignment horizontal="center" vertical="center" wrapText="1"/>
    </xf>
    <xf numFmtId="0" fontId="12" fillId="7" borderId="28" xfId="0" applyFont="1" applyFill="1" applyBorder="1" applyAlignment="1" applyProtection="1">
      <alignment horizontal="center" vertical="center" wrapText="1"/>
    </xf>
    <xf numFmtId="0" fontId="12" fillId="7" borderId="1" xfId="0" applyFont="1" applyFill="1" applyBorder="1" applyAlignment="1" applyProtection="1">
      <alignment horizontal="center" vertical="center" wrapText="1"/>
    </xf>
    <xf numFmtId="0" fontId="12" fillId="7" borderId="14" xfId="0" applyFont="1" applyFill="1" applyBorder="1" applyAlignment="1" applyProtection="1">
      <alignment horizontal="center" vertical="center" wrapText="1"/>
    </xf>
    <xf numFmtId="0" fontId="12" fillId="7" borderId="2" xfId="0" applyFont="1" applyFill="1" applyBorder="1" applyAlignment="1" applyProtection="1">
      <alignment horizontal="center" vertical="center" wrapText="1"/>
    </xf>
    <xf numFmtId="0" fontId="13" fillId="0" borderId="5" xfId="0" applyFont="1" applyBorder="1" applyAlignment="1" applyProtection="1">
      <alignment horizontal="center" vertical="center"/>
    </xf>
    <xf numFmtId="0" fontId="10" fillId="0" borderId="3" xfId="0" applyFont="1" applyFill="1" applyBorder="1" applyAlignment="1" applyProtection="1">
      <alignment horizontal="center" vertical="center" wrapText="1"/>
    </xf>
    <xf numFmtId="0" fontId="9" fillId="9" borderId="6" xfId="0" applyFont="1" applyFill="1" applyBorder="1" applyAlignment="1" applyProtection="1">
      <alignment horizontal="center" vertical="center" wrapText="1"/>
    </xf>
    <xf numFmtId="0" fontId="14" fillId="7" borderId="10" xfId="0" applyFont="1" applyFill="1" applyBorder="1" applyAlignment="1" applyProtection="1">
      <alignment horizontal="center" vertical="center" wrapText="1"/>
    </xf>
    <xf numFmtId="0" fontId="14" fillId="7" borderId="7" xfId="0" applyFont="1" applyFill="1" applyBorder="1" applyAlignment="1" applyProtection="1">
      <alignment horizontal="center" vertical="center" wrapText="1"/>
    </xf>
    <xf numFmtId="0" fontId="14" fillId="7" borderId="4"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11" fillId="0" borderId="10" xfId="0" applyFont="1" applyFill="1" applyBorder="1" applyAlignment="1" applyProtection="1">
      <alignment horizontal="right" vertical="center"/>
      <protection locked="0"/>
    </xf>
    <xf numFmtId="0" fontId="11" fillId="0" borderId="7" xfId="0" applyFont="1" applyFill="1" applyBorder="1" applyAlignment="1" applyProtection="1">
      <alignment horizontal="right" vertical="center"/>
      <protection locked="0"/>
    </xf>
    <xf numFmtId="10" fontId="11" fillId="3" borderId="4" xfId="0" applyNumberFormat="1" applyFont="1" applyFill="1" applyBorder="1" applyAlignment="1" applyProtection="1">
      <alignment horizontal="center" vertical="center"/>
    </xf>
    <xf numFmtId="0" fontId="9" fillId="5" borderId="3" xfId="0" applyFont="1" applyFill="1" applyBorder="1" applyAlignment="1" applyProtection="1">
      <alignment horizontal="center" vertical="center" wrapText="1"/>
      <protection locked="0"/>
    </xf>
    <xf numFmtId="0" fontId="9" fillId="5" borderId="6" xfId="0" applyFont="1" applyFill="1" applyBorder="1" applyAlignment="1" applyProtection="1">
      <alignment horizontal="center" vertical="center" wrapText="1"/>
      <protection locked="0"/>
    </xf>
    <xf numFmtId="0" fontId="11" fillId="0" borderId="10" xfId="0" applyFont="1" applyFill="1" applyBorder="1" applyAlignment="1" applyProtection="1">
      <alignment horizontal="right" vertical="center"/>
    </xf>
    <xf numFmtId="0" fontId="11" fillId="0" borderId="7" xfId="0" applyFont="1" applyFill="1" applyBorder="1" applyAlignment="1" applyProtection="1">
      <alignment horizontal="right" vertical="center"/>
    </xf>
    <xf numFmtId="0" fontId="13" fillId="0" borderId="21" xfId="0" applyFont="1" applyBorder="1" applyAlignment="1" applyProtection="1">
      <alignment horizontal="center" vertical="center"/>
    </xf>
    <xf numFmtId="0" fontId="9" fillId="2" borderId="15"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11" fillId="0" borderId="22" xfId="0" applyFont="1" applyFill="1" applyBorder="1" applyAlignment="1" applyProtection="1">
      <alignment horizontal="right" vertical="center"/>
    </xf>
    <xf numFmtId="0" fontId="11" fillId="0" borderId="23" xfId="0" applyFont="1" applyFill="1" applyBorder="1" applyAlignment="1" applyProtection="1">
      <alignment horizontal="right" vertical="center"/>
    </xf>
    <xf numFmtId="10" fontId="11" fillId="3" borderId="18" xfId="0" applyNumberFormat="1" applyFont="1" applyFill="1" applyBorder="1" applyAlignment="1" applyProtection="1">
      <alignment horizontal="center" vertical="center"/>
    </xf>
    <xf numFmtId="0" fontId="13" fillId="0" borderId="3" xfId="0" applyFont="1" applyBorder="1" applyAlignment="1" applyProtection="1">
      <alignment horizontal="center" vertical="center"/>
    </xf>
    <xf numFmtId="0" fontId="9" fillId="2" borderId="11" xfId="0" applyFont="1" applyFill="1" applyBorder="1" applyAlignment="1" applyProtection="1">
      <alignment horizontal="center" vertical="center" wrapText="1"/>
      <protection locked="0"/>
    </xf>
    <xf numFmtId="0" fontId="11" fillId="8" borderId="5" xfId="0" applyFont="1" applyFill="1" applyBorder="1" applyAlignment="1" applyProtection="1">
      <alignment horizontal="right" vertical="center"/>
    </xf>
    <xf numFmtId="0" fontId="11" fillId="8" borderId="3" xfId="0" applyFont="1" applyFill="1" applyBorder="1" applyAlignment="1" applyProtection="1">
      <alignment horizontal="right" vertical="center"/>
    </xf>
    <xf numFmtId="10" fontId="11" fillId="8" borderId="4" xfId="0" applyNumberFormat="1" applyFont="1" applyFill="1" applyBorder="1" applyAlignment="1" applyProtection="1">
      <alignment horizontal="center" vertical="center"/>
    </xf>
    <xf numFmtId="0" fontId="13" fillId="0" borderId="15" xfId="0" applyFont="1" applyBorder="1" applyAlignment="1" applyProtection="1">
      <alignment horizontal="center" vertical="center"/>
    </xf>
    <xf numFmtId="0" fontId="9" fillId="2" borderId="24" xfId="0" applyFont="1" applyFill="1" applyBorder="1" applyAlignment="1" applyProtection="1">
      <alignment horizontal="center" vertical="center" wrapText="1"/>
      <protection locked="0"/>
    </xf>
    <xf numFmtId="0" fontId="11" fillId="8" borderId="29" xfId="0" applyFont="1" applyFill="1" applyBorder="1" applyAlignment="1" applyProtection="1">
      <alignment horizontal="right" vertical="center"/>
    </xf>
    <xf numFmtId="0" fontId="11" fillId="8" borderId="30" xfId="0" applyFont="1" applyFill="1" applyBorder="1" applyAlignment="1" applyProtection="1">
      <alignment horizontal="right" vertical="center"/>
    </xf>
    <xf numFmtId="10" fontId="11" fillId="8" borderId="31" xfId="0" applyNumberFormat="1" applyFont="1" applyFill="1" applyBorder="1" applyAlignment="1" applyProtection="1">
      <alignment horizontal="center" vertical="center"/>
    </xf>
    <xf numFmtId="0" fontId="15" fillId="7" borderId="16" xfId="0" applyFont="1" applyFill="1" applyBorder="1" applyAlignment="1" applyProtection="1">
      <alignment horizontal="center" vertical="center"/>
    </xf>
    <xf numFmtId="3" fontId="11" fillId="5" borderId="26" xfId="0" applyNumberFormat="1" applyFont="1" applyFill="1" applyBorder="1" applyAlignment="1" applyProtection="1">
      <alignment horizontal="left" vertical="center"/>
      <protection locked="0"/>
    </xf>
    <xf numFmtId="3" fontId="11" fillId="5" borderId="27" xfId="0" applyNumberFormat="1" applyFont="1" applyFill="1" applyBorder="1" applyAlignment="1" applyProtection="1">
      <alignment horizontal="left" vertical="center"/>
      <protection locked="0"/>
    </xf>
    <xf numFmtId="0" fontId="11" fillId="0" borderId="0" xfId="0" applyFont="1" applyProtection="1"/>
    <xf numFmtId="3" fontId="11" fillId="0" borderId="0" xfId="0" applyNumberFormat="1" applyFont="1" applyProtection="1"/>
    <xf numFmtId="0" fontId="12" fillId="4" borderId="1" xfId="0" applyFont="1" applyFill="1" applyBorder="1" applyAlignment="1" applyProtection="1">
      <alignment horizontal="center" vertical="center" wrapText="1"/>
    </xf>
    <xf numFmtId="0" fontId="12" fillId="4" borderId="14" xfId="0" applyFont="1" applyFill="1" applyBorder="1" applyAlignment="1" applyProtection="1">
      <alignment horizontal="center" vertical="center" wrapText="1"/>
    </xf>
    <xf numFmtId="0" fontId="12" fillId="4" borderId="2" xfId="0" applyFont="1" applyFill="1" applyBorder="1" applyAlignment="1" applyProtection="1">
      <alignment horizontal="center" vertical="center" wrapText="1"/>
    </xf>
    <xf numFmtId="0" fontId="16" fillId="4" borderId="9" xfId="0" applyFont="1" applyFill="1" applyBorder="1" applyAlignment="1" applyProtection="1">
      <alignment horizontal="center" vertical="center" wrapText="1"/>
    </xf>
    <xf numFmtId="0" fontId="16" fillId="4" borderId="8" xfId="0"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4" xfId="0" applyFont="1" applyFill="1" applyBorder="1" applyAlignment="1" applyProtection="1">
      <alignment horizontal="center" vertical="center" wrapText="1"/>
    </xf>
    <xf numFmtId="0" fontId="17" fillId="0" borderId="0" xfId="0" applyFont="1" applyAlignment="1" applyProtection="1">
      <alignment vertical="center"/>
    </xf>
    <xf numFmtId="0" fontId="11" fillId="0" borderId="10" xfId="0" applyFont="1" applyFill="1" applyBorder="1" applyAlignment="1" applyProtection="1">
      <alignment horizontal="center" vertical="center"/>
    </xf>
    <xf numFmtId="0" fontId="11" fillId="0" borderId="11" xfId="0" applyFont="1" applyFill="1" applyBorder="1" applyAlignment="1" applyProtection="1">
      <alignment horizontal="center" vertical="center"/>
    </xf>
    <xf numFmtId="1" fontId="11" fillId="5" borderId="3" xfId="0" applyNumberFormat="1" applyFont="1" applyFill="1" applyBorder="1" applyAlignment="1" applyProtection="1">
      <alignment horizontal="center" vertical="center"/>
      <protection locked="0"/>
    </xf>
    <xf numFmtId="10" fontId="11" fillId="6" borderId="6" xfId="0" applyNumberFormat="1" applyFont="1" applyFill="1" applyBorder="1" applyAlignment="1" applyProtection="1">
      <alignment horizontal="center" vertical="center"/>
    </xf>
    <xf numFmtId="10" fontId="11" fillId="2" borderId="3" xfId="0" applyNumberFormat="1" applyFont="1" applyFill="1" applyBorder="1" applyAlignment="1" applyProtection="1">
      <alignment horizontal="center" vertical="center"/>
      <protection locked="0"/>
    </xf>
    <xf numFmtId="10" fontId="11" fillId="6" borderId="4" xfId="0" applyNumberFormat="1" applyFont="1" applyFill="1" applyBorder="1" applyAlignment="1" applyProtection="1">
      <alignment horizontal="center" vertical="center"/>
    </xf>
    <xf numFmtId="0" fontId="11" fillId="0" borderId="0" xfId="0" applyFont="1" applyFill="1" applyAlignment="1" applyProtection="1">
      <alignment horizontal="center"/>
    </xf>
    <xf numFmtId="0" fontId="11" fillId="0" borderId="22" xfId="0" applyFont="1" applyFill="1" applyBorder="1" applyAlignment="1" applyProtection="1">
      <alignment horizontal="center" vertical="center"/>
    </xf>
    <xf numFmtId="0" fontId="11" fillId="0" borderId="24" xfId="0" applyFont="1" applyFill="1" applyBorder="1" applyAlignment="1" applyProtection="1">
      <alignment horizontal="center" vertical="center"/>
    </xf>
    <xf numFmtId="1" fontId="11" fillId="5" borderId="15" xfId="0" applyNumberFormat="1" applyFont="1" applyFill="1" applyBorder="1" applyAlignment="1" applyProtection="1">
      <alignment horizontal="center" vertical="center"/>
      <protection locked="0"/>
    </xf>
    <xf numFmtId="10" fontId="11" fillId="6" borderId="25" xfId="0" applyNumberFormat="1" applyFont="1" applyFill="1" applyBorder="1" applyAlignment="1" applyProtection="1">
      <alignment horizontal="center" vertical="center"/>
    </xf>
    <xf numFmtId="10" fontId="11" fillId="2" borderId="15" xfId="0" applyNumberFormat="1" applyFont="1" applyFill="1" applyBorder="1" applyAlignment="1" applyProtection="1">
      <alignment horizontal="center" vertical="center"/>
      <protection locked="0"/>
    </xf>
    <xf numFmtId="10" fontId="11" fillId="6" borderId="18" xfId="0" applyNumberFormat="1" applyFont="1" applyFill="1" applyBorder="1" applyAlignment="1" applyProtection="1">
      <alignment horizontal="center" vertical="center"/>
    </xf>
    <xf numFmtId="0" fontId="11" fillId="8" borderId="32" xfId="0" applyFont="1" applyFill="1" applyBorder="1" applyProtection="1"/>
    <xf numFmtId="3" fontId="11" fillId="8" borderId="26" xfId="0" applyNumberFormat="1" applyFont="1" applyFill="1" applyBorder="1" applyProtection="1"/>
    <xf numFmtId="3" fontId="11" fillId="0" borderId="16" xfId="0" applyNumberFormat="1" applyFont="1" applyBorder="1" applyProtection="1"/>
    <xf numFmtId="10" fontId="18" fillId="0" borderId="17" xfId="0" applyNumberFormat="1" applyFont="1" applyBorder="1" applyAlignment="1" applyProtection="1">
      <alignment horizontal="center"/>
    </xf>
    <xf numFmtId="0" fontId="11" fillId="0" borderId="0" xfId="0" applyFont="1"/>
    <xf numFmtId="0" fontId="11" fillId="8" borderId="19" xfId="0" applyFont="1" applyFill="1" applyBorder="1" applyProtection="1"/>
    <xf numFmtId="3" fontId="11" fillId="8" borderId="20" xfId="0" applyNumberFormat="1" applyFont="1" applyFill="1" applyBorder="1" applyProtection="1"/>
    <xf numFmtId="0" fontId="11" fillId="0" borderId="0" xfId="0" applyFont="1" applyAlignment="1">
      <alignment vertical="top"/>
    </xf>
  </cellXfs>
  <cellStyles count="54">
    <cellStyle name="Followed Hyperlink" xfId="3" builtinId="9" hidden="1"/>
    <cellStyle name="Followed Hyperlink" xfId="4"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Hyperlink" xfId="2"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Normal" xfId="0" builtinId="0"/>
    <cellStyle name="Normal 2" xfId="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niella/Dropbox%20(STAR%20Communities)/STAR%20Communities/Pilot%20Program/Points%20-%20Deep%20Look%20By%20Objectiv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niella/Documents/STAR/Website/Outcomes%20-%20Excel%20Documents/Trend%20Line%20Chart%20-%20Simple%20Improve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rmation"/>
      <sheetName val="Outcomes Focused Look"/>
      <sheetName val="Actions Focused Look"/>
      <sheetName val="Point Values"/>
      <sheetName val="Sheet1"/>
    </sheetNames>
    <sheetDataSet>
      <sheetData sheetId="0" refreshError="1"/>
      <sheetData sheetId="1" refreshError="1"/>
      <sheetData sheetId="2" refreshError="1"/>
      <sheetData sheetId="3" refreshError="1"/>
      <sheetData sheetId="4">
        <row r="1">
          <cell r="D1" t="str">
            <v>E/O</v>
          </cell>
        </row>
        <row r="2">
          <cell r="D2" t="str">
            <v>E/O 2</v>
          </cell>
        </row>
        <row r="3">
          <cell r="D3" t="str">
            <v>PD</v>
          </cell>
        </row>
        <row r="4">
          <cell r="D4" t="str">
            <v>PD 2</v>
          </cell>
        </row>
        <row r="5">
          <cell r="D5" t="str">
            <v>Po/C</v>
          </cell>
        </row>
        <row r="6">
          <cell r="D6" t="str">
            <v>Po/C 2</v>
          </cell>
        </row>
        <row r="7">
          <cell r="D7" t="str">
            <v>P/C</v>
          </cell>
        </row>
        <row r="8">
          <cell r="D8" t="str">
            <v>P/C 2</v>
          </cell>
        </row>
        <row r="9">
          <cell r="D9" t="str">
            <v>PI</v>
          </cell>
        </row>
        <row r="10">
          <cell r="D10" t="str">
            <v>PI 2</v>
          </cell>
        </row>
        <row r="11">
          <cell r="D11" t="str">
            <v>I/A/S</v>
          </cell>
        </row>
        <row r="12">
          <cell r="D12" t="str">
            <v>E/I</v>
          </cell>
        </row>
        <row r="13">
          <cell r="D13" t="str">
            <v>P/S</v>
          </cell>
        </row>
        <row r="14">
          <cell r="D14" t="str">
            <v>P/S 2</v>
          </cell>
        </row>
        <row r="15">
          <cell r="D15" t="str">
            <v>P/S 3</v>
          </cell>
        </row>
        <row r="16">
          <cell r="D16" t="str">
            <v>F/I</v>
          </cell>
        </row>
        <row r="17">
          <cell r="D17" t="str">
            <v>F/I 2</v>
          </cell>
        </row>
        <row r="18">
          <cell r="D18" t="str">
            <v>F/I 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sheetData sheetId="1">
        <row r="1">
          <cell r="A1">
            <v>2000</v>
          </cell>
          <cell r="C1">
            <v>1</v>
          </cell>
        </row>
        <row r="2">
          <cell r="A2">
            <v>2001</v>
          </cell>
          <cell r="C2">
            <v>2</v>
          </cell>
        </row>
        <row r="3">
          <cell r="A3">
            <v>2002</v>
          </cell>
          <cell r="C3">
            <v>3</v>
          </cell>
        </row>
        <row r="4">
          <cell r="A4">
            <v>2003</v>
          </cell>
          <cell r="C4">
            <v>4</v>
          </cell>
        </row>
        <row r="5">
          <cell r="A5">
            <v>2004</v>
          </cell>
          <cell r="C5">
            <v>5</v>
          </cell>
        </row>
        <row r="6">
          <cell r="A6">
            <v>2005</v>
          </cell>
        </row>
        <row r="7">
          <cell r="A7">
            <v>2006</v>
          </cell>
        </row>
        <row r="8">
          <cell r="A8">
            <v>2007</v>
          </cell>
        </row>
        <row r="9">
          <cell r="A9">
            <v>2008</v>
          </cell>
        </row>
        <row r="10">
          <cell r="A10">
            <v>2009</v>
          </cell>
        </row>
        <row r="11">
          <cell r="A11">
            <v>2010</v>
          </cell>
        </row>
        <row r="12">
          <cell r="A12">
            <v>2011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I180"/>
  <sheetViews>
    <sheetView showGridLines="0" tabSelected="1" workbookViewId="0">
      <selection activeCell="B7" sqref="B7:C7"/>
    </sheetView>
  </sheetViews>
  <sheetFormatPr baseColWidth="10" defaultRowHeight="16" x14ac:dyDescent="0.2"/>
  <cols>
    <col min="1" max="1" width="35" style="47" customWidth="1"/>
    <col min="2" max="3" width="14.83203125" style="48" customWidth="1"/>
    <col min="4" max="4" width="15.33203125" style="48" customWidth="1"/>
    <col min="5" max="5" width="15.83203125" style="48" customWidth="1"/>
    <col min="6" max="6" width="20.33203125" style="48" customWidth="1"/>
    <col min="7" max="16384" width="10.83203125" style="47"/>
  </cols>
  <sheetData>
    <row r="1" spans="1:9" s="2" customFormat="1" ht="57" customHeight="1" x14ac:dyDescent="0.2">
      <c r="A1" s="1" t="s">
        <v>30</v>
      </c>
      <c r="B1" s="1"/>
      <c r="C1" s="1"/>
      <c r="D1" s="1"/>
      <c r="E1" s="1"/>
      <c r="F1" s="1"/>
      <c r="G1" s="1"/>
      <c r="H1" s="1"/>
      <c r="I1" s="1"/>
    </row>
    <row r="2" spans="1:9" s="2" customFormat="1" ht="16" customHeight="1" x14ac:dyDescent="0.2">
      <c r="A2" s="3"/>
      <c r="B2" s="3"/>
      <c r="C2" s="3"/>
      <c r="D2" s="3"/>
      <c r="E2" s="3"/>
      <c r="F2" s="3"/>
    </row>
    <row r="3" spans="1:9" s="5" customFormat="1" ht="251" customHeight="1" x14ac:dyDescent="0.2">
      <c r="A3" s="4" t="s">
        <v>32</v>
      </c>
      <c r="B3" s="4"/>
      <c r="C3" s="4"/>
      <c r="D3" s="4"/>
      <c r="E3" s="4"/>
      <c r="F3" s="4"/>
      <c r="G3" s="4"/>
      <c r="H3" s="4"/>
      <c r="I3" s="4"/>
    </row>
    <row r="4" spans="1:9" s="6" customFormat="1" ht="17" thickBot="1" x14ac:dyDescent="0.25"/>
    <row r="5" spans="1:9" s="6" customFormat="1" ht="21" customHeight="1" x14ac:dyDescent="0.2">
      <c r="A5" s="7" t="s">
        <v>0</v>
      </c>
      <c r="B5" s="8"/>
      <c r="C5" s="9"/>
      <c r="D5" s="10" t="s">
        <v>1</v>
      </c>
      <c r="E5" s="11"/>
      <c r="F5" s="12"/>
    </row>
    <row r="6" spans="1:9" s="6" customFormat="1" ht="32" x14ac:dyDescent="0.2">
      <c r="A6" s="13" t="s">
        <v>31</v>
      </c>
      <c r="B6" s="14">
        <v>2015</v>
      </c>
      <c r="C6" s="15"/>
      <c r="D6" s="16" t="s">
        <v>27</v>
      </c>
      <c r="E6" s="17"/>
      <c r="F6" s="18" t="str">
        <f>"Weighted Average Graduation Rate"</f>
        <v>Weighted Average Graduation Rate</v>
      </c>
    </row>
    <row r="7" spans="1:9" s="6" customFormat="1" x14ac:dyDescent="0.2">
      <c r="A7" s="13" t="s">
        <v>12</v>
      </c>
      <c r="B7" s="19"/>
      <c r="C7" s="20"/>
      <c r="D7" s="21" t="s">
        <v>11</v>
      </c>
      <c r="E7" s="22"/>
      <c r="F7" s="23" t="str">
        <f>IF(F35=0,"",F35)</f>
        <v/>
      </c>
    </row>
    <row r="8" spans="1:9" s="6" customFormat="1" x14ac:dyDescent="0.2">
      <c r="A8" s="13" t="s">
        <v>13</v>
      </c>
      <c r="B8" s="19"/>
      <c r="C8" s="20"/>
      <c r="D8" s="21" t="s">
        <v>5</v>
      </c>
      <c r="E8" s="22"/>
      <c r="F8" s="23" t="str">
        <f>IF(F51=0,"",F51)</f>
        <v/>
      </c>
    </row>
    <row r="9" spans="1:9" s="6" customFormat="1" x14ac:dyDescent="0.2">
      <c r="A9" s="13" t="s">
        <v>14</v>
      </c>
      <c r="B9" s="24"/>
      <c r="C9" s="25"/>
      <c r="D9" s="21" t="s">
        <v>6</v>
      </c>
      <c r="E9" s="22"/>
      <c r="F9" s="23" t="str">
        <f>IF(F67=0,"",F67)</f>
        <v/>
      </c>
    </row>
    <row r="10" spans="1:9" s="6" customFormat="1" x14ac:dyDescent="0.2">
      <c r="A10" s="13" t="s">
        <v>15</v>
      </c>
      <c r="B10" s="19"/>
      <c r="C10" s="20"/>
      <c r="D10" s="21" t="s">
        <v>7</v>
      </c>
      <c r="E10" s="22"/>
      <c r="F10" s="23" t="str">
        <f>IF(F83=0,"",F83)</f>
        <v/>
      </c>
    </row>
    <row r="11" spans="1:9" s="6" customFormat="1" x14ac:dyDescent="0.2">
      <c r="A11" s="13" t="s">
        <v>16</v>
      </c>
      <c r="B11" s="19"/>
      <c r="C11" s="20"/>
      <c r="D11" s="21" t="s">
        <v>8</v>
      </c>
      <c r="E11" s="22"/>
      <c r="F11" s="23" t="str">
        <f>IF(F99=0,"",F99)</f>
        <v/>
      </c>
    </row>
    <row r="12" spans="1:9" s="6" customFormat="1" x14ac:dyDescent="0.2">
      <c r="A12" s="13" t="s">
        <v>17</v>
      </c>
      <c r="B12" s="19"/>
      <c r="C12" s="20"/>
      <c r="D12" s="21" t="s">
        <v>9</v>
      </c>
      <c r="E12" s="22"/>
      <c r="F12" s="23" t="str">
        <f>IF(F115=0,"",F115)</f>
        <v/>
      </c>
    </row>
    <row r="13" spans="1:9" s="6" customFormat="1" x14ac:dyDescent="0.2">
      <c r="A13" s="13" t="s">
        <v>18</v>
      </c>
      <c r="B13" s="19"/>
      <c r="C13" s="20"/>
      <c r="D13" s="21" t="s">
        <v>10</v>
      </c>
      <c r="E13" s="22"/>
      <c r="F13" s="23" t="str">
        <f>IF(F131=0,"",F131)</f>
        <v/>
      </c>
    </row>
    <row r="14" spans="1:9" s="6" customFormat="1" x14ac:dyDescent="0.2">
      <c r="A14" s="13" t="s">
        <v>19</v>
      </c>
      <c r="B14" s="19"/>
      <c r="C14" s="20"/>
      <c r="D14" s="26" t="s">
        <v>2</v>
      </c>
      <c r="E14" s="27"/>
      <c r="F14" s="23" t="str">
        <f>IF(F147=0,"",F147)</f>
        <v/>
      </c>
    </row>
    <row r="15" spans="1:9" s="6" customFormat="1" x14ac:dyDescent="0.2">
      <c r="A15" s="13" t="s">
        <v>20</v>
      </c>
      <c r="B15" s="19"/>
      <c r="C15" s="20"/>
      <c r="D15" s="26" t="s">
        <v>3</v>
      </c>
      <c r="E15" s="27"/>
      <c r="F15" s="23" t="str">
        <f>IF(F163=0,"",F163)</f>
        <v/>
      </c>
    </row>
    <row r="16" spans="1:9" s="6" customFormat="1" x14ac:dyDescent="0.2">
      <c r="A16" s="28" t="s">
        <v>21</v>
      </c>
      <c r="B16" s="29"/>
      <c r="C16" s="30"/>
      <c r="D16" s="31" t="s">
        <v>4</v>
      </c>
      <c r="E16" s="32"/>
      <c r="F16" s="33" t="str">
        <f>IF(F179=0,"",F179)</f>
        <v/>
      </c>
    </row>
    <row r="17" spans="1:6" s="6" customFormat="1" x14ac:dyDescent="0.2">
      <c r="A17" s="34" t="s">
        <v>28</v>
      </c>
      <c r="B17" s="20"/>
      <c r="C17" s="35"/>
      <c r="D17" s="36"/>
      <c r="E17" s="37"/>
      <c r="F17" s="38"/>
    </row>
    <row r="18" spans="1:6" s="6" customFormat="1" ht="17" thickBot="1" x14ac:dyDescent="0.25">
      <c r="A18" s="39" t="s">
        <v>29</v>
      </c>
      <c r="B18" s="30"/>
      <c r="C18" s="40"/>
      <c r="D18" s="41"/>
      <c r="E18" s="42"/>
      <c r="F18" s="43"/>
    </row>
    <row r="19" spans="1:6" ht="22" customHeight="1" thickBot="1" x14ac:dyDescent="0.25">
      <c r="A19" s="44" t="s">
        <v>26</v>
      </c>
      <c r="B19" s="45"/>
      <c r="C19" s="45"/>
      <c r="D19" s="45"/>
      <c r="E19" s="45"/>
      <c r="F19" s="46"/>
    </row>
    <row r="20" spans="1:6" ht="22" customHeight="1" thickBot="1" x14ac:dyDescent="0.25"/>
    <row r="21" spans="1:6" s="6" customFormat="1" ht="23" customHeight="1" x14ac:dyDescent="0.2">
      <c r="A21" s="49" t="str">
        <f>"Trend Data - "&amp;D7</f>
        <v>Trend Data - Overall High School Graduation Rate</v>
      </c>
      <c r="B21" s="50"/>
      <c r="C21" s="50"/>
      <c r="D21" s="50"/>
      <c r="E21" s="50"/>
      <c r="F21" s="51"/>
    </row>
    <row r="22" spans="1:6" s="56" customFormat="1" ht="65" x14ac:dyDescent="0.2">
      <c r="A22" s="52" t="s">
        <v>25</v>
      </c>
      <c r="B22" s="53"/>
      <c r="C22" s="54" t="s">
        <v>22</v>
      </c>
      <c r="D22" s="54" t="str">
        <f>"Proportion of subgroup reported for "&amp;C22</f>
        <v>Proportion of subgroup reported for Number of Students</v>
      </c>
      <c r="E22" s="54" t="s">
        <v>23</v>
      </c>
      <c r="F22" s="55" t="str">
        <f>"Weighted Proportion for "&amp;E22</f>
        <v>Weighted Proportion for Graduation Rate</v>
      </c>
    </row>
    <row r="23" spans="1:6" s="63" customFormat="1" ht="14" customHeight="1" x14ac:dyDescent="0.2">
      <c r="A23" s="57" t="str">
        <f t="shared" ref="A23:A32" si="0">IF(B7="","",B7)</f>
        <v/>
      </c>
      <c r="B23" s="58"/>
      <c r="C23" s="59"/>
      <c r="D23" s="60" t="str">
        <f>IF(C23="","",IF(C23="ALL",1,IF(C23="NA","",C23/(SUM(C23:C34)))))</f>
        <v/>
      </c>
      <c r="E23" s="61"/>
      <c r="F23" s="62" t="str">
        <f>IF(OR(D23="",E23=""),"",(D23*E23))</f>
        <v/>
      </c>
    </row>
    <row r="24" spans="1:6" s="63" customFormat="1" ht="14" customHeight="1" x14ac:dyDescent="0.2">
      <c r="A24" s="57" t="str">
        <f t="shared" si="0"/>
        <v/>
      </c>
      <c r="B24" s="58"/>
      <c r="C24" s="59"/>
      <c r="D24" s="60" t="str">
        <f>IF(C24="","",IF(C24="NA","",C24/(SUM(C23:C34))))</f>
        <v/>
      </c>
      <c r="E24" s="61"/>
      <c r="F24" s="62" t="str">
        <f t="shared" ref="F24:F34" si="1">IF(OR(D24="",E24=""),"",(D24*E24))</f>
        <v/>
      </c>
    </row>
    <row r="25" spans="1:6" s="63" customFormat="1" ht="14" customHeight="1" x14ac:dyDescent="0.2">
      <c r="A25" s="57" t="str">
        <f t="shared" si="0"/>
        <v/>
      </c>
      <c r="B25" s="58"/>
      <c r="C25" s="59"/>
      <c r="D25" s="60" t="str">
        <f>IF(C25="","",IF(C25="NA","",C25/(SUM(C23:C34))))</f>
        <v/>
      </c>
      <c r="E25" s="61"/>
      <c r="F25" s="62" t="str">
        <f t="shared" si="1"/>
        <v/>
      </c>
    </row>
    <row r="26" spans="1:6" s="63" customFormat="1" ht="14" customHeight="1" x14ac:dyDescent="0.2">
      <c r="A26" s="57" t="str">
        <f t="shared" si="0"/>
        <v/>
      </c>
      <c r="B26" s="58"/>
      <c r="C26" s="59"/>
      <c r="D26" s="60" t="str">
        <f>IF(C26="","",IF(C26="NA","",C26/(SUM(C23:C34))))</f>
        <v/>
      </c>
      <c r="E26" s="61"/>
      <c r="F26" s="62" t="str">
        <f t="shared" si="1"/>
        <v/>
      </c>
    </row>
    <row r="27" spans="1:6" x14ac:dyDescent="0.2">
      <c r="A27" s="57" t="str">
        <f t="shared" si="0"/>
        <v/>
      </c>
      <c r="B27" s="58"/>
      <c r="C27" s="59"/>
      <c r="D27" s="60" t="str">
        <f>IF(C27="","",IF(C27="NA","",C27/(SUM(C23:C34))))</f>
        <v/>
      </c>
      <c r="E27" s="61"/>
      <c r="F27" s="62" t="str">
        <f t="shared" si="1"/>
        <v/>
      </c>
    </row>
    <row r="28" spans="1:6" x14ac:dyDescent="0.2">
      <c r="A28" s="57" t="str">
        <f t="shared" si="0"/>
        <v/>
      </c>
      <c r="B28" s="58"/>
      <c r="C28" s="59"/>
      <c r="D28" s="60" t="str">
        <f>IF(C28="","",IF(C28="NA","",C28/(SUM(C23:C34))))</f>
        <v/>
      </c>
      <c r="E28" s="61"/>
      <c r="F28" s="62" t="str">
        <f t="shared" si="1"/>
        <v/>
      </c>
    </row>
    <row r="29" spans="1:6" x14ac:dyDescent="0.2">
      <c r="A29" s="57" t="str">
        <f t="shared" si="0"/>
        <v/>
      </c>
      <c r="B29" s="58"/>
      <c r="C29" s="59"/>
      <c r="D29" s="60" t="str">
        <f>IF(C29="","",IF(C29="NA","",C29/(SUM(C23:C34))))</f>
        <v/>
      </c>
      <c r="E29" s="61"/>
      <c r="F29" s="62" t="str">
        <f t="shared" si="1"/>
        <v/>
      </c>
    </row>
    <row r="30" spans="1:6" x14ac:dyDescent="0.2">
      <c r="A30" s="57" t="str">
        <f t="shared" si="0"/>
        <v/>
      </c>
      <c r="B30" s="58"/>
      <c r="C30" s="59"/>
      <c r="D30" s="60" t="str">
        <f>IF(C30="","",IF(C30="NA","",C30/(SUM(C23:C34))))</f>
        <v/>
      </c>
      <c r="E30" s="61"/>
      <c r="F30" s="62" t="str">
        <f t="shared" si="1"/>
        <v/>
      </c>
    </row>
    <row r="31" spans="1:6" x14ac:dyDescent="0.2">
      <c r="A31" s="57" t="str">
        <f t="shared" si="0"/>
        <v/>
      </c>
      <c r="B31" s="58"/>
      <c r="C31" s="59"/>
      <c r="D31" s="60" t="str">
        <f>IF(C31="","",IF(C31="NA","",C31/(SUM(C23:C34))))</f>
        <v/>
      </c>
      <c r="E31" s="61"/>
      <c r="F31" s="62" t="str">
        <f t="shared" si="1"/>
        <v/>
      </c>
    </row>
    <row r="32" spans="1:6" x14ac:dyDescent="0.2">
      <c r="A32" s="64" t="str">
        <f t="shared" si="0"/>
        <v/>
      </c>
      <c r="B32" s="65"/>
      <c r="C32" s="66"/>
      <c r="D32" s="67" t="str">
        <f>IF(C32="","",IF(C32="NA","",C32/(SUM(C23:C34))))</f>
        <v/>
      </c>
      <c r="E32" s="68"/>
      <c r="F32" s="69" t="str">
        <f t="shared" si="1"/>
        <v/>
      </c>
    </row>
    <row r="33" spans="1:6" x14ac:dyDescent="0.2">
      <c r="A33" s="64" t="str">
        <f t="shared" ref="A33:A34" si="2">IF(B17="","",B17)</f>
        <v/>
      </c>
      <c r="B33" s="65"/>
      <c r="C33" s="59"/>
      <c r="D33" s="67" t="str">
        <f>IF(C33="","",IF(C33="NA","",C33/(SUM(C23:C34))))</f>
        <v/>
      </c>
      <c r="E33" s="61"/>
      <c r="F33" s="69" t="str">
        <f t="shared" si="1"/>
        <v/>
      </c>
    </row>
    <row r="34" spans="1:6" ht="17" thickBot="1" x14ac:dyDescent="0.25">
      <c r="A34" s="64" t="str">
        <f t="shared" si="2"/>
        <v/>
      </c>
      <c r="B34" s="65"/>
      <c r="C34" s="66"/>
      <c r="D34" s="67" t="str">
        <f>IF(C34="","",IF(C34="NA","",C34/(SUM(C23:C34))))</f>
        <v/>
      </c>
      <c r="E34" s="68"/>
      <c r="F34" s="69" t="str">
        <f t="shared" si="1"/>
        <v/>
      </c>
    </row>
    <row r="35" spans="1:6" ht="17" thickBot="1" x14ac:dyDescent="0.25">
      <c r="A35" s="70"/>
      <c r="B35" s="71"/>
      <c r="C35" s="71"/>
      <c r="D35" s="71"/>
      <c r="E35" s="72" t="s">
        <v>24</v>
      </c>
      <c r="F35" s="73" t="str">
        <f>IF(AND(A23="",F23=""),"",SUM(F23:F34))</f>
        <v/>
      </c>
    </row>
    <row r="36" spans="1:6" ht="17" thickBot="1" x14ac:dyDescent="0.25">
      <c r="A36" s="74"/>
    </row>
    <row r="37" spans="1:6" ht="17" x14ac:dyDescent="0.2">
      <c r="A37" s="49" t="str">
        <f>"Trend Data - "&amp;D8</f>
        <v>Trend Data - American Indian/Alaskan Native</v>
      </c>
      <c r="B37" s="50"/>
      <c r="C37" s="50"/>
      <c r="D37" s="50"/>
      <c r="E37" s="50"/>
      <c r="F37" s="51"/>
    </row>
    <row r="38" spans="1:6" ht="65" x14ac:dyDescent="0.2">
      <c r="A38" s="52" t="s">
        <v>25</v>
      </c>
      <c r="B38" s="53"/>
      <c r="C38" s="54" t="s">
        <v>22</v>
      </c>
      <c r="D38" s="54" t="str">
        <f>"Proportion of subgroup reported for "&amp;C38</f>
        <v>Proportion of subgroup reported for Number of Students</v>
      </c>
      <c r="E38" s="54" t="s">
        <v>23</v>
      </c>
      <c r="F38" s="55" t="str">
        <f>"Weighted Proportion for "&amp;E38</f>
        <v>Weighted Proportion for Graduation Rate</v>
      </c>
    </row>
    <row r="39" spans="1:6" x14ac:dyDescent="0.2">
      <c r="A39" s="57" t="str">
        <f>IF($B$7="","",$B$7)</f>
        <v/>
      </c>
      <c r="B39" s="58"/>
      <c r="C39" s="59"/>
      <c r="D39" s="60" t="str">
        <f>IF(C39="","",IF(C39="ALL",1,IF(C39="NA","",C39/(SUM(C39:C50)))))</f>
        <v/>
      </c>
      <c r="E39" s="61"/>
      <c r="F39" s="62" t="str">
        <f>IF(OR(D39="",E39=""),"",(D39*E39))</f>
        <v/>
      </c>
    </row>
    <row r="40" spans="1:6" x14ac:dyDescent="0.2">
      <c r="A40" s="57" t="str">
        <f>IF($B$8="","",$B$8)</f>
        <v/>
      </c>
      <c r="B40" s="58"/>
      <c r="C40" s="59"/>
      <c r="D40" s="60" t="str">
        <f>IF(C40="","",IF(C40="NA","",C40/(SUM(C39:C50))))</f>
        <v/>
      </c>
      <c r="E40" s="61"/>
      <c r="F40" s="62" t="str">
        <f t="shared" ref="F40:F50" si="3">IF(OR(D40="",E40=""),"",(D40*E40))</f>
        <v/>
      </c>
    </row>
    <row r="41" spans="1:6" x14ac:dyDescent="0.2">
      <c r="A41" s="57" t="str">
        <f>IF($B$9="","",$B$9)</f>
        <v/>
      </c>
      <c r="B41" s="58"/>
      <c r="C41" s="59"/>
      <c r="D41" s="60" t="str">
        <f>IF(C41="","",IF(C41="NA","",C41/(SUM(C39:C50))))</f>
        <v/>
      </c>
      <c r="E41" s="61"/>
      <c r="F41" s="62" t="str">
        <f t="shared" si="3"/>
        <v/>
      </c>
    </row>
    <row r="42" spans="1:6" x14ac:dyDescent="0.2">
      <c r="A42" s="57" t="str">
        <f>IF($B$10="","",$B$10)</f>
        <v/>
      </c>
      <c r="B42" s="58"/>
      <c r="C42" s="59"/>
      <c r="D42" s="60" t="str">
        <f>IF(C42="","",IF(C42="NA","",C42/(SUM(C39:C50))))</f>
        <v/>
      </c>
      <c r="E42" s="61"/>
      <c r="F42" s="62" t="str">
        <f t="shared" si="3"/>
        <v/>
      </c>
    </row>
    <row r="43" spans="1:6" x14ac:dyDescent="0.2">
      <c r="A43" s="57" t="str">
        <f>IF($B$11="","",$B$11)</f>
        <v/>
      </c>
      <c r="B43" s="58"/>
      <c r="C43" s="59"/>
      <c r="D43" s="60" t="str">
        <f>IF(C43="","",IF(C43="NA","",C43/(SUM(C39:C50))))</f>
        <v/>
      </c>
      <c r="E43" s="61"/>
      <c r="F43" s="62" t="str">
        <f t="shared" si="3"/>
        <v/>
      </c>
    </row>
    <row r="44" spans="1:6" x14ac:dyDescent="0.2">
      <c r="A44" s="57" t="str">
        <f>IF($B$12="","",$B$12)</f>
        <v/>
      </c>
      <c r="B44" s="58"/>
      <c r="C44" s="59"/>
      <c r="D44" s="60" t="str">
        <f>IF(C44="","",IF(C44="NA","",C44/(SUM(C39:C50))))</f>
        <v/>
      </c>
      <c r="E44" s="61"/>
      <c r="F44" s="62" t="str">
        <f t="shared" si="3"/>
        <v/>
      </c>
    </row>
    <row r="45" spans="1:6" x14ac:dyDescent="0.2">
      <c r="A45" s="57" t="str">
        <f>IF($B$13="","",$B$13)</f>
        <v/>
      </c>
      <c r="B45" s="58"/>
      <c r="C45" s="59"/>
      <c r="D45" s="60" t="str">
        <f>IF(C45="","",IF(C45="NA","",C45/(SUM(C39:C50))))</f>
        <v/>
      </c>
      <c r="E45" s="61"/>
      <c r="F45" s="62" t="str">
        <f t="shared" si="3"/>
        <v/>
      </c>
    </row>
    <row r="46" spans="1:6" x14ac:dyDescent="0.2">
      <c r="A46" s="57" t="str">
        <f>IF($B$14="","",$B$14)</f>
        <v/>
      </c>
      <c r="B46" s="58"/>
      <c r="C46" s="59"/>
      <c r="D46" s="60" t="str">
        <f>IF(C46="","",IF(C46="NA","",C46/(SUM(C39:C50))))</f>
        <v/>
      </c>
      <c r="E46" s="61"/>
      <c r="F46" s="62" t="str">
        <f t="shared" si="3"/>
        <v/>
      </c>
    </row>
    <row r="47" spans="1:6" x14ac:dyDescent="0.2">
      <c r="A47" s="57" t="str">
        <f>IF($B$15="","",$B$15)</f>
        <v/>
      </c>
      <c r="B47" s="58"/>
      <c r="C47" s="59"/>
      <c r="D47" s="60" t="str">
        <f>IF(C47="","",IF(C47="NA","",C47/(SUM(C39:C50))))</f>
        <v/>
      </c>
      <c r="E47" s="61"/>
      <c r="F47" s="62" t="str">
        <f t="shared" si="3"/>
        <v/>
      </c>
    </row>
    <row r="48" spans="1:6" x14ac:dyDescent="0.2">
      <c r="A48" s="57" t="str">
        <f>IF($B$16="","",$B$16)</f>
        <v/>
      </c>
      <c r="B48" s="58"/>
      <c r="C48" s="59"/>
      <c r="D48" s="60" t="str">
        <f>IF(C48="","",IF(C48="NA","",C48/(SUM(C39:C50))))</f>
        <v/>
      </c>
      <c r="E48" s="61"/>
      <c r="F48" s="62" t="str">
        <f t="shared" si="3"/>
        <v/>
      </c>
    </row>
    <row r="49" spans="1:6" x14ac:dyDescent="0.2">
      <c r="A49" s="57" t="str">
        <f>IF($B$17="","",$B$17)</f>
        <v/>
      </c>
      <c r="B49" s="58"/>
      <c r="C49" s="59"/>
      <c r="D49" s="60" t="str">
        <f>IF(C49="","",IF(C49="NA","",C49/(SUM(C39:C50))))</f>
        <v/>
      </c>
      <c r="E49" s="61"/>
      <c r="F49" s="62" t="str">
        <f t="shared" si="3"/>
        <v/>
      </c>
    </row>
    <row r="50" spans="1:6" ht="17" thickBot="1" x14ac:dyDescent="0.25">
      <c r="A50" s="57" t="str">
        <f>IF($B$18="","",$B$18)</f>
        <v/>
      </c>
      <c r="B50" s="58"/>
      <c r="C50" s="59"/>
      <c r="D50" s="60" t="str">
        <f>IF(C50="","",IF(C50="NA","",C50/(SUM(C39:C50))))</f>
        <v/>
      </c>
      <c r="E50" s="68"/>
      <c r="F50" s="62" t="str">
        <f t="shared" si="3"/>
        <v/>
      </c>
    </row>
    <row r="51" spans="1:6" ht="17" thickBot="1" x14ac:dyDescent="0.25">
      <c r="A51" s="75"/>
      <c r="B51" s="76"/>
      <c r="C51" s="76"/>
      <c r="D51" s="76"/>
      <c r="E51" s="72" t="s">
        <v>24</v>
      </c>
      <c r="F51" s="73" t="str">
        <f>IF(F39="","",SUM(F39:F50))</f>
        <v/>
      </c>
    </row>
    <row r="52" spans="1:6" ht="17" thickBot="1" x14ac:dyDescent="0.25"/>
    <row r="53" spans="1:6" ht="17" x14ac:dyDescent="0.2">
      <c r="A53" s="49" t="str">
        <f>"Trend Data - "&amp;D9</f>
        <v>Trend Data - Asian</v>
      </c>
      <c r="B53" s="50"/>
      <c r="C53" s="50"/>
      <c r="D53" s="50"/>
      <c r="E53" s="50"/>
      <c r="F53" s="51"/>
    </row>
    <row r="54" spans="1:6" ht="65" x14ac:dyDescent="0.2">
      <c r="A54" s="52" t="s">
        <v>25</v>
      </c>
      <c r="B54" s="53"/>
      <c r="C54" s="54" t="s">
        <v>22</v>
      </c>
      <c r="D54" s="54" t="str">
        <f>"Proportion of subgroup reported for "&amp;C54</f>
        <v>Proportion of subgroup reported for Number of Students</v>
      </c>
      <c r="E54" s="54" t="s">
        <v>23</v>
      </c>
      <c r="F54" s="55" t="str">
        <f>"Weighted Proportion for "&amp;E54</f>
        <v>Weighted Proportion for Graduation Rate</v>
      </c>
    </row>
    <row r="55" spans="1:6" x14ac:dyDescent="0.2">
      <c r="A55" s="57" t="str">
        <f>IF($B$7="","",$B$7)</f>
        <v/>
      </c>
      <c r="B55" s="58"/>
      <c r="C55" s="59"/>
      <c r="D55" s="60" t="str">
        <f>IF(C55="","",IF(C55="ALL",1,IF(C55="NA","",C55/(SUM(C55:C66)))))</f>
        <v/>
      </c>
      <c r="E55" s="61"/>
      <c r="F55" s="62" t="str">
        <f>IF(OR(D55="",E55=""),"",(D55*E55))</f>
        <v/>
      </c>
    </row>
    <row r="56" spans="1:6" x14ac:dyDescent="0.2">
      <c r="A56" s="57" t="str">
        <f>IF($B$8="","",$B$8)</f>
        <v/>
      </c>
      <c r="B56" s="58"/>
      <c r="C56" s="59"/>
      <c r="D56" s="60" t="str">
        <f>IF(C56="","",IF(C56="NA","",C56/(SUM(C55:C66))))</f>
        <v/>
      </c>
      <c r="E56" s="61"/>
      <c r="F56" s="62" t="str">
        <f t="shared" ref="F56:F66" si="4">IF(OR(D56="",E56=""),"",(D56*E56))</f>
        <v/>
      </c>
    </row>
    <row r="57" spans="1:6" x14ac:dyDescent="0.2">
      <c r="A57" s="57" t="str">
        <f>IF($B$9="","",$B$9)</f>
        <v/>
      </c>
      <c r="B57" s="58"/>
      <c r="C57" s="59"/>
      <c r="D57" s="60" t="str">
        <f>IF(C57="","",IF(C57="NA","",C57/(SUM(C55:C66))))</f>
        <v/>
      </c>
      <c r="E57" s="61"/>
      <c r="F57" s="62" t="str">
        <f t="shared" si="4"/>
        <v/>
      </c>
    </row>
    <row r="58" spans="1:6" x14ac:dyDescent="0.2">
      <c r="A58" s="57" t="str">
        <f>IF($B$10="","",$B$10)</f>
        <v/>
      </c>
      <c r="B58" s="58"/>
      <c r="C58" s="59"/>
      <c r="D58" s="60" t="str">
        <f>IF(C58="","",IF(C58="NA","",C58/(SUM(C55:C66))))</f>
        <v/>
      </c>
      <c r="E58" s="61"/>
      <c r="F58" s="62" t="str">
        <f t="shared" si="4"/>
        <v/>
      </c>
    </row>
    <row r="59" spans="1:6" x14ac:dyDescent="0.2">
      <c r="A59" s="57" t="str">
        <f>IF($B$11="","",$B$11)</f>
        <v/>
      </c>
      <c r="B59" s="58"/>
      <c r="C59" s="59"/>
      <c r="D59" s="60" t="str">
        <f>IF(C59="","",IF(C59="NA","",C59/(SUM(C55:C66))))</f>
        <v/>
      </c>
      <c r="E59" s="61"/>
      <c r="F59" s="62" t="str">
        <f t="shared" si="4"/>
        <v/>
      </c>
    </row>
    <row r="60" spans="1:6" x14ac:dyDescent="0.2">
      <c r="A60" s="57" t="str">
        <f>IF($B$12="","",$B$12)</f>
        <v/>
      </c>
      <c r="B60" s="58"/>
      <c r="C60" s="59"/>
      <c r="D60" s="60" t="str">
        <f>IF(C60="","",IF(C60="NA","",C60/(SUM(C55:C66))))</f>
        <v/>
      </c>
      <c r="E60" s="61"/>
      <c r="F60" s="62" t="str">
        <f t="shared" si="4"/>
        <v/>
      </c>
    </row>
    <row r="61" spans="1:6" x14ac:dyDescent="0.2">
      <c r="A61" s="57" t="str">
        <f>IF($B$13="","",$B$13)</f>
        <v/>
      </c>
      <c r="B61" s="58"/>
      <c r="C61" s="59"/>
      <c r="D61" s="60" t="str">
        <f>IF(C61="","",IF(C61="NA","",C61/(SUM(C55:C66))))</f>
        <v/>
      </c>
      <c r="E61" s="61"/>
      <c r="F61" s="62" t="str">
        <f t="shared" si="4"/>
        <v/>
      </c>
    </row>
    <row r="62" spans="1:6" x14ac:dyDescent="0.2">
      <c r="A62" s="57" t="str">
        <f>IF($B$14="","",$B$14)</f>
        <v/>
      </c>
      <c r="B62" s="58"/>
      <c r="C62" s="59"/>
      <c r="D62" s="60" t="str">
        <f>IF(C62="","",IF(C62="NA","",C62/(SUM(C55:C66))))</f>
        <v/>
      </c>
      <c r="E62" s="61"/>
      <c r="F62" s="62" t="str">
        <f t="shared" si="4"/>
        <v/>
      </c>
    </row>
    <row r="63" spans="1:6" x14ac:dyDescent="0.2">
      <c r="A63" s="57" t="str">
        <f>IF($B$15="","",$B$15)</f>
        <v/>
      </c>
      <c r="B63" s="58"/>
      <c r="C63" s="59"/>
      <c r="D63" s="60" t="str">
        <f>IF(C63="","",IF(C63="NA","",C63/(SUM(C55:C66))))</f>
        <v/>
      </c>
      <c r="E63" s="61"/>
      <c r="F63" s="62" t="str">
        <f t="shared" si="4"/>
        <v/>
      </c>
    </row>
    <row r="64" spans="1:6" x14ac:dyDescent="0.2">
      <c r="A64" s="57" t="str">
        <f>IF($B$16="","",$B$16)</f>
        <v/>
      </c>
      <c r="B64" s="58"/>
      <c r="C64" s="59"/>
      <c r="D64" s="60" t="str">
        <f>IF(C64="","",IF(C64="NA","",C64/(SUM(C55:C66))))</f>
        <v/>
      </c>
      <c r="E64" s="61"/>
      <c r="F64" s="62" t="str">
        <f t="shared" si="4"/>
        <v/>
      </c>
    </row>
    <row r="65" spans="1:6" x14ac:dyDescent="0.2">
      <c r="A65" s="57" t="str">
        <f>IF($B$17="","",$B$17)</f>
        <v/>
      </c>
      <c r="B65" s="58"/>
      <c r="C65" s="59"/>
      <c r="D65" s="60" t="str">
        <f>IF(C65="","",IF(C65="NA","",C65/(SUM(C55:C66))))</f>
        <v/>
      </c>
      <c r="E65" s="61"/>
      <c r="F65" s="62" t="str">
        <f t="shared" si="4"/>
        <v/>
      </c>
    </row>
    <row r="66" spans="1:6" ht="17" thickBot="1" x14ac:dyDescent="0.25">
      <c r="A66" s="57" t="str">
        <f>IF($B$18="","",$B$18)</f>
        <v/>
      </c>
      <c r="B66" s="58"/>
      <c r="C66" s="59"/>
      <c r="D66" s="60" t="str">
        <f>IF(C66="","",IF(C66="NA","",C66/(SUM(C55:C66))))</f>
        <v/>
      </c>
      <c r="E66" s="68"/>
      <c r="F66" s="62" t="str">
        <f t="shared" si="4"/>
        <v/>
      </c>
    </row>
    <row r="67" spans="1:6" ht="17" thickBot="1" x14ac:dyDescent="0.25">
      <c r="A67" s="75"/>
      <c r="B67" s="76"/>
      <c r="C67" s="76"/>
      <c r="D67" s="76"/>
      <c r="E67" s="72" t="s">
        <v>24</v>
      </c>
      <c r="F67" s="73" t="str">
        <f>IF(F55="","",SUM(F55:F66))</f>
        <v/>
      </c>
    </row>
    <row r="68" spans="1:6" ht="17" thickBot="1" x14ac:dyDescent="0.25"/>
    <row r="69" spans="1:6" ht="17" x14ac:dyDescent="0.2">
      <c r="A69" s="49" t="str">
        <f>"Trend Data - "&amp;D10</f>
        <v>Trend Data - Latino</v>
      </c>
      <c r="B69" s="50"/>
      <c r="C69" s="50"/>
      <c r="D69" s="50"/>
      <c r="E69" s="50"/>
      <c r="F69" s="51"/>
    </row>
    <row r="70" spans="1:6" ht="65" x14ac:dyDescent="0.2">
      <c r="A70" s="52" t="s">
        <v>25</v>
      </c>
      <c r="B70" s="53"/>
      <c r="C70" s="54" t="s">
        <v>22</v>
      </c>
      <c r="D70" s="54" t="str">
        <f>"Proportion of subgroup reported for "&amp;C70</f>
        <v>Proportion of subgroup reported for Number of Students</v>
      </c>
      <c r="E70" s="54" t="s">
        <v>23</v>
      </c>
      <c r="F70" s="55" t="str">
        <f>"Weighted Proportion for "&amp;E70</f>
        <v>Weighted Proportion for Graduation Rate</v>
      </c>
    </row>
    <row r="71" spans="1:6" x14ac:dyDescent="0.2">
      <c r="A71" s="57" t="str">
        <f>IF($B$7="","",$B$7)</f>
        <v/>
      </c>
      <c r="B71" s="58"/>
      <c r="C71" s="59"/>
      <c r="D71" s="60" t="str">
        <f>IF(C71="","",IF(C71="ALL",1,IF(C71="NA","",C71/(SUM(C71:C82)))))</f>
        <v/>
      </c>
      <c r="E71" s="61"/>
      <c r="F71" s="62" t="str">
        <f>IF(OR(D71="",E71=""),"",(D71*E71))</f>
        <v/>
      </c>
    </row>
    <row r="72" spans="1:6" x14ac:dyDescent="0.2">
      <c r="A72" s="57" t="str">
        <f>IF($B$8="","",$B$8)</f>
        <v/>
      </c>
      <c r="B72" s="58"/>
      <c r="C72" s="59"/>
      <c r="D72" s="60" t="str">
        <f>IF(C72="","",IF(C72="NA","",C72/(SUM(C71:C82))))</f>
        <v/>
      </c>
      <c r="E72" s="61"/>
      <c r="F72" s="62" t="str">
        <f t="shared" ref="F72:F82" si="5">IF(OR(D72="",E72=""),"",(D72*E72))</f>
        <v/>
      </c>
    </row>
    <row r="73" spans="1:6" x14ac:dyDescent="0.2">
      <c r="A73" s="57" t="str">
        <f>IF($B$9="","",$B$9)</f>
        <v/>
      </c>
      <c r="B73" s="58"/>
      <c r="C73" s="59"/>
      <c r="D73" s="60" t="str">
        <f>IF(C73="","",IF(C73="NA","",C73/(SUM(C71:C82))))</f>
        <v/>
      </c>
      <c r="E73" s="61"/>
      <c r="F73" s="62" t="str">
        <f t="shared" si="5"/>
        <v/>
      </c>
    </row>
    <row r="74" spans="1:6" x14ac:dyDescent="0.2">
      <c r="A74" s="57" t="str">
        <f>IF($B$10="","",$B$10)</f>
        <v/>
      </c>
      <c r="B74" s="58"/>
      <c r="C74" s="59"/>
      <c r="D74" s="60" t="str">
        <f>IF(C74="","",IF(C74="NA","",C74/(SUM(C71:C82))))</f>
        <v/>
      </c>
      <c r="E74" s="61"/>
      <c r="F74" s="62" t="str">
        <f t="shared" si="5"/>
        <v/>
      </c>
    </row>
    <row r="75" spans="1:6" x14ac:dyDescent="0.2">
      <c r="A75" s="57" t="str">
        <f>IF($B$11="","",$B$11)</f>
        <v/>
      </c>
      <c r="B75" s="58"/>
      <c r="C75" s="59"/>
      <c r="D75" s="60" t="str">
        <f>IF(C75="","",IF(C75="NA","",C75/(SUM(C71:C82))))</f>
        <v/>
      </c>
      <c r="E75" s="61"/>
      <c r="F75" s="62" t="str">
        <f t="shared" si="5"/>
        <v/>
      </c>
    </row>
    <row r="76" spans="1:6" x14ac:dyDescent="0.2">
      <c r="A76" s="57" t="str">
        <f>IF($B$12="","",$B$12)</f>
        <v/>
      </c>
      <c r="B76" s="58"/>
      <c r="C76" s="59"/>
      <c r="D76" s="60" t="str">
        <f>IF(C76="","",IF(C76="NA","",C76/(SUM(C71:C82))))</f>
        <v/>
      </c>
      <c r="E76" s="61"/>
      <c r="F76" s="62" t="str">
        <f t="shared" si="5"/>
        <v/>
      </c>
    </row>
    <row r="77" spans="1:6" x14ac:dyDescent="0.2">
      <c r="A77" s="57" t="str">
        <f>IF($B$13="","",$B$13)</f>
        <v/>
      </c>
      <c r="B77" s="58"/>
      <c r="C77" s="59"/>
      <c r="D77" s="60" t="str">
        <f>IF(C77="","",IF(C77="NA","",C77/(SUM(C71:C82))))</f>
        <v/>
      </c>
      <c r="E77" s="61"/>
      <c r="F77" s="62" t="str">
        <f t="shared" si="5"/>
        <v/>
      </c>
    </row>
    <row r="78" spans="1:6" x14ac:dyDescent="0.2">
      <c r="A78" s="57" t="str">
        <f>IF($B$14="","",$B$14)</f>
        <v/>
      </c>
      <c r="B78" s="58"/>
      <c r="C78" s="59"/>
      <c r="D78" s="60" t="str">
        <f>IF(C78="","",IF(C78="NA","",C78/(SUM(C71:C82))))</f>
        <v/>
      </c>
      <c r="E78" s="61"/>
      <c r="F78" s="62" t="str">
        <f t="shared" si="5"/>
        <v/>
      </c>
    </row>
    <row r="79" spans="1:6" x14ac:dyDescent="0.2">
      <c r="A79" s="57" t="str">
        <f>IF($B$15="","",$B$15)</f>
        <v/>
      </c>
      <c r="B79" s="58"/>
      <c r="C79" s="59"/>
      <c r="D79" s="60" t="str">
        <f>IF(C79="","",IF(C79="NA","",C79/(SUM(C71:C82))))</f>
        <v/>
      </c>
      <c r="E79" s="61"/>
      <c r="F79" s="62" t="str">
        <f t="shared" si="5"/>
        <v/>
      </c>
    </row>
    <row r="80" spans="1:6" x14ac:dyDescent="0.2">
      <c r="A80" s="57" t="str">
        <f>IF($B$16="","",$B$16)</f>
        <v/>
      </c>
      <c r="B80" s="58"/>
      <c r="C80" s="59"/>
      <c r="D80" s="60" t="str">
        <f>IF(C80="","",IF(C80="NA","",C80/(SUM(C71:C82))))</f>
        <v/>
      </c>
      <c r="E80" s="61"/>
      <c r="F80" s="62" t="str">
        <f t="shared" si="5"/>
        <v/>
      </c>
    </row>
    <row r="81" spans="1:6" x14ac:dyDescent="0.2">
      <c r="A81" s="57" t="str">
        <f>IF($B$17="","",$B$17)</f>
        <v/>
      </c>
      <c r="B81" s="58"/>
      <c r="C81" s="59"/>
      <c r="D81" s="60" t="str">
        <f>IF(C81="","",IF(C81="NA","",C81/(SUM(C71:C82))))</f>
        <v/>
      </c>
      <c r="E81" s="61"/>
      <c r="F81" s="62" t="str">
        <f t="shared" si="5"/>
        <v/>
      </c>
    </row>
    <row r="82" spans="1:6" ht="17" thickBot="1" x14ac:dyDescent="0.25">
      <c r="A82" s="57" t="str">
        <f>IF($B$18="","",$B$18)</f>
        <v/>
      </c>
      <c r="B82" s="58"/>
      <c r="C82" s="59"/>
      <c r="D82" s="60" t="str">
        <f>IF(C82="","",IF(C82="NA","",C82/(SUM(C71:C82))))</f>
        <v/>
      </c>
      <c r="E82" s="68"/>
      <c r="F82" s="62" t="str">
        <f t="shared" si="5"/>
        <v/>
      </c>
    </row>
    <row r="83" spans="1:6" ht="17" thickBot="1" x14ac:dyDescent="0.25">
      <c r="A83" s="75"/>
      <c r="B83" s="76"/>
      <c r="C83" s="76"/>
      <c r="D83" s="76"/>
      <c r="E83" s="72" t="s">
        <v>24</v>
      </c>
      <c r="F83" s="73" t="str">
        <f>IF(F71="","",SUM(F71:F82))</f>
        <v/>
      </c>
    </row>
    <row r="84" spans="1:6" ht="17" thickBot="1" x14ac:dyDescent="0.25">
      <c r="A84" s="77"/>
    </row>
    <row r="85" spans="1:6" ht="17" x14ac:dyDescent="0.2">
      <c r="A85" s="49" t="str">
        <f>"Trend Data - "&amp;D11</f>
        <v>Trend Data - Native Hawaiian/Pacific Islander</v>
      </c>
      <c r="B85" s="50"/>
      <c r="C85" s="50"/>
      <c r="D85" s="50"/>
      <c r="E85" s="50"/>
      <c r="F85" s="51"/>
    </row>
    <row r="86" spans="1:6" ht="65" x14ac:dyDescent="0.2">
      <c r="A86" s="52" t="s">
        <v>25</v>
      </c>
      <c r="B86" s="53"/>
      <c r="C86" s="54" t="s">
        <v>22</v>
      </c>
      <c r="D86" s="54" t="str">
        <f>"Proportion of subgroup reported for "&amp;C86</f>
        <v>Proportion of subgroup reported for Number of Students</v>
      </c>
      <c r="E86" s="54" t="s">
        <v>23</v>
      </c>
      <c r="F86" s="55" t="str">
        <f>"Weighted Proportion for "&amp;E86</f>
        <v>Weighted Proportion for Graduation Rate</v>
      </c>
    </row>
    <row r="87" spans="1:6" x14ac:dyDescent="0.2">
      <c r="A87" s="57" t="str">
        <f>IF($B$7="","",$B$7)</f>
        <v/>
      </c>
      <c r="B87" s="58"/>
      <c r="C87" s="59"/>
      <c r="D87" s="60" t="str">
        <f>IF(C87="","",IF(C87="ALL",1,IF(C87="NA","",C87/(SUM(C87:C98)))))</f>
        <v/>
      </c>
      <c r="E87" s="61"/>
      <c r="F87" s="62" t="str">
        <f>IF(OR(D87="",E87=""),"",(D87*E87))</f>
        <v/>
      </c>
    </row>
    <row r="88" spans="1:6" x14ac:dyDescent="0.2">
      <c r="A88" s="57" t="str">
        <f>IF($B$8="","",$B$8)</f>
        <v/>
      </c>
      <c r="B88" s="58"/>
      <c r="C88" s="59"/>
      <c r="D88" s="60" t="str">
        <f>IF(C88="","",IF(C88="NA","",C88/(SUM(C87:C98))))</f>
        <v/>
      </c>
      <c r="E88" s="61"/>
      <c r="F88" s="62" t="str">
        <f t="shared" ref="F88:F98" si="6">IF(OR(D88="",E88=""),"",(D88*E88))</f>
        <v/>
      </c>
    </row>
    <row r="89" spans="1:6" x14ac:dyDescent="0.2">
      <c r="A89" s="57" t="str">
        <f>IF($B$9="","",$B$9)</f>
        <v/>
      </c>
      <c r="B89" s="58"/>
      <c r="C89" s="59"/>
      <c r="D89" s="60" t="str">
        <f>IF(C89="","",IF(C89="NA","",C89/(SUM(C87:C98))))</f>
        <v/>
      </c>
      <c r="E89" s="61"/>
      <c r="F89" s="62" t="str">
        <f t="shared" si="6"/>
        <v/>
      </c>
    </row>
    <row r="90" spans="1:6" x14ac:dyDescent="0.2">
      <c r="A90" s="57" t="str">
        <f>IF($B$10="","",$B$10)</f>
        <v/>
      </c>
      <c r="B90" s="58"/>
      <c r="C90" s="59"/>
      <c r="D90" s="60" t="str">
        <f>IF(C90="","",IF(C90="NA","",C90/(SUM(C87:C98))))</f>
        <v/>
      </c>
      <c r="E90" s="61"/>
      <c r="F90" s="62" t="str">
        <f t="shared" si="6"/>
        <v/>
      </c>
    </row>
    <row r="91" spans="1:6" x14ac:dyDescent="0.2">
      <c r="A91" s="57" t="str">
        <f>IF($B$11="","",$B$11)</f>
        <v/>
      </c>
      <c r="B91" s="58"/>
      <c r="C91" s="59"/>
      <c r="D91" s="60" t="str">
        <f>IF(C91="","",IF(C91="NA","",C91/(SUM(C87:C98))))</f>
        <v/>
      </c>
      <c r="E91" s="61"/>
      <c r="F91" s="62" t="str">
        <f t="shared" si="6"/>
        <v/>
      </c>
    </row>
    <row r="92" spans="1:6" x14ac:dyDescent="0.2">
      <c r="A92" s="57" t="str">
        <f>IF($B$12="","",$B$12)</f>
        <v/>
      </c>
      <c r="B92" s="58"/>
      <c r="C92" s="59"/>
      <c r="D92" s="60" t="str">
        <f>IF(C92="","",IF(C92="NA","",C92/(SUM(C87:C98))))</f>
        <v/>
      </c>
      <c r="E92" s="61"/>
      <c r="F92" s="62" t="str">
        <f t="shared" si="6"/>
        <v/>
      </c>
    </row>
    <row r="93" spans="1:6" x14ac:dyDescent="0.2">
      <c r="A93" s="57" t="str">
        <f>IF($B$13="","",$B$13)</f>
        <v/>
      </c>
      <c r="B93" s="58"/>
      <c r="C93" s="59"/>
      <c r="D93" s="60" t="str">
        <f>IF(C93="","",IF(C93="NA","",C93/(SUM(C87:C98))))</f>
        <v/>
      </c>
      <c r="E93" s="61"/>
      <c r="F93" s="62" t="str">
        <f t="shared" si="6"/>
        <v/>
      </c>
    </row>
    <row r="94" spans="1:6" x14ac:dyDescent="0.2">
      <c r="A94" s="57" t="str">
        <f>IF($B$14="","",$B$14)</f>
        <v/>
      </c>
      <c r="B94" s="58"/>
      <c r="C94" s="59"/>
      <c r="D94" s="60" t="str">
        <f>IF(C94="","",IF(C94="NA","",C94/(SUM(C87:C98))))</f>
        <v/>
      </c>
      <c r="E94" s="61"/>
      <c r="F94" s="62" t="str">
        <f t="shared" si="6"/>
        <v/>
      </c>
    </row>
    <row r="95" spans="1:6" x14ac:dyDescent="0.2">
      <c r="A95" s="57" t="str">
        <f>IF($B$15="","",$B$15)</f>
        <v/>
      </c>
      <c r="B95" s="58"/>
      <c r="C95" s="59"/>
      <c r="D95" s="60" t="str">
        <f>IF(C95="","",IF(C95="NA","",C95/(SUM(C87:C98))))</f>
        <v/>
      </c>
      <c r="E95" s="61"/>
      <c r="F95" s="62" t="str">
        <f t="shared" si="6"/>
        <v/>
      </c>
    </row>
    <row r="96" spans="1:6" x14ac:dyDescent="0.2">
      <c r="A96" s="57" t="str">
        <f>IF($B$16="","",$B$16)</f>
        <v/>
      </c>
      <c r="B96" s="58"/>
      <c r="C96" s="59"/>
      <c r="D96" s="60" t="str">
        <f>IF(C96="","",IF(C96="NA","",C96/(SUM(C87:C98))))</f>
        <v/>
      </c>
      <c r="E96" s="61"/>
      <c r="F96" s="62" t="str">
        <f t="shared" si="6"/>
        <v/>
      </c>
    </row>
    <row r="97" spans="1:6" x14ac:dyDescent="0.2">
      <c r="A97" s="57" t="str">
        <f>IF($B$17="","",$B$17)</f>
        <v/>
      </c>
      <c r="B97" s="58"/>
      <c r="C97" s="59"/>
      <c r="D97" s="60" t="str">
        <f>IF(C97="","",IF(C97="NA","",C97/(SUM(C87:C98))))</f>
        <v/>
      </c>
      <c r="E97" s="61"/>
      <c r="F97" s="62" t="str">
        <f t="shared" si="6"/>
        <v/>
      </c>
    </row>
    <row r="98" spans="1:6" ht="17" thickBot="1" x14ac:dyDescent="0.25">
      <c r="A98" s="57" t="str">
        <f>IF($B$18="","",$B$18)</f>
        <v/>
      </c>
      <c r="B98" s="58"/>
      <c r="C98" s="59"/>
      <c r="D98" s="60" t="str">
        <f>IF(C98="","",IF(C98="NA","",C98/(SUM(C87:C98))))</f>
        <v/>
      </c>
      <c r="E98" s="68"/>
      <c r="F98" s="62" t="str">
        <f t="shared" si="6"/>
        <v/>
      </c>
    </row>
    <row r="99" spans="1:6" ht="17" thickBot="1" x14ac:dyDescent="0.25">
      <c r="A99" s="75"/>
      <c r="B99" s="76"/>
      <c r="C99" s="76"/>
      <c r="D99" s="76"/>
      <c r="E99" s="72" t="s">
        <v>24</v>
      </c>
      <c r="F99" s="73" t="str">
        <f>IF(F87="","",SUM(F87:F98))</f>
        <v/>
      </c>
    </row>
    <row r="100" spans="1:6" ht="17" thickBot="1" x14ac:dyDescent="0.25"/>
    <row r="101" spans="1:6" ht="17" x14ac:dyDescent="0.2">
      <c r="A101" s="49" t="str">
        <f>"Trend Data - "&amp;D12</f>
        <v>Trend Data - African American</v>
      </c>
      <c r="B101" s="50"/>
      <c r="C101" s="50"/>
      <c r="D101" s="50"/>
      <c r="E101" s="50"/>
      <c r="F101" s="51"/>
    </row>
    <row r="102" spans="1:6" ht="65" x14ac:dyDescent="0.2">
      <c r="A102" s="52" t="s">
        <v>25</v>
      </c>
      <c r="B102" s="53"/>
      <c r="C102" s="54" t="s">
        <v>22</v>
      </c>
      <c r="D102" s="54" t="str">
        <f>"Proportion of subgroup reported for "&amp;C102</f>
        <v>Proportion of subgroup reported for Number of Students</v>
      </c>
      <c r="E102" s="54" t="s">
        <v>23</v>
      </c>
      <c r="F102" s="55" t="str">
        <f>"Weighted Proportion for "&amp;E102</f>
        <v>Weighted Proportion for Graduation Rate</v>
      </c>
    </row>
    <row r="103" spans="1:6" x14ac:dyDescent="0.2">
      <c r="A103" s="57" t="str">
        <f>IF($B$7="","",$B$7)</f>
        <v/>
      </c>
      <c r="B103" s="58"/>
      <c r="C103" s="59"/>
      <c r="D103" s="60" t="str">
        <f>IF(C103="","",IF(C103="ALL",1,IF(C103="NA","",C103/(SUM(C103:C114)))))</f>
        <v/>
      </c>
      <c r="E103" s="61"/>
      <c r="F103" s="62" t="str">
        <f>IF(OR(D103="",E103=""),"",(D103*E103))</f>
        <v/>
      </c>
    </row>
    <row r="104" spans="1:6" x14ac:dyDescent="0.2">
      <c r="A104" s="57" t="str">
        <f>IF($B$8="","",$B$8)</f>
        <v/>
      </c>
      <c r="B104" s="58"/>
      <c r="C104" s="59"/>
      <c r="D104" s="60" t="str">
        <f>IF(C104="","",IF(C104="NA","",C104/(SUM(C103:C114))))</f>
        <v/>
      </c>
      <c r="E104" s="61"/>
      <c r="F104" s="62" t="str">
        <f t="shared" ref="F104:F114" si="7">IF(OR(D104="",E104=""),"",(D104*E104))</f>
        <v/>
      </c>
    </row>
    <row r="105" spans="1:6" x14ac:dyDescent="0.2">
      <c r="A105" s="57" t="str">
        <f>IF($B$9="","",$B$9)</f>
        <v/>
      </c>
      <c r="B105" s="58"/>
      <c r="C105" s="59"/>
      <c r="D105" s="60" t="str">
        <f>IF(C105="","",IF(C105="NA","",C105/(SUM(C103:C114))))</f>
        <v/>
      </c>
      <c r="E105" s="61"/>
      <c r="F105" s="62" t="str">
        <f t="shared" si="7"/>
        <v/>
      </c>
    </row>
    <row r="106" spans="1:6" x14ac:dyDescent="0.2">
      <c r="A106" s="57" t="str">
        <f>IF($B$10="","",$B$10)</f>
        <v/>
      </c>
      <c r="B106" s="58"/>
      <c r="C106" s="59"/>
      <c r="D106" s="60" t="str">
        <f>IF(C106="","",IF(C106="NA","",C106/(SUM(C103:C114))))</f>
        <v/>
      </c>
      <c r="E106" s="61"/>
      <c r="F106" s="62" t="str">
        <f t="shared" si="7"/>
        <v/>
      </c>
    </row>
    <row r="107" spans="1:6" x14ac:dyDescent="0.2">
      <c r="A107" s="57" t="str">
        <f>IF($B$11="","",$B$11)</f>
        <v/>
      </c>
      <c r="B107" s="58"/>
      <c r="C107" s="59"/>
      <c r="D107" s="60" t="str">
        <f>IF(C107="","",IF(C107="NA","",C107/(SUM(C103:C114))))</f>
        <v/>
      </c>
      <c r="E107" s="61"/>
      <c r="F107" s="62" t="str">
        <f t="shared" si="7"/>
        <v/>
      </c>
    </row>
    <row r="108" spans="1:6" x14ac:dyDescent="0.2">
      <c r="A108" s="57" t="str">
        <f>IF($B$12="","",$B$12)</f>
        <v/>
      </c>
      <c r="B108" s="58"/>
      <c r="C108" s="59"/>
      <c r="D108" s="60" t="str">
        <f>IF(C108="","",IF(C108="NA","",C108/(SUM(C103:C114))))</f>
        <v/>
      </c>
      <c r="E108" s="61"/>
      <c r="F108" s="62" t="str">
        <f t="shared" si="7"/>
        <v/>
      </c>
    </row>
    <row r="109" spans="1:6" x14ac:dyDescent="0.2">
      <c r="A109" s="57" t="str">
        <f>IF($B$13="","",$B$13)</f>
        <v/>
      </c>
      <c r="B109" s="58"/>
      <c r="C109" s="59"/>
      <c r="D109" s="60" t="str">
        <f>IF(C109="","",IF(C109="NA","",C109/(SUM(C103:C114))))</f>
        <v/>
      </c>
      <c r="E109" s="61"/>
      <c r="F109" s="62" t="str">
        <f t="shared" si="7"/>
        <v/>
      </c>
    </row>
    <row r="110" spans="1:6" x14ac:dyDescent="0.2">
      <c r="A110" s="57" t="str">
        <f>IF($B$14="","",$B$14)</f>
        <v/>
      </c>
      <c r="B110" s="58"/>
      <c r="C110" s="59"/>
      <c r="D110" s="60" t="str">
        <f>IF(C110="","",IF(C110="NA","",C110/(SUM(C103:C114))))</f>
        <v/>
      </c>
      <c r="E110" s="61"/>
      <c r="F110" s="62" t="str">
        <f t="shared" si="7"/>
        <v/>
      </c>
    </row>
    <row r="111" spans="1:6" x14ac:dyDescent="0.2">
      <c r="A111" s="57" t="str">
        <f>IF($B$15="","",$B$15)</f>
        <v/>
      </c>
      <c r="B111" s="58"/>
      <c r="C111" s="59"/>
      <c r="D111" s="60" t="str">
        <f>IF(C111="","",IF(C111="NA","",C111/(SUM(C103:C114))))</f>
        <v/>
      </c>
      <c r="E111" s="61"/>
      <c r="F111" s="62" t="str">
        <f t="shared" si="7"/>
        <v/>
      </c>
    </row>
    <row r="112" spans="1:6" x14ac:dyDescent="0.2">
      <c r="A112" s="57" t="str">
        <f>IF($B$16="","",$B$16)</f>
        <v/>
      </c>
      <c r="B112" s="58"/>
      <c r="C112" s="59"/>
      <c r="D112" s="60" t="str">
        <f>IF(C112="","",IF(C112="NA","",C112/(SUM(C103:C114))))</f>
        <v/>
      </c>
      <c r="E112" s="61"/>
      <c r="F112" s="62" t="str">
        <f t="shared" si="7"/>
        <v/>
      </c>
    </row>
    <row r="113" spans="1:6" x14ac:dyDescent="0.2">
      <c r="A113" s="57" t="str">
        <f>IF($B$17="","",$B$17)</f>
        <v/>
      </c>
      <c r="B113" s="58"/>
      <c r="C113" s="59"/>
      <c r="D113" s="60" t="str">
        <f>IF(C113="","",IF(C113="NA","",C113/(SUM(C103:C114))))</f>
        <v/>
      </c>
      <c r="E113" s="61"/>
      <c r="F113" s="62" t="str">
        <f t="shared" si="7"/>
        <v/>
      </c>
    </row>
    <row r="114" spans="1:6" ht="17" thickBot="1" x14ac:dyDescent="0.25">
      <c r="A114" s="57" t="str">
        <f>IF($B$18="","",$B$18)</f>
        <v/>
      </c>
      <c r="B114" s="58"/>
      <c r="C114" s="59"/>
      <c r="D114" s="60" t="str">
        <f>IF(C114="","",IF(C114="NA","",C114/(SUM(C103:C114))))</f>
        <v/>
      </c>
      <c r="E114" s="68"/>
      <c r="F114" s="62" t="str">
        <f t="shared" si="7"/>
        <v/>
      </c>
    </row>
    <row r="115" spans="1:6" ht="17" thickBot="1" x14ac:dyDescent="0.25">
      <c r="A115" s="75"/>
      <c r="B115" s="76"/>
      <c r="C115" s="76"/>
      <c r="D115" s="76"/>
      <c r="E115" s="72" t="s">
        <v>24</v>
      </c>
      <c r="F115" s="73" t="str">
        <f>IF(F103="","",SUM(F103:F114))</f>
        <v/>
      </c>
    </row>
    <row r="116" spans="1:6" ht="17" thickBot="1" x14ac:dyDescent="0.25"/>
    <row r="117" spans="1:6" ht="17" x14ac:dyDescent="0.2">
      <c r="A117" s="49" t="str">
        <f>"Trend Data - "&amp;D13</f>
        <v>Trend Data - White</v>
      </c>
      <c r="B117" s="50"/>
      <c r="C117" s="50"/>
      <c r="D117" s="50"/>
      <c r="E117" s="50"/>
      <c r="F117" s="51"/>
    </row>
    <row r="118" spans="1:6" ht="65" x14ac:dyDescent="0.2">
      <c r="A118" s="52" t="s">
        <v>25</v>
      </c>
      <c r="B118" s="53"/>
      <c r="C118" s="54" t="s">
        <v>22</v>
      </c>
      <c r="D118" s="54" t="str">
        <f>"Proportion of subgroup reported for "&amp;C118</f>
        <v>Proportion of subgroup reported for Number of Students</v>
      </c>
      <c r="E118" s="54" t="s">
        <v>23</v>
      </c>
      <c r="F118" s="55" t="str">
        <f>"Weighted Proportion for "&amp;E118</f>
        <v>Weighted Proportion for Graduation Rate</v>
      </c>
    </row>
    <row r="119" spans="1:6" x14ac:dyDescent="0.2">
      <c r="A119" s="57" t="str">
        <f>IF($B$7="","",$B$7)</f>
        <v/>
      </c>
      <c r="B119" s="58"/>
      <c r="C119" s="59"/>
      <c r="D119" s="60" t="str">
        <f>IF(C119="","",IF(C119="ALL",1,IF(C119="NA","",C119/(SUM(C119:C130)))))</f>
        <v/>
      </c>
      <c r="E119" s="61"/>
      <c r="F119" s="62" t="str">
        <f>IF(OR(D119="",E119=""),"",(D119*E119))</f>
        <v/>
      </c>
    </row>
    <row r="120" spans="1:6" x14ac:dyDescent="0.2">
      <c r="A120" s="57" t="str">
        <f>IF($B$8="","",$B$8)</f>
        <v/>
      </c>
      <c r="B120" s="58"/>
      <c r="C120" s="59"/>
      <c r="D120" s="60" t="str">
        <f>IF(C120="","",IF(C120="NA","",C120/(SUM(C119:C130))))</f>
        <v/>
      </c>
      <c r="E120" s="61"/>
      <c r="F120" s="62" t="str">
        <f t="shared" ref="F120:F130" si="8">IF(OR(D120="",E120=""),"",(D120*E120))</f>
        <v/>
      </c>
    </row>
    <row r="121" spans="1:6" x14ac:dyDescent="0.2">
      <c r="A121" s="57" t="str">
        <f>IF($B$9="","",$B$9)</f>
        <v/>
      </c>
      <c r="B121" s="58"/>
      <c r="C121" s="59"/>
      <c r="D121" s="60" t="str">
        <f>IF(C121="","",IF(C121="NA","",C121/(SUM(C119:C130))))</f>
        <v/>
      </c>
      <c r="E121" s="61"/>
      <c r="F121" s="62" t="str">
        <f t="shared" si="8"/>
        <v/>
      </c>
    </row>
    <row r="122" spans="1:6" x14ac:dyDescent="0.2">
      <c r="A122" s="57" t="str">
        <f>IF($B$10="","",$B$10)</f>
        <v/>
      </c>
      <c r="B122" s="58"/>
      <c r="C122" s="59"/>
      <c r="D122" s="60" t="str">
        <f>IF(C122="","",IF(C122="NA","",C122/(SUM(C119:C130))))</f>
        <v/>
      </c>
      <c r="E122" s="61"/>
      <c r="F122" s="62" t="str">
        <f t="shared" si="8"/>
        <v/>
      </c>
    </row>
    <row r="123" spans="1:6" x14ac:dyDescent="0.2">
      <c r="A123" s="57" t="str">
        <f>IF($B$11="","",$B$11)</f>
        <v/>
      </c>
      <c r="B123" s="58"/>
      <c r="C123" s="59"/>
      <c r="D123" s="60" t="str">
        <f>IF(C123="","",IF(C123="NA","",C123/(SUM(C119:C130))))</f>
        <v/>
      </c>
      <c r="E123" s="61"/>
      <c r="F123" s="62" t="str">
        <f t="shared" si="8"/>
        <v/>
      </c>
    </row>
    <row r="124" spans="1:6" x14ac:dyDescent="0.2">
      <c r="A124" s="57" t="str">
        <f>IF($B$12="","",$B$12)</f>
        <v/>
      </c>
      <c r="B124" s="58"/>
      <c r="C124" s="59"/>
      <c r="D124" s="60" t="str">
        <f>IF(C124="","",IF(C124="NA","",C124/(SUM(C119:C130))))</f>
        <v/>
      </c>
      <c r="E124" s="61"/>
      <c r="F124" s="62" t="str">
        <f t="shared" si="8"/>
        <v/>
      </c>
    </row>
    <row r="125" spans="1:6" x14ac:dyDescent="0.2">
      <c r="A125" s="57" t="str">
        <f>IF($B$13="","",$B$13)</f>
        <v/>
      </c>
      <c r="B125" s="58"/>
      <c r="C125" s="59"/>
      <c r="D125" s="60" t="str">
        <f>IF(C125="","",IF(C125="NA","",C125/(SUM(C119:C130))))</f>
        <v/>
      </c>
      <c r="E125" s="61"/>
      <c r="F125" s="62" t="str">
        <f t="shared" si="8"/>
        <v/>
      </c>
    </row>
    <row r="126" spans="1:6" x14ac:dyDescent="0.2">
      <c r="A126" s="57" t="str">
        <f>IF($B$14="","",$B$14)</f>
        <v/>
      </c>
      <c r="B126" s="58"/>
      <c r="C126" s="59"/>
      <c r="D126" s="60" t="str">
        <f>IF(C126="","",IF(C126="NA","",C126/(SUM(C119:C130))))</f>
        <v/>
      </c>
      <c r="E126" s="61"/>
      <c r="F126" s="62" t="str">
        <f t="shared" si="8"/>
        <v/>
      </c>
    </row>
    <row r="127" spans="1:6" x14ac:dyDescent="0.2">
      <c r="A127" s="57" t="str">
        <f>IF($B$15="","",$B$15)</f>
        <v/>
      </c>
      <c r="B127" s="58"/>
      <c r="C127" s="59"/>
      <c r="D127" s="60" t="str">
        <f>IF(C127="","",IF(C127="NA","",C127/(SUM(C119:C130))))</f>
        <v/>
      </c>
      <c r="E127" s="61"/>
      <c r="F127" s="62" t="str">
        <f t="shared" si="8"/>
        <v/>
      </c>
    </row>
    <row r="128" spans="1:6" x14ac:dyDescent="0.2">
      <c r="A128" s="57" t="str">
        <f>IF($B$16="","",$B$16)</f>
        <v/>
      </c>
      <c r="B128" s="58"/>
      <c r="C128" s="59"/>
      <c r="D128" s="60" t="str">
        <f>IF(C128="","",IF(C128="NA","",C128/(SUM(C119:C130))))</f>
        <v/>
      </c>
      <c r="E128" s="61"/>
      <c r="F128" s="62" t="str">
        <f t="shared" si="8"/>
        <v/>
      </c>
    </row>
    <row r="129" spans="1:6" x14ac:dyDescent="0.2">
      <c r="A129" s="57" t="str">
        <f>IF($B$17="","",$B$17)</f>
        <v/>
      </c>
      <c r="B129" s="58"/>
      <c r="C129" s="59"/>
      <c r="D129" s="60" t="str">
        <f>IF(C129="","",IF(C129="NA","",C129/(SUM(C119:C130))))</f>
        <v/>
      </c>
      <c r="E129" s="61"/>
      <c r="F129" s="62" t="str">
        <f t="shared" si="8"/>
        <v/>
      </c>
    </row>
    <row r="130" spans="1:6" ht="17" thickBot="1" x14ac:dyDescent="0.25">
      <c r="A130" s="57" t="str">
        <f>IF($B$18="","",$B$18)</f>
        <v/>
      </c>
      <c r="B130" s="58"/>
      <c r="C130" s="59"/>
      <c r="D130" s="60" t="str">
        <f>IF(C130="","",IF(C130="NA","",C130/(SUM(C119:C130))))</f>
        <v/>
      </c>
      <c r="E130" s="68"/>
      <c r="F130" s="62" t="str">
        <f t="shared" si="8"/>
        <v/>
      </c>
    </row>
    <row r="131" spans="1:6" ht="17" thickBot="1" x14ac:dyDescent="0.25">
      <c r="A131" s="75"/>
      <c r="B131" s="76"/>
      <c r="C131" s="76"/>
      <c r="D131" s="76"/>
      <c r="E131" s="72" t="s">
        <v>24</v>
      </c>
      <c r="F131" s="73" t="str">
        <f>IF(F119="","",SUM(F119:F130))</f>
        <v/>
      </c>
    </row>
    <row r="132" spans="1:6" ht="17" thickBot="1" x14ac:dyDescent="0.25">
      <c r="A132" s="77"/>
    </row>
    <row r="133" spans="1:6" ht="17" x14ac:dyDescent="0.2">
      <c r="A133" s="49" t="str">
        <f>"Trend Data - "&amp;D14</f>
        <v>Trend Data - Special Education</v>
      </c>
      <c r="B133" s="50"/>
      <c r="C133" s="50"/>
      <c r="D133" s="50"/>
      <c r="E133" s="50"/>
      <c r="F133" s="51"/>
    </row>
    <row r="134" spans="1:6" ht="65" x14ac:dyDescent="0.2">
      <c r="A134" s="52" t="s">
        <v>25</v>
      </c>
      <c r="B134" s="53"/>
      <c r="C134" s="54" t="s">
        <v>22</v>
      </c>
      <c r="D134" s="54" t="str">
        <f>"Proportion of subgroup reported for "&amp;C134</f>
        <v>Proportion of subgroup reported for Number of Students</v>
      </c>
      <c r="E134" s="54" t="s">
        <v>23</v>
      </c>
      <c r="F134" s="55" t="str">
        <f>"Weighted Proportion for "&amp;E134</f>
        <v>Weighted Proportion for Graduation Rate</v>
      </c>
    </row>
    <row r="135" spans="1:6" x14ac:dyDescent="0.2">
      <c r="A135" s="57" t="str">
        <f>IF($B$7="","",$B$7)</f>
        <v/>
      </c>
      <c r="B135" s="58"/>
      <c r="C135" s="59"/>
      <c r="D135" s="60" t="str">
        <f>IF(C135="","",IF(C135="ALL",1,IF(C135="NA","",C135/(SUM(C135:C146)))))</f>
        <v/>
      </c>
      <c r="E135" s="61"/>
      <c r="F135" s="62" t="str">
        <f>IF(OR(D135="",E135=""),"",(D135*E135))</f>
        <v/>
      </c>
    </row>
    <row r="136" spans="1:6" x14ac:dyDescent="0.2">
      <c r="A136" s="57" t="str">
        <f>IF($B$8="","",$B$8)</f>
        <v/>
      </c>
      <c r="B136" s="58"/>
      <c r="C136" s="59"/>
      <c r="D136" s="60" t="str">
        <f>IF(C136="","",IF(C136="NA","",C136/(SUM(C135:C146))))</f>
        <v/>
      </c>
      <c r="E136" s="61"/>
      <c r="F136" s="62" t="str">
        <f t="shared" ref="F136:F146" si="9">IF(OR(D136="",E136=""),"",(D136*E136))</f>
        <v/>
      </c>
    </row>
    <row r="137" spans="1:6" x14ac:dyDescent="0.2">
      <c r="A137" s="57" t="str">
        <f>IF($B$9="","",$B$9)</f>
        <v/>
      </c>
      <c r="B137" s="58"/>
      <c r="C137" s="59"/>
      <c r="D137" s="60" t="str">
        <f>IF(C137="","",IF(C137="NA","",C137/(SUM(C135:C146))))</f>
        <v/>
      </c>
      <c r="E137" s="61"/>
      <c r="F137" s="62" t="str">
        <f t="shared" si="9"/>
        <v/>
      </c>
    </row>
    <row r="138" spans="1:6" x14ac:dyDescent="0.2">
      <c r="A138" s="57" t="str">
        <f>IF($B$10="","",$B$10)</f>
        <v/>
      </c>
      <c r="B138" s="58"/>
      <c r="C138" s="59"/>
      <c r="D138" s="60" t="str">
        <f>IF(C138="","",IF(C138="NA","",C138/(SUM(C135:C146))))</f>
        <v/>
      </c>
      <c r="E138" s="61"/>
      <c r="F138" s="62" t="str">
        <f t="shared" si="9"/>
        <v/>
      </c>
    </row>
    <row r="139" spans="1:6" x14ac:dyDescent="0.2">
      <c r="A139" s="57" t="str">
        <f>IF($B$11="","",$B$11)</f>
        <v/>
      </c>
      <c r="B139" s="58"/>
      <c r="C139" s="59"/>
      <c r="D139" s="60" t="str">
        <f>IF(C139="","",IF(C139="NA","",C139/(SUM(C135:C146))))</f>
        <v/>
      </c>
      <c r="E139" s="61"/>
      <c r="F139" s="62" t="str">
        <f t="shared" si="9"/>
        <v/>
      </c>
    </row>
    <row r="140" spans="1:6" x14ac:dyDescent="0.2">
      <c r="A140" s="57" t="str">
        <f>IF($B$12="","",$B$12)</f>
        <v/>
      </c>
      <c r="B140" s="58"/>
      <c r="C140" s="59"/>
      <c r="D140" s="60" t="str">
        <f>IF(C140="","",IF(C140="NA","",C140/(SUM(C135:C146))))</f>
        <v/>
      </c>
      <c r="E140" s="61"/>
      <c r="F140" s="62" t="str">
        <f t="shared" si="9"/>
        <v/>
      </c>
    </row>
    <row r="141" spans="1:6" x14ac:dyDescent="0.2">
      <c r="A141" s="57" t="str">
        <f>IF($B$13="","",$B$13)</f>
        <v/>
      </c>
      <c r="B141" s="58"/>
      <c r="C141" s="59"/>
      <c r="D141" s="60" t="str">
        <f>IF(C141="","",IF(C141="NA","",C141/(SUM(C135:C146))))</f>
        <v/>
      </c>
      <c r="E141" s="61"/>
      <c r="F141" s="62" t="str">
        <f t="shared" si="9"/>
        <v/>
      </c>
    </row>
    <row r="142" spans="1:6" x14ac:dyDescent="0.2">
      <c r="A142" s="57" t="str">
        <f>IF($B$14="","",$B$14)</f>
        <v/>
      </c>
      <c r="B142" s="58"/>
      <c r="C142" s="59"/>
      <c r="D142" s="60" t="str">
        <f>IF(C142="","",IF(C142="NA","",C142/(SUM(C135:C146))))</f>
        <v/>
      </c>
      <c r="E142" s="61"/>
      <c r="F142" s="62" t="str">
        <f t="shared" si="9"/>
        <v/>
      </c>
    </row>
    <row r="143" spans="1:6" x14ac:dyDescent="0.2">
      <c r="A143" s="57" t="str">
        <f>IF($B$15="","",$B$15)</f>
        <v/>
      </c>
      <c r="B143" s="58"/>
      <c r="C143" s="59"/>
      <c r="D143" s="60" t="str">
        <f>IF(C143="","",IF(C143="NA","",C143/(SUM(C135:C146))))</f>
        <v/>
      </c>
      <c r="E143" s="61"/>
      <c r="F143" s="62" t="str">
        <f t="shared" si="9"/>
        <v/>
      </c>
    </row>
    <row r="144" spans="1:6" x14ac:dyDescent="0.2">
      <c r="A144" s="57" t="str">
        <f>IF($B$16="","",$B$16)</f>
        <v/>
      </c>
      <c r="B144" s="58"/>
      <c r="C144" s="59"/>
      <c r="D144" s="60" t="str">
        <f>IF(C144="","",IF(C144="NA","",C144/(SUM(C135:C146))))</f>
        <v/>
      </c>
      <c r="E144" s="61"/>
      <c r="F144" s="62" t="str">
        <f t="shared" si="9"/>
        <v/>
      </c>
    </row>
    <row r="145" spans="1:6" x14ac:dyDescent="0.2">
      <c r="A145" s="57" t="str">
        <f>IF($B$17="","",$B$17)</f>
        <v/>
      </c>
      <c r="B145" s="58"/>
      <c r="C145" s="59"/>
      <c r="D145" s="60" t="str">
        <f>IF(C145="","",IF(C145="NA","",C145/(SUM(C135:C146))))</f>
        <v/>
      </c>
      <c r="E145" s="61"/>
      <c r="F145" s="62" t="str">
        <f t="shared" si="9"/>
        <v/>
      </c>
    </row>
    <row r="146" spans="1:6" ht="17" thickBot="1" x14ac:dyDescent="0.25">
      <c r="A146" s="57" t="str">
        <f>IF($B$18="","",$B$18)</f>
        <v/>
      </c>
      <c r="B146" s="58"/>
      <c r="C146" s="59"/>
      <c r="D146" s="60" t="str">
        <f>IF(C146="","",IF(C146="NA","",C146/(SUM(C135:C146))))</f>
        <v/>
      </c>
      <c r="E146" s="68"/>
      <c r="F146" s="62" t="str">
        <f t="shared" si="9"/>
        <v/>
      </c>
    </row>
    <row r="147" spans="1:6" ht="17" thickBot="1" x14ac:dyDescent="0.25">
      <c r="A147" s="75"/>
      <c r="B147" s="76"/>
      <c r="C147" s="76"/>
      <c r="D147" s="76"/>
      <c r="E147" s="72" t="s">
        <v>24</v>
      </c>
      <c r="F147" s="73" t="str">
        <f>IF(F135="","",SUM(F135:F146))</f>
        <v/>
      </c>
    </row>
    <row r="148" spans="1:6" ht="17" thickBot="1" x14ac:dyDescent="0.25"/>
    <row r="149" spans="1:6" ht="17" x14ac:dyDescent="0.2">
      <c r="A149" s="49" t="str">
        <f>"Trend Data - "&amp;D15</f>
        <v>Trend Data - English Language Learner (ELL)</v>
      </c>
      <c r="B149" s="50"/>
      <c r="C149" s="50"/>
      <c r="D149" s="50"/>
      <c r="E149" s="50"/>
      <c r="F149" s="51"/>
    </row>
    <row r="150" spans="1:6" ht="65" x14ac:dyDescent="0.2">
      <c r="A150" s="52" t="s">
        <v>25</v>
      </c>
      <c r="B150" s="53"/>
      <c r="C150" s="54" t="s">
        <v>22</v>
      </c>
      <c r="D150" s="54" t="str">
        <f>"Proportion of subgroup reported for "&amp;C150</f>
        <v>Proportion of subgroup reported for Number of Students</v>
      </c>
      <c r="E150" s="54" t="s">
        <v>23</v>
      </c>
      <c r="F150" s="55" t="str">
        <f>"Weighted Proportion for "&amp;E150</f>
        <v>Weighted Proportion for Graduation Rate</v>
      </c>
    </row>
    <row r="151" spans="1:6" x14ac:dyDescent="0.2">
      <c r="A151" s="57" t="str">
        <f>IF($B$7="","",$B$7)</f>
        <v/>
      </c>
      <c r="B151" s="58"/>
      <c r="C151" s="59"/>
      <c r="D151" s="60" t="str">
        <f>IF(C151="","",IF(C151="ALL",1,IF(C151="NA","",C151/(SUM(C151:C162)))))</f>
        <v/>
      </c>
      <c r="E151" s="61"/>
      <c r="F151" s="62" t="str">
        <f>IF(OR(D151="",E151=""),"",(D151*E151))</f>
        <v/>
      </c>
    </row>
    <row r="152" spans="1:6" x14ac:dyDescent="0.2">
      <c r="A152" s="57" t="str">
        <f>IF($B$8="","",$B$8)</f>
        <v/>
      </c>
      <c r="B152" s="58"/>
      <c r="C152" s="59"/>
      <c r="D152" s="60" t="str">
        <f>IF(C152="","",IF(C152="NA","",C152/(SUM(C151:C162))))</f>
        <v/>
      </c>
      <c r="E152" s="61"/>
      <c r="F152" s="62" t="str">
        <f t="shared" ref="F152:F162" si="10">IF(OR(D152="",E152=""),"",(D152*E152))</f>
        <v/>
      </c>
    </row>
    <row r="153" spans="1:6" x14ac:dyDescent="0.2">
      <c r="A153" s="57" t="str">
        <f>IF($B$9="","",$B$9)</f>
        <v/>
      </c>
      <c r="B153" s="58"/>
      <c r="C153" s="59"/>
      <c r="D153" s="60" t="str">
        <f>IF(C153="","",IF(C153="NA","",C153/(SUM(C151:C162))))</f>
        <v/>
      </c>
      <c r="E153" s="61"/>
      <c r="F153" s="62" t="str">
        <f t="shared" si="10"/>
        <v/>
      </c>
    </row>
    <row r="154" spans="1:6" x14ac:dyDescent="0.2">
      <c r="A154" s="57" t="str">
        <f>IF($B$10="","",$B$10)</f>
        <v/>
      </c>
      <c r="B154" s="58"/>
      <c r="C154" s="59"/>
      <c r="D154" s="60" t="str">
        <f>IF(C154="","",IF(C154="NA","",C154/(SUM(C151:C162))))</f>
        <v/>
      </c>
      <c r="E154" s="61"/>
      <c r="F154" s="62" t="str">
        <f t="shared" si="10"/>
        <v/>
      </c>
    </row>
    <row r="155" spans="1:6" x14ac:dyDescent="0.2">
      <c r="A155" s="57" t="str">
        <f>IF($B$11="","",$B$11)</f>
        <v/>
      </c>
      <c r="B155" s="58"/>
      <c r="C155" s="59"/>
      <c r="D155" s="60" t="str">
        <f>IF(C155="","",IF(C155="NA","",C155/(SUM(C151:C162))))</f>
        <v/>
      </c>
      <c r="E155" s="61"/>
      <c r="F155" s="62" t="str">
        <f t="shared" si="10"/>
        <v/>
      </c>
    </row>
    <row r="156" spans="1:6" x14ac:dyDescent="0.2">
      <c r="A156" s="57" t="str">
        <f>IF($B$12="","",$B$12)</f>
        <v/>
      </c>
      <c r="B156" s="58"/>
      <c r="C156" s="59"/>
      <c r="D156" s="60" t="str">
        <f>IF(C156="","",IF(C156="NA","",C156/(SUM(C151:C162))))</f>
        <v/>
      </c>
      <c r="E156" s="61"/>
      <c r="F156" s="62" t="str">
        <f t="shared" si="10"/>
        <v/>
      </c>
    </row>
    <row r="157" spans="1:6" x14ac:dyDescent="0.2">
      <c r="A157" s="57" t="str">
        <f>IF($B$13="","",$B$13)</f>
        <v/>
      </c>
      <c r="B157" s="58"/>
      <c r="C157" s="59"/>
      <c r="D157" s="60" t="str">
        <f>IF(C157="","",IF(C157="NA","",C157/(SUM(C151:C162))))</f>
        <v/>
      </c>
      <c r="E157" s="61"/>
      <c r="F157" s="62" t="str">
        <f t="shared" si="10"/>
        <v/>
      </c>
    </row>
    <row r="158" spans="1:6" x14ac:dyDescent="0.2">
      <c r="A158" s="57" t="str">
        <f>IF($B$14="","",$B$14)</f>
        <v/>
      </c>
      <c r="B158" s="58"/>
      <c r="C158" s="59"/>
      <c r="D158" s="60" t="str">
        <f>IF(C158="","",IF(C158="NA","",C158/(SUM(C151:C162))))</f>
        <v/>
      </c>
      <c r="E158" s="61"/>
      <c r="F158" s="62" t="str">
        <f t="shared" si="10"/>
        <v/>
      </c>
    </row>
    <row r="159" spans="1:6" x14ac:dyDescent="0.2">
      <c r="A159" s="57" t="str">
        <f>IF($B$15="","",$B$15)</f>
        <v/>
      </c>
      <c r="B159" s="58"/>
      <c r="C159" s="59"/>
      <c r="D159" s="60" t="str">
        <f>IF(C159="","",IF(C159="NA","",C159/(SUM(C151:C162))))</f>
        <v/>
      </c>
      <c r="E159" s="61"/>
      <c r="F159" s="62" t="str">
        <f t="shared" si="10"/>
        <v/>
      </c>
    </row>
    <row r="160" spans="1:6" x14ac:dyDescent="0.2">
      <c r="A160" s="57" t="str">
        <f>IF($B$16="","",$B$16)</f>
        <v/>
      </c>
      <c r="B160" s="58"/>
      <c r="C160" s="59"/>
      <c r="D160" s="60" t="str">
        <f>IF(C160="","",IF(C160="NA","",C160/(SUM(C151:C162))))</f>
        <v/>
      </c>
      <c r="E160" s="61"/>
      <c r="F160" s="62" t="str">
        <f t="shared" si="10"/>
        <v/>
      </c>
    </row>
    <row r="161" spans="1:6" x14ac:dyDescent="0.2">
      <c r="A161" s="57" t="str">
        <f>IF($B$17="","",$B$17)</f>
        <v/>
      </c>
      <c r="B161" s="58"/>
      <c r="C161" s="59"/>
      <c r="D161" s="60" t="str">
        <f>IF(C161="","",IF(C161="NA","",C161/(SUM(C151:C162))))</f>
        <v/>
      </c>
      <c r="E161" s="61"/>
      <c r="F161" s="62" t="str">
        <f t="shared" si="10"/>
        <v/>
      </c>
    </row>
    <row r="162" spans="1:6" ht="17" thickBot="1" x14ac:dyDescent="0.25">
      <c r="A162" s="57" t="str">
        <f>IF($B$18="","",$B$18)</f>
        <v/>
      </c>
      <c r="B162" s="58"/>
      <c r="C162" s="59"/>
      <c r="D162" s="60" t="str">
        <f>IF(C162="","",IF(C162="NA","",C162/(SUM(C151:C162))))</f>
        <v/>
      </c>
      <c r="E162" s="68"/>
      <c r="F162" s="62" t="str">
        <f t="shared" si="10"/>
        <v/>
      </c>
    </row>
    <row r="163" spans="1:6" ht="17" thickBot="1" x14ac:dyDescent="0.25">
      <c r="A163" s="75"/>
      <c r="B163" s="76"/>
      <c r="C163" s="76"/>
      <c r="D163" s="76"/>
      <c r="E163" s="72" t="s">
        <v>24</v>
      </c>
      <c r="F163" s="73" t="str">
        <f>IF(F151="","",SUM(F151:F162))</f>
        <v/>
      </c>
    </row>
    <row r="164" spans="1:6" ht="17" thickBot="1" x14ac:dyDescent="0.25"/>
    <row r="165" spans="1:6" ht="17" x14ac:dyDescent="0.2">
      <c r="A165" s="49" t="str">
        <f>"Trend Data - "&amp;D16</f>
        <v>Trend Data - Low-Income</v>
      </c>
      <c r="B165" s="50"/>
      <c r="C165" s="50"/>
      <c r="D165" s="50"/>
      <c r="E165" s="50"/>
      <c r="F165" s="51"/>
    </row>
    <row r="166" spans="1:6" ht="65" x14ac:dyDescent="0.2">
      <c r="A166" s="52" t="s">
        <v>25</v>
      </c>
      <c r="B166" s="53"/>
      <c r="C166" s="54" t="s">
        <v>22</v>
      </c>
      <c r="D166" s="54" t="str">
        <f>"Proportion of subgroup reported for "&amp;C166</f>
        <v>Proportion of subgroup reported for Number of Students</v>
      </c>
      <c r="E166" s="54" t="s">
        <v>23</v>
      </c>
      <c r="F166" s="55" t="str">
        <f>"Weighted Proportion for "&amp;E166</f>
        <v>Weighted Proportion for Graduation Rate</v>
      </c>
    </row>
    <row r="167" spans="1:6" x14ac:dyDescent="0.2">
      <c r="A167" s="57" t="str">
        <f>IF($B$7="","",$B$7)</f>
        <v/>
      </c>
      <c r="B167" s="58"/>
      <c r="C167" s="59"/>
      <c r="D167" s="60" t="str">
        <f>IF(C167="","",IF(C167="ALL",1,IF(C167="NA","",C167/(SUM(C167:C178)))))</f>
        <v/>
      </c>
      <c r="E167" s="61"/>
      <c r="F167" s="62" t="str">
        <f>IF(OR(D167="",E167=""),"",(D167*E167))</f>
        <v/>
      </c>
    </row>
    <row r="168" spans="1:6" x14ac:dyDescent="0.2">
      <c r="A168" s="57" t="str">
        <f>IF($B$8="","",$B$8)</f>
        <v/>
      </c>
      <c r="B168" s="58"/>
      <c r="C168" s="59"/>
      <c r="D168" s="60" t="str">
        <f>IF(C168="","",IF(C168="NA","",C168/(SUM(C167:C178))))</f>
        <v/>
      </c>
      <c r="E168" s="61"/>
      <c r="F168" s="62" t="str">
        <f t="shared" ref="F168:F178" si="11">IF(OR(D168="",E168=""),"",(D168*E168))</f>
        <v/>
      </c>
    </row>
    <row r="169" spans="1:6" x14ac:dyDescent="0.2">
      <c r="A169" s="57" t="str">
        <f>IF($B$9="","",$B$9)</f>
        <v/>
      </c>
      <c r="B169" s="58"/>
      <c r="C169" s="59"/>
      <c r="D169" s="60" t="str">
        <f>IF(C169="","",IF(C169="NA","",C169/(SUM(C167:C178))))</f>
        <v/>
      </c>
      <c r="E169" s="61"/>
      <c r="F169" s="62" t="str">
        <f t="shared" si="11"/>
        <v/>
      </c>
    </row>
    <row r="170" spans="1:6" x14ac:dyDescent="0.2">
      <c r="A170" s="57" t="str">
        <f>IF($B$10="","",$B$10)</f>
        <v/>
      </c>
      <c r="B170" s="58"/>
      <c r="C170" s="59"/>
      <c r="D170" s="60" t="str">
        <f>IF(C170="","",IF(C170="NA","",C170/(SUM(C167:C178))))</f>
        <v/>
      </c>
      <c r="E170" s="61"/>
      <c r="F170" s="62" t="str">
        <f t="shared" si="11"/>
        <v/>
      </c>
    </row>
    <row r="171" spans="1:6" x14ac:dyDescent="0.2">
      <c r="A171" s="57" t="str">
        <f>IF($B$11="","",$B$11)</f>
        <v/>
      </c>
      <c r="B171" s="58"/>
      <c r="C171" s="59"/>
      <c r="D171" s="60" t="str">
        <f>IF(C171="","",IF(C171="NA","",C171/(SUM(C167:C178))))</f>
        <v/>
      </c>
      <c r="E171" s="61"/>
      <c r="F171" s="62" t="str">
        <f t="shared" si="11"/>
        <v/>
      </c>
    </row>
    <row r="172" spans="1:6" x14ac:dyDescent="0.2">
      <c r="A172" s="57" t="str">
        <f>IF($B$12="","",$B$12)</f>
        <v/>
      </c>
      <c r="B172" s="58"/>
      <c r="C172" s="59"/>
      <c r="D172" s="60" t="str">
        <f>IF(C172="","",IF(C172="NA","",C172/(SUM(C167:C178))))</f>
        <v/>
      </c>
      <c r="E172" s="61"/>
      <c r="F172" s="62" t="str">
        <f t="shared" si="11"/>
        <v/>
      </c>
    </row>
    <row r="173" spans="1:6" x14ac:dyDescent="0.2">
      <c r="A173" s="57" t="str">
        <f>IF($B$13="","",$B$13)</f>
        <v/>
      </c>
      <c r="B173" s="58"/>
      <c r="C173" s="59"/>
      <c r="D173" s="60" t="str">
        <f>IF(C173="","",IF(C173="NA","",C173/(SUM(C167:C178))))</f>
        <v/>
      </c>
      <c r="E173" s="61"/>
      <c r="F173" s="62" t="str">
        <f t="shared" si="11"/>
        <v/>
      </c>
    </row>
    <row r="174" spans="1:6" x14ac:dyDescent="0.2">
      <c r="A174" s="57" t="str">
        <f>IF($B$14="","",$B$14)</f>
        <v/>
      </c>
      <c r="B174" s="58"/>
      <c r="C174" s="59"/>
      <c r="D174" s="60" t="str">
        <f>IF(C174="","",IF(C174="NA","",C174/(SUM(C167:C178))))</f>
        <v/>
      </c>
      <c r="E174" s="61"/>
      <c r="F174" s="62" t="str">
        <f t="shared" si="11"/>
        <v/>
      </c>
    </row>
    <row r="175" spans="1:6" x14ac:dyDescent="0.2">
      <c r="A175" s="57" t="str">
        <f>IF($B$15="","",$B$15)</f>
        <v/>
      </c>
      <c r="B175" s="58"/>
      <c r="C175" s="59"/>
      <c r="D175" s="60" t="str">
        <f>IF(C175="","",IF(C175="NA","",C175/(SUM(C167:C178))))</f>
        <v/>
      </c>
      <c r="E175" s="61"/>
      <c r="F175" s="62" t="str">
        <f t="shared" si="11"/>
        <v/>
      </c>
    </row>
    <row r="176" spans="1:6" x14ac:dyDescent="0.2">
      <c r="A176" s="57" t="str">
        <f>IF($B$16="","",$B$16)</f>
        <v/>
      </c>
      <c r="B176" s="58"/>
      <c r="C176" s="59"/>
      <c r="D176" s="60" t="str">
        <f>IF(C176="","",IF(C176="NA","",C176/(SUM(C167:C178))))</f>
        <v/>
      </c>
      <c r="E176" s="61"/>
      <c r="F176" s="62" t="str">
        <f t="shared" si="11"/>
        <v/>
      </c>
    </row>
    <row r="177" spans="1:6" x14ac:dyDescent="0.2">
      <c r="A177" s="57" t="str">
        <f>IF($B$17="","",$B$17)</f>
        <v/>
      </c>
      <c r="B177" s="58"/>
      <c r="C177" s="59"/>
      <c r="D177" s="60" t="str">
        <f>IF(C177="","",IF(C177="NA","",C177/(SUM(C167:C178))))</f>
        <v/>
      </c>
      <c r="E177" s="61"/>
      <c r="F177" s="62" t="str">
        <f t="shared" si="11"/>
        <v/>
      </c>
    </row>
    <row r="178" spans="1:6" ht="17" thickBot="1" x14ac:dyDescent="0.25">
      <c r="A178" s="57" t="str">
        <f>IF($B$18="","",$B$18)</f>
        <v/>
      </c>
      <c r="B178" s="58"/>
      <c r="C178" s="59"/>
      <c r="D178" s="60" t="str">
        <f>IF(C178="","",IF(C178="NA","",C178/(SUM(C167:C178))))</f>
        <v/>
      </c>
      <c r="E178" s="68"/>
      <c r="F178" s="62" t="str">
        <f t="shared" si="11"/>
        <v/>
      </c>
    </row>
    <row r="179" spans="1:6" ht="17" thickBot="1" x14ac:dyDescent="0.25">
      <c r="A179" s="75"/>
      <c r="B179" s="76"/>
      <c r="C179" s="76"/>
      <c r="D179" s="76"/>
      <c r="E179" s="72" t="s">
        <v>24</v>
      </c>
      <c r="F179" s="73" t="str">
        <f>IF(F167="","",SUM(F167:F178))</f>
        <v/>
      </c>
    </row>
    <row r="180" spans="1:6" x14ac:dyDescent="0.2">
      <c r="A180" s="74"/>
    </row>
  </sheetData>
  <sheetProtection password="C891" sheet="1" objects="1" scenarios="1"/>
  <mergeCells count="168">
    <mergeCell ref="A96:B96"/>
    <mergeCell ref="A97:B97"/>
    <mergeCell ref="A112:B112"/>
    <mergeCell ref="A113:B113"/>
    <mergeCell ref="A128:B128"/>
    <mergeCell ref="A129:B129"/>
    <mergeCell ref="A144:B144"/>
    <mergeCell ref="A145:B145"/>
    <mergeCell ref="A160:B160"/>
    <mergeCell ref="A133:F133"/>
    <mergeCell ref="A134:B134"/>
    <mergeCell ref="A135:B135"/>
    <mergeCell ref="A136:B136"/>
    <mergeCell ref="A124:B124"/>
    <mergeCell ref="A125:B125"/>
    <mergeCell ref="A126:B126"/>
    <mergeCell ref="A127:B127"/>
    <mergeCell ref="A130:B130"/>
    <mergeCell ref="A104:B104"/>
    <mergeCell ref="A105:B105"/>
    <mergeCell ref="A106:B106"/>
    <mergeCell ref="A120:B120"/>
    <mergeCell ref="A121:B121"/>
    <mergeCell ref="A122:B122"/>
    <mergeCell ref="A26:B26"/>
    <mergeCell ref="A27:B27"/>
    <mergeCell ref="A62:B62"/>
    <mergeCell ref="A63:B63"/>
    <mergeCell ref="A64:B64"/>
    <mergeCell ref="A69:F69"/>
    <mergeCell ref="A70:B70"/>
    <mergeCell ref="A71:B71"/>
    <mergeCell ref="A37:F37"/>
    <mergeCell ref="A38:B38"/>
    <mergeCell ref="A39:B39"/>
    <mergeCell ref="A119:B119"/>
    <mergeCell ref="A86:B86"/>
    <mergeCell ref="A87:B87"/>
    <mergeCell ref="A88:B88"/>
    <mergeCell ref="A72:B72"/>
    <mergeCell ref="A73:B73"/>
    <mergeCell ref="A74:B74"/>
    <mergeCell ref="B19:F19"/>
    <mergeCell ref="A28:B28"/>
    <mergeCell ref="A29:B29"/>
    <mergeCell ref="A30:B30"/>
    <mergeCell ref="A31:B31"/>
    <mergeCell ref="A32:B32"/>
    <mergeCell ref="A85:F85"/>
    <mergeCell ref="A75:B75"/>
    <mergeCell ref="A76:B76"/>
    <mergeCell ref="A77:B77"/>
    <mergeCell ref="A78:B78"/>
    <mergeCell ref="A79:B79"/>
    <mergeCell ref="A82:B82"/>
    <mergeCell ref="A59:B59"/>
    <mergeCell ref="A60:B60"/>
    <mergeCell ref="A61:B61"/>
    <mergeCell ref="A33:B33"/>
    <mergeCell ref="D5:F5"/>
    <mergeCell ref="A21:F21"/>
    <mergeCell ref="A89:B89"/>
    <mergeCell ref="A90:B90"/>
    <mergeCell ref="A91:B91"/>
    <mergeCell ref="A92:B92"/>
    <mergeCell ref="A93:B93"/>
    <mergeCell ref="D6:E6"/>
    <mergeCell ref="D7:E7"/>
    <mergeCell ref="D8:E8"/>
    <mergeCell ref="D9:E9"/>
    <mergeCell ref="D10:E10"/>
    <mergeCell ref="D11:E11"/>
    <mergeCell ref="D12:E12"/>
    <mergeCell ref="D13:E13"/>
    <mergeCell ref="D14:E14"/>
    <mergeCell ref="B17:C17"/>
    <mergeCell ref="B18:C18"/>
    <mergeCell ref="A34:B34"/>
    <mergeCell ref="A47:B47"/>
    <mergeCell ref="A48:B48"/>
    <mergeCell ref="A65:B65"/>
    <mergeCell ref="A66:B66"/>
    <mergeCell ref="A80:B80"/>
    <mergeCell ref="B9:C9"/>
    <mergeCell ref="B10:C10"/>
    <mergeCell ref="B11:C11"/>
    <mergeCell ref="B12:C12"/>
    <mergeCell ref="B13:C13"/>
    <mergeCell ref="B14:C14"/>
    <mergeCell ref="B15:C15"/>
    <mergeCell ref="B16:C16"/>
    <mergeCell ref="A81:B81"/>
    <mergeCell ref="A46:B46"/>
    <mergeCell ref="A49:B49"/>
    <mergeCell ref="A50:B50"/>
    <mergeCell ref="A53:F53"/>
    <mergeCell ref="A54:B54"/>
    <mergeCell ref="A55:B55"/>
    <mergeCell ref="A56:B56"/>
    <mergeCell ref="A57:B57"/>
    <mergeCell ref="A58:B58"/>
    <mergeCell ref="D15:E15"/>
    <mergeCell ref="D16:E16"/>
    <mergeCell ref="A22:B22"/>
    <mergeCell ref="A23:B23"/>
    <mergeCell ref="A24:B24"/>
    <mergeCell ref="A25:B25"/>
    <mergeCell ref="A140:B140"/>
    <mergeCell ref="A141:B141"/>
    <mergeCell ref="A142:B142"/>
    <mergeCell ref="A40:B40"/>
    <mergeCell ref="A41:B41"/>
    <mergeCell ref="A42:B42"/>
    <mergeCell ref="A43:B43"/>
    <mergeCell ref="A44:B44"/>
    <mergeCell ref="A45:B45"/>
    <mergeCell ref="A94:B94"/>
    <mergeCell ref="A95:B95"/>
    <mergeCell ref="A98:B98"/>
    <mergeCell ref="A101:F101"/>
    <mergeCell ref="A102:B102"/>
    <mergeCell ref="A103:B103"/>
    <mergeCell ref="A123:B123"/>
    <mergeCell ref="A107:B107"/>
    <mergeCell ref="A108:B108"/>
    <mergeCell ref="A109:B109"/>
    <mergeCell ref="A110:B110"/>
    <mergeCell ref="A111:B111"/>
    <mergeCell ref="A114:B114"/>
    <mergeCell ref="A117:F117"/>
    <mergeCell ref="A118:B118"/>
    <mergeCell ref="A178:B178"/>
    <mergeCell ref="A159:B159"/>
    <mergeCell ref="A162:B162"/>
    <mergeCell ref="A165:F165"/>
    <mergeCell ref="A166:B166"/>
    <mergeCell ref="A167:B167"/>
    <mergeCell ref="A168:B168"/>
    <mergeCell ref="A169:B169"/>
    <mergeCell ref="A170:B170"/>
    <mergeCell ref="A171:B171"/>
    <mergeCell ref="A161:B161"/>
    <mergeCell ref="A176:B176"/>
    <mergeCell ref="A177:B177"/>
    <mergeCell ref="A3:I3"/>
    <mergeCell ref="A1:I1"/>
    <mergeCell ref="A156:B156"/>
    <mergeCell ref="A157:B157"/>
    <mergeCell ref="A158:B158"/>
    <mergeCell ref="A172:B172"/>
    <mergeCell ref="A173:B173"/>
    <mergeCell ref="A174:B174"/>
    <mergeCell ref="A175:B175"/>
    <mergeCell ref="A143:B143"/>
    <mergeCell ref="A146:B146"/>
    <mergeCell ref="A149:F149"/>
    <mergeCell ref="A150:B150"/>
    <mergeCell ref="A151:B151"/>
    <mergeCell ref="A152:B152"/>
    <mergeCell ref="A153:B153"/>
    <mergeCell ref="A154:B154"/>
    <mergeCell ref="A155:B155"/>
    <mergeCell ref="A5:C5"/>
    <mergeCell ref="B7:C7"/>
    <mergeCell ref="B8:C8"/>
    <mergeCell ref="A137:B137"/>
    <mergeCell ref="A138:B138"/>
    <mergeCell ref="A139:B139"/>
  </mergeCells>
  <phoneticPr fontId="4" type="noConversion"/>
  <dataValidations xWindow="453" yWindow="390" count="8">
    <dataValidation allowBlank="1" showInputMessage="1" showErrorMessage="1" promptTitle="Specific Instructions" prompt="Enter data for tracking progress towards meeting target(s)" sqref="F151:F162 F135:F146 F39:F50 F55:F66 F71:F82 F87:F98 F103:F114 F119:F130 F167:F178"/>
    <dataValidation allowBlank="1" showErrorMessage="1" sqref="D14:D18"/>
    <dataValidation type="list" errorStyle="warning" allowBlank="1" showInputMessage="1" showErrorMessage="1" errorTitle="Error Alert" error="The date you have input is invalid.  This year must not predate 2010." promptTitle="Specific Instructions" prompt="Enter the most recent year for which data are available" sqref="B6">
      <formula1>"2014,2015,2016,2017,2018,2019,2020"</formula1>
    </dataValidation>
    <dataValidation allowBlank="1" showErrorMessage="1" promptTitle="Specific Instructions" prompt="Enter the name of the school or school district for which data will be reported" sqref="F7:F18"/>
    <dataValidation errorStyle="warning" allowBlank="1" showErrorMessage="1" errorTitle="Error Alert" error="The date you have input is invalid.  This year must not predate 2010." sqref="C6"/>
    <dataValidation errorStyle="warning" allowBlank="1" showInputMessage="1" showErrorMessage="1" errorTitle="Error Alert" error="The date you have input is invalid.  This year must not predate 2010." promptTitle="Specific Instructions" prompt="Enter the name of the School or School District in the jurisdiction. One per line." sqref="C7 B7 B8:C18"/>
    <dataValidation allowBlank="1" showInputMessage="1" showErrorMessage="1" promptTitle="Specific Instructions" prompt="If ONLY reporting for an entire school district, type &quot;ALL&quot; in this cell, then provide the total graduation rate in column E. If a subgroup is not reported, type &quot;NA&quot;. Otherwise, provide the number of students for the school's cohort." sqref="C23 C39 C151 C55 C71 C87 C103 C119 C135 C167"/>
    <dataValidation allowBlank="1" showInputMessage="1" showErrorMessage="1" promptTitle="Specific Instructions" prompt="If a subgroup is not reported, type &quot;NA&quot;. Otherwise, provide the number of students for the school's cohort." sqref="C24:C34 C40:C50 C152:C162 C56:C66 C72:C82 C88:C98 C104:C114 C120:C130 C136:C146 C168:C178"/>
  </dataValidations>
  <pageMargins left="0.25" right="0.25" top="0.75" bottom="0.75" header="0.3" footer="0.3"/>
  <pageSetup scale="64" fitToHeight="0" orientation="portrait" horizontalDpi="4294967292" verticalDpi="4294967292"/>
  <headerFooter>
    <oddFooter>&amp;LIndicator 11: Graduation Rate &amp; Graduation Rate Equity&amp;C&amp;P&amp;R© 2016 STAR Communities</oddFooter>
  </headerFooter>
  <rowBreaks count="3" manualBreakCount="3">
    <brk id="36" max="16383" man="1"/>
    <brk id="84" max="16383" man="1"/>
    <brk id="132"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Data Entry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Daniella Hirschfeld</dc:creator>
  <cp:lastModifiedBy>Microsoft Office User</cp:lastModifiedBy>
  <dcterms:created xsi:type="dcterms:W3CDTF">2012-09-11T13:12:13Z</dcterms:created>
  <dcterms:modified xsi:type="dcterms:W3CDTF">2016-11-14T22:14:56Z</dcterms:modified>
</cp:coreProperties>
</file>