
<file path=[Content_Types].xml><?xml version="1.0" encoding="utf-8"?>
<Types xmlns="http://schemas.openxmlformats.org/package/2006/content-type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iagrams/data3.xml" ContentType="application/vnd.openxmlformats-officedocument.drawingml.diagramData+xml"/>
  <Override PartName="/xl/diagrams/layout3.xml" ContentType="application/vnd.openxmlformats-officedocument.drawingml.diagramLayout+xml"/>
  <Override PartName="/xl/diagrams/quickStyle3.xml" ContentType="application/vnd.openxmlformats-officedocument.drawingml.diagramStyle+xml"/>
  <Override PartName="/xl/diagrams/colors3.xml" ContentType="application/vnd.openxmlformats-officedocument.drawingml.diagramColors+xml"/>
  <Override PartName="/xl/diagrams/drawing3.xml" ContentType="application/vnd.ms-office.drawingml.diagram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iagrams/data4.xml" ContentType="application/vnd.openxmlformats-officedocument.drawingml.diagramData+xml"/>
  <Override PartName="/xl/diagrams/layout4.xml" ContentType="application/vnd.openxmlformats-officedocument.drawingml.diagramLayout+xml"/>
  <Override PartName="/xl/diagrams/quickStyle4.xml" ContentType="application/vnd.openxmlformats-officedocument.drawingml.diagramStyle+xml"/>
  <Override PartName="/xl/diagrams/colors4.xml" ContentType="application/vnd.openxmlformats-officedocument.drawingml.diagramColors+xml"/>
  <Override PartName="/xl/diagrams/drawing4.xml" ContentType="application/vnd.ms-office.drawingml.diagramDrawing+xml"/>
  <Override PartName="/xl/diagrams/data5.xml" ContentType="application/vnd.openxmlformats-officedocument.drawingml.diagramData+xml"/>
  <Override PartName="/xl/diagrams/layout5.xml" ContentType="application/vnd.openxmlformats-officedocument.drawingml.diagramLayout+xml"/>
  <Override PartName="/xl/diagrams/quickStyle5.xml" ContentType="application/vnd.openxmlformats-officedocument.drawingml.diagramStyle+xml"/>
  <Override PartName="/xl/diagrams/colors5.xml" ContentType="application/vnd.openxmlformats-officedocument.drawingml.diagramColors+xml"/>
  <Override PartName="/xl/diagrams/drawing5.xml" ContentType="application/vnd.ms-office.drawingml.diagramDrawing+xml"/>
  <Override PartName="/xl/drawings/drawing6.xml" ContentType="application/vnd.openxmlformats-officedocument.drawing+xml"/>
  <Override PartName="/xl/diagrams/data6.xml" ContentType="application/vnd.openxmlformats-officedocument.drawingml.diagramData+xml"/>
  <Override PartName="/xl/diagrams/layout6.xml" ContentType="application/vnd.openxmlformats-officedocument.drawingml.diagramLayout+xml"/>
  <Override PartName="/xl/diagrams/quickStyle6.xml" ContentType="application/vnd.openxmlformats-officedocument.drawingml.diagramStyle+xml"/>
  <Override PartName="/xl/diagrams/colors6.xml" ContentType="application/vnd.openxmlformats-officedocument.drawingml.diagramColors+xml"/>
  <Override PartName="/xl/diagrams/drawing6.xml" ContentType="application/vnd.ms-office.drawingml.diagramDrawing+xml"/>
  <Override PartName="/xl/drawings/drawing7.xml" ContentType="application/vnd.openxmlformats-officedocument.drawing+xml"/>
  <Override PartName="/xl/comments2.xml" ContentType="application/vnd.openxmlformats-officedocument.spreadsheetml.comments+xml"/>
  <Override PartName="/xl/diagrams/data7.xml" ContentType="application/vnd.openxmlformats-officedocument.drawingml.diagramData+xml"/>
  <Override PartName="/xl/diagrams/layout7.xml" ContentType="application/vnd.openxmlformats-officedocument.drawingml.diagramLayout+xml"/>
  <Override PartName="/xl/diagrams/quickStyle7.xml" ContentType="application/vnd.openxmlformats-officedocument.drawingml.diagramStyle+xml"/>
  <Override PartName="/xl/diagrams/colors7.xml" ContentType="application/vnd.openxmlformats-officedocument.drawingml.diagramColors+xml"/>
  <Override PartName="/xl/diagrams/drawing7.xml" ContentType="application/vnd.ms-office.drawingml.diagramDrawing+xml"/>
  <Override PartName="/xl/drawings/drawing8.xml" ContentType="application/vnd.openxmlformats-officedocument.drawing+xml"/>
  <Override PartName="/xl/comments3.xml" ContentType="application/vnd.openxmlformats-officedocument.spreadsheetml.comments+xml"/>
  <Override PartName="/xl/diagrams/data8.xml" ContentType="application/vnd.openxmlformats-officedocument.drawingml.diagramData+xml"/>
  <Override PartName="/xl/diagrams/layout8.xml" ContentType="application/vnd.openxmlformats-officedocument.drawingml.diagramLayout+xml"/>
  <Override PartName="/xl/diagrams/quickStyle8.xml" ContentType="application/vnd.openxmlformats-officedocument.drawingml.diagramStyle+xml"/>
  <Override PartName="/xl/diagrams/colors8.xml" ContentType="application/vnd.openxmlformats-officedocument.drawingml.diagramColors+xml"/>
  <Override PartName="/xl/diagrams/drawing8.xml" ContentType="application/vnd.ms-office.drawingml.diagramDrawing+xml"/>
  <Override PartName="/xl/drawings/drawing9.xml" ContentType="application/vnd.openxmlformats-officedocument.drawing+xml"/>
  <Override PartName="/xl/comments4.xml" ContentType="application/vnd.openxmlformats-officedocument.spreadsheetml.comments+xml"/>
  <Override PartName="/xl/diagrams/data9.xml" ContentType="application/vnd.openxmlformats-officedocument.drawingml.diagramData+xml"/>
  <Override PartName="/xl/diagrams/layout9.xml" ContentType="application/vnd.openxmlformats-officedocument.drawingml.diagramLayout+xml"/>
  <Override PartName="/xl/diagrams/quickStyle9.xml" ContentType="application/vnd.openxmlformats-officedocument.drawingml.diagramStyle+xml"/>
  <Override PartName="/xl/diagrams/colors9.xml" ContentType="application/vnd.openxmlformats-officedocument.drawingml.diagramColors+xml"/>
  <Override PartName="/xl/diagrams/drawing9.xml" ContentType="application/vnd.ms-office.drawingml.diagramDrawing+xml"/>
  <Override PartName="/xl/drawings/drawing10.xml" ContentType="application/vnd.openxmlformats-officedocument.drawing+xml"/>
  <Override PartName="/xl/diagrams/data10.xml" ContentType="application/vnd.openxmlformats-officedocument.drawingml.diagramData+xml"/>
  <Override PartName="/xl/diagrams/layout10.xml" ContentType="application/vnd.openxmlformats-officedocument.drawingml.diagramLayout+xml"/>
  <Override PartName="/xl/diagrams/quickStyle10.xml" ContentType="application/vnd.openxmlformats-officedocument.drawingml.diagramStyle+xml"/>
  <Override PartName="/xl/diagrams/colors10.xml" ContentType="application/vnd.openxmlformats-officedocument.drawingml.diagramColors+xml"/>
  <Override PartName="/xl/diagrams/drawing10.xml" ContentType="application/vnd.ms-office.drawingml.diagramDrawing+xml"/>
  <Override PartName="/xl/drawings/drawing11.xml" ContentType="application/vnd.openxmlformats-officedocument.drawing+xml"/>
  <Override PartName="/xl/comments5.xml" ContentType="application/vnd.openxmlformats-officedocument.spreadsheetml.comments+xml"/>
  <Override PartName="/xl/diagrams/data11.xml" ContentType="application/vnd.openxmlformats-officedocument.drawingml.diagramData+xml"/>
  <Override PartName="/xl/diagrams/layout11.xml" ContentType="application/vnd.openxmlformats-officedocument.drawingml.diagramLayout+xml"/>
  <Override PartName="/xl/diagrams/quickStyle11.xml" ContentType="application/vnd.openxmlformats-officedocument.drawingml.diagramStyle+xml"/>
  <Override PartName="/xl/diagrams/colors11.xml" ContentType="application/vnd.openxmlformats-officedocument.drawingml.diagramColors+xml"/>
  <Override PartName="/xl/diagrams/drawing11.xml" ContentType="application/vnd.ms-office.drawingml.diagramDrawing+xml"/>
  <Override PartName="/xl/drawings/drawing12.xml" ContentType="application/vnd.openxmlformats-officedocument.drawing+xml"/>
  <Override PartName="/xl/comments6.xml" ContentType="application/vnd.openxmlformats-officedocument.spreadsheetml.comments+xml"/>
  <Override PartName="/xl/diagrams/data12.xml" ContentType="application/vnd.openxmlformats-officedocument.drawingml.diagramData+xml"/>
  <Override PartName="/xl/diagrams/layout12.xml" ContentType="application/vnd.openxmlformats-officedocument.drawingml.diagramLayout+xml"/>
  <Override PartName="/xl/diagrams/quickStyle12.xml" ContentType="application/vnd.openxmlformats-officedocument.drawingml.diagramStyle+xml"/>
  <Override PartName="/xl/diagrams/colors12.xml" ContentType="application/vnd.openxmlformats-officedocument.drawingml.diagramColors+xml"/>
  <Override PartName="/xl/diagrams/drawing12.xml" ContentType="application/vnd.ms-office.drawingml.diagramDrawing+xml"/>
  <Override PartName="/xl/drawings/drawing13.xml" ContentType="application/vnd.openxmlformats-officedocument.drawing+xml"/>
  <Override PartName="/xl/comments7.xml" ContentType="application/vnd.openxmlformats-officedocument.spreadsheetml.comments+xml"/>
  <Override PartName="/xl/diagrams/data13.xml" ContentType="application/vnd.openxmlformats-officedocument.drawingml.diagramData+xml"/>
  <Override PartName="/xl/diagrams/layout13.xml" ContentType="application/vnd.openxmlformats-officedocument.drawingml.diagramLayout+xml"/>
  <Override PartName="/xl/diagrams/quickStyle13.xml" ContentType="application/vnd.openxmlformats-officedocument.drawingml.diagramStyle+xml"/>
  <Override PartName="/xl/diagrams/colors13.xml" ContentType="application/vnd.openxmlformats-officedocument.drawingml.diagramColors+xml"/>
  <Override PartName="/xl/diagrams/drawing13.xml" ContentType="application/vnd.ms-office.drawingml.diagramDrawing+xml"/>
  <Override PartName="/xl/drawings/drawing14.xml" ContentType="application/vnd.openxmlformats-officedocument.drawing+xml"/>
  <Override PartName="/xl/comments8.xml" ContentType="application/vnd.openxmlformats-officedocument.spreadsheetml.comments+xml"/>
  <Override PartName="/xl/diagrams/data14.xml" ContentType="application/vnd.openxmlformats-officedocument.drawingml.diagramData+xml"/>
  <Override PartName="/xl/diagrams/layout14.xml" ContentType="application/vnd.openxmlformats-officedocument.drawingml.diagramLayout+xml"/>
  <Override PartName="/xl/diagrams/quickStyle14.xml" ContentType="application/vnd.openxmlformats-officedocument.drawingml.diagramStyle+xml"/>
  <Override PartName="/xl/diagrams/colors14.xml" ContentType="application/vnd.openxmlformats-officedocument.drawingml.diagramColors+xml"/>
  <Override PartName="/xl/diagrams/drawing14.xml" ContentType="application/vnd.ms-office.drawingml.diagramDrawing+xml"/>
  <Override PartName="/xl/drawings/drawing15.xml" ContentType="application/vnd.openxmlformats-officedocument.drawing+xml"/>
  <Override PartName="/xl/comments9.xml" ContentType="application/vnd.openxmlformats-officedocument.spreadsheetml.comments+xml"/>
  <Override PartName="/xl/diagrams/data15.xml" ContentType="application/vnd.openxmlformats-officedocument.drawingml.diagramData+xml"/>
  <Override PartName="/xl/diagrams/layout15.xml" ContentType="application/vnd.openxmlformats-officedocument.drawingml.diagramLayout+xml"/>
  <Override PartName="/xl/diagrams/quickStyle15.xml" ContentType="application/vnd.openxmlformats-officedocument.drawingml.diagramStyle+xml"/>
  <Override PartName="/xl/diagrams/colors15.xml" ContentType="application/vnd.openxmlformats-officedocument.drawingml.diagramColors+xml"/>
  <Override PartName="/xl/diagrams/drawing15.xml" ContentType="application/vnd.ms-office.drawingml.diagramDrawing+xml"/>
  <Override PartName="/xl/drawings/drawing16.xml" ContentType="application/vnd.openxmlformats-officedocument.drawing+xml"/>
  <Override PartName="/xl/comments10.xml" ContentType="application/vnd.openxmlformats-officedocument.spreadsheetml.comments+xml"/>
  <Override PartName="/xl/diagrams/data16.xml" ContentType="application/vnd.openxmlformats-officedocument.drawingml.diagramData+xml"/>
  <Override PartName="/xl/diagrams/layout16.xml" ContentType="application/vnd.openxmlformats-officedocument.drawingml.diagramLayout+xml"/>
  <Override PartName="/xl/diagrams/quickStyle16.xml" ContentType="application/vnd.openxmlformats-officedocument.drawingml.diagramStyle+xml"/>
  <Override PartName="/xl/diagrams/colors16.xml" ContentType="application/vnd.openxmlformats-officedocument.drawingml.diagramColors+xml"/>
  <Override PartName="/xl/diagrams/drawing16.xml" ContentType="application/vnd.ms-office.drawingml.diagramDrawing+xml"/>
  <Override PartName="/xl/drawings/drawing17.xml" ContentType="application/vnd.openxmlformats-officedocument.drawing+xml"/>
  <Override PartName="/xl/comments11.xml" ContentType="application/vnd.openxmlformats-officedocument.spreadsheetml.comments+xml"/>
  <Override PartName="/xl/diagrams/data17.xml" ContentType="application/vnd.openxmlformats-officedocument.drawingml.diagramData+xml"/>
  <Override PartName="/xl/diagrams/layout17.xml" ContentType="application/vnd.openxmlformats-officedocument.drawingml.diagramLayout+xml"/>
  <Override PartName="/xl/diagrams/quickStyle17.xml" ContentType="application/vnd.openxmlformats-officedocument.drawingml.diagramStyle+xml"/>
  <Override PartName="/xl/diagrams/colors17.xml" ContentType="application/vnd.openxmlformats-officedocument.drawingml.diagramColors+xml"/>
  <Override PartName="/xl/diagrams/drawing17.xml" ContentType="application/vnd.ms-office.drawingml.diagramDrawing+xml"/>
  <Override PartName="/xl/drawings/drawing18.xml" ContentType="application/vnd.openxmlformats-officedocument.drawing+xml"/>
  <Override PartName="/xl/comments12.xml" ContentType="application/vnd.openxmlformats-officedocument.spreadsheetml.comments+xml"/>
  <Override PartName="/xl/drawings/drawing19.xml" ContentType="application/vnd.openxmlformats-officedocument.drawing+xml"/>
  <Override PartName="/xl/comments13.xml" ContentType="application/vnd.openxmlformats-officedocument.spreadsheetml.comments+xml"/>
  <Override PartName="/xl/drawings/drawing20.xml" ContentType="application/vnd.openxmlformats-officedocument.drawing+xml"/>
  <Override PartName="/xl/comments14.xml" ContentType="application/vnd.openxmlformats-officedocument.spreadsheetml.comments+xml"/>
  <Override PartName="/xl/drawings/drawing21.xml" ContentType="application/vnd.openxmlformats-officedocument.drawing+xml"/>
  <Override PartName="/xl/comments15.xml" ContentType="application/vnd.openxmlformats-officedocument.spreadsheetml.comments+xml"/>
  <Override PartName="/xl/drawings/drawing22.xml" ContentType="application/vnd.openxmlformats-officedocument.drawing+xml"/>
  <Override PartName="/xl/drawings/drawing23.xml" ContentType="application/vnd.openxmlformats-officedocument.drawing+xml"/>
  <Override PartName="/xl/comments16.xml" ContentType="application/vnd.openxmlformats-officedocument.spreadsheetml.comments+xml"/>
  <Override PartName="/xl/diagrams/data18.xml" ContentType="application/vnd.openxmlformats-officedocument.drawingml.diagramData+xml"/>
  <Override PartName="/xl/diagrams/layout18.xml" ContentType="application/vnd.openxmlformats-officedocument.drawingml.diagramLayout+xml"/>
  <Override PartName="/xl/diagrams/quickStyle18.xml" ContentType="application/vnd.openxmlformats-officedocument.drawingml.diagramStyle+xml"/>
  <Override PartName="/xl/diagrams/colors18.xml" ContentType="application/vnd.openxmlformats-officedocument.drawingml.diagramColors+xml"/>
  <Override PartName="/xl/diagrams/drawing18.xml" ContentType="application/vnd.ms-office.drawingml.diagramDrawing+xml"/>
  <Override PartName="/xl/drawings/drawing24.xml" ContentType="application/vnd.openxmlformats-officedocument.drawing+xml"/>
  <Override PartName="/xl/tables/table1.xml" ContentType="application/vnd.openxmlformats-officedocument.spreadsheetml.table+xml"/>
  <Override PartName="/xl/comments17.xml" ContentType="application/vnd.openxmlformats-officedocument.spreadsheetml.comments+xml"/>
  <Override PartName="/xl/diagrams/data19.xml" ContentType="application/vnd.openxmlformats-officedocument.drawingml.diagramData+xml"/>
  <Override PartName="/xl/diagrams/layout19.xml" ContentType="application/vnd.openxmlformats-officedocument.drawingml.diagramLayout+xml"/>
  <Override PartName="/xl/diagrams/quickStyle19.xml" ContentType="application/vnd.openxmlformats-officedocument.drawingml.diagramStyle+xml"/>
  <Override PartName="/xl/diagrams/colors19.xml" ContentType="application/vnd.openxmlformats-officedocument.drawingml.diagramColors+xml"/>
  <Override PartName="/xl/diagrams/drawing19.xml" ContentType="application/vnd.ms-office.drawingml.diagramDrawing+xml"/>
  <Override PartName="/xl/drawings/drawing25.xml" ContentType="application/vnd.openxmlformats-officedocument.drawing+xml"/>
  <Override PartName="/xl/comments18.xml" ContentType="application/vnd.openxmlformats-officedocument.spreadsheetml.comments+xml"/>
  <Override PartName="/xl/diagrams/data20.xml" ContentType="application/vnd.openxmlformats-officedocument.drawingml.diagramData+xml"/>
  <Override PartName="/xl/diagrams/layout20.xml" ContentType="application/vnd.openxmlformats-officedocument.drawingml.diagramLayout+xml"/>
  <Override PartName="/xl/diagrams/quickStyle20.xml" ContentType="application/vnd.openxmlformats-officedocument.drawingml.diagramStyle+xml"/>
  <Override PartName="/xl/diagrams/colors20.xml" ContentType="application/vnd.openxmlformats-officedocument.drawingml.diagramColors+xml"/>
  <Override PartName="/xl/diagrams/drawing20.xml" ContentType="application/vnd.ms-office.drawingml.diagramDrawing+xml"/>
  <Override PartName="/xl/drawings/drawing26.xml" ContentType="application/vnd.openxmlformats-officedocument.drawing+xml"/>
  <Override PartName="/xl/comments19.xml" ContentType="application/vnd.openxmlformats-officedocument.spreadsheetml.comments+xml"/>
  <Override PartName="/xl/diagrams/data21.xml" ContentType="application/vnd.openxmlformats-officedocument.drawingml.diagramData+xml"/>
  <Override PartName="/xl/diagrams/layout21.xml" ContentType="application/vnd.openxmlformats-officedocument.drawingml.diagramLayout+xml"/>
  <Override PartName="/xl/diagrams/quickStyle21.xml" ContentType="application/vnd.openxmlformats-officedocument.drawingml.diagramStyle+xml"/>
  <Override PartName="/xl/diagrams/colors21.xml" ContentType="application/vnd.openxmlformats-officedocument.drawingml.diagramColors+xml"/>
  <Override PartName="/xl/diagrams/drawing21.xml" ContentType="application/vnd.ms-office.drawingml.diagramDrawing+xml"/>
  <Override PartName="/xl/drawings/drawing27.xml" ContentType="application/vnd.openxmlformats-officedocument.drawing+xml"/>
  <Override PartName="/xl/tables/table2.xml" ContentType="application/vnd.openxmlformats-officedocument.spreadsheetml.table+xml"/>
  <Override PartName="/xl/comments20.xml" ContentType="application/vnd.openxmlformats-officedocument.spreadsheetml.comments+xml"/>
  <Override PartName="/xl/diagrams/data22.xml" ContentType="application/vnd.openxmlformats-officedocument.drawingml.diagramData+xml"/>
  <Override PartName="/xl/diagrams/layout22.xml" ContentType="application/vnd.openxmlformats-officedocument.drawingml.diagramLayout+xml"/>
  <Override PartName="/xl/diagrams/quickStyle22.xml" ContentType="application/vnd.openxmlformats-officedocument.drawingml.diagramStyle+xml"/>
  <Override PartName="/xl/diagrams/colors22.xml" ContentType="application/vnd.openxmlformats-officedocument.drawingml.diagramColors+xml"/>
  <Override PartName="/xl/diagrams/drawing22.xml" ContentType="application/vnd.ms-office.drawingml.diagramDrawing+xml"/>
  <Override PartName="/xl/drawings/drawing28.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9.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Natalie\Documents\usdn\documentuploads\"/>
    </mc:Choice>
  </mc:AlternateContent>
  <bookViews>
    <workbookView xWindow="0" yWindow="0" windowWidth="25605" windowHeight="16065" tabRatio="933"/>
  </bookViews>
  <sheets>
    <sheet name="Title Page" sheetId="47" r:id="rId1"/>
    <sheet name="Disclaimer" sheetId="82" r:id="rId2"/>
    <sheet name="Index" sheetId="73" r:id="rId3"/>
    <sheet name="Introduction" sheetId="42" r:id="rId4"/>
    <sheet name="City Info" sheetId="77" r:id="rId5"/>
    <sheet name="Scenarios (Austin)" sheetId="89" r:id="rId6"/>
    <sheet name="Scenarios (Dallas)" sheetId="91" r:id="rId7"/>
    <sheet name="Scenarios (Dearborn)" sheetId="93" r:id="rId8"/>
    <sheet name="Scenarios (El Paso)" sheetId="99" r:id="rId9"/>
    <sheet name="Scenarios (Houston)" sheetId="45" r:id="rId10"/>
    <sheet name="Scenarios (Iowa)" sheetId="90" r:id="rId11"/>
    <sheet name="Scenarios (Loveland)" sheetId="94" r:id="rId12"/>
    <sheet name="Scenarios (Orlando) " sheetId="95" r:id="rId13"/>
    <sheet name="Scenarios (Philadelphia) " sheetId="96" r:id="rId14"/>
    <sheet name="Scenarios (Providence)" sheetId="97" r:id="rId15"/>
    <sheet name="Scenarios (San Jose)" sheetId="98" r:id="rId16"/>
    <sheet name="Scenarios (Washington)" sheetId="92" r:id="rId17"/>
    <sheet name="Flow diagram (Washington DC)" sheetId="104" r:id="rId18"/>
    <sheet name="Flow diagram (Iowa)" sheetId="103" r:id="rId19"/>
    <sheet name="Flow diagram (Orlando - Res)" sheetId="105" r:id="rId20"/>
    <sheet name="Flow diagram (Orlando - Total) " sheetId="106" r:id="rId21"/>
    <sheet name="Technology Summary" sheetId="48" r:id="rId22"/>
    <sheet name="MRF" sheetId="74" r:id="rId23"/>
    <sheet name="ATT" sheetId="76" r:id="rId24"/>
    <sheet name="Bio AD" sheetId="5" r:id="rId25"/>
    <sheet name=" Bio Composting" sheetId="85" r:id="rId26"/>
    <sheet name="Waste-to-Fuel" sheetId="75" r:id="rId27"/>
    <sheet name="GHG Emissions" sheetId="79" r:id="rId28"/>
    <sheet name="Cost Benefit Analysis" sheetId="83" r:id="rId29"/>
    <sheet name="Feedstock" sheetId="78" state="hidden" r:id="rId30"/>
  </sheets>
  <externalReferences>
    <externalReference r:id="rId31"/>
  </externalReferences>
  <definedNames>
    <definedName name="_xlnm._FilterDatabase" localSheetId="24" hidden="1">'Bio AD'!#REF!</definedName>
    <definedName name="Active_Scenario" localSheetId="25">'[1]Static Inputs'!$M$16</definedName>
    <definedName name="Active_Scenario" localSheetId="18">'[1]Static Inputs'!$M$16</definedName>
    <definedName name="Active_Scenario" localSheetId="19">'[1]Static Inputs'!$M$16</definedName>
    <definedName name="Active_Scenario" localSheetId="20">'[1]Static Inputs'!$M$16</definedName>
    <definedName name="Active_Scenario" localSheetId="17">'[1]Static Inputs'!$M$16</definedName>
    <definedName name="Active_Scenario">'[1]Static Inputs'!$M$16</definedName>
    <definedName name="Behaviour_Interventions" localSheetId="25">'[1]Master Lists'!$G$224:$G$241</definedName>
    <definedName name="Behaviour_Interventions" localSheetId="18">'[1]Master Lists'!$G$224:$G$241</definedName>
    <definedName name="Behaviour_Interventions" localSheetId="19">'[1]Master Lists'!$G$224:$G$241</definedName>
    <definedName name="Behaviour_Interventions" localSheetId="20">'[1]Master Lists'!$G$224:$G$241</definedName>
    <definedName name="Behaviour_Interventions" localSheetId="17">'[1]Master Lists'!$G$224:$G$241</definedName>
    <definedName name="Behaviour_Interventions">'[1]Master Lists'!$G$224:$G$241</definedName>
    <definedName name="Building_Integrated_Generation" localSheetId="25">'[1]Master Lists'!$G$245:$G$250</definedName>
    <definedName name="Building_Integrated_Generation" localSheetId="18">'[1]Master Lists'!$G$245:$G$250</definedName>
    <definedName name="Building_Integrated_Generation" localSheetId="19">'[1]Master Lists'!$G$245:$G$250</definedName>
    <definedName name="Building_Integrated_Generation" localSheetId="20">'[1]Master Lists'!$G$245:$G$250</definedName>
    <definedName name="Building_Integrated_Generation" localSheetId="17">'[1]Master Lists'!$G$245:$G$250</definedName>
    <definedName name="Building_Integrated_Generation">'[1]Master Lists'!$G$245:$G$250</definedName>
    <definedName name="Building_Interventions" localSheetId="25">'[1]Master Lists'!$G$204:$G$220</definedName>
    <definedName name="Building_Interventions" localSheetId="18">'[1]Master Lists'!$G$204:$G$220</definedName>
    <definedName name="Building_Interventions" localSheetId="19">'[1]Master Lists'!$G$204:$G$220</definedName>
    <definedName name="Building_Interventions" localSheetId="20">'[1]Master Lists'!$G$204:$G$220</definedName>
    <definedName name="Building_Interventions" localSheetId="17">'[1]Master Lists'!$G$204:$G$220</definedName>
    <definedName name="Building_Interventions">'[1]Master Lists'!$G$204:$G$220</definedName>
    <definedName name="Buildings_List" localSheetId="25">'[1]Master Lists'!$G$10:$G$101</definedName>
    <definedName name="Buildings_List" localSheetId="18">'[1]Master Lists'!$G$10:$G$101</definedName>
    <definedName name="Buildings_List" localSheetId="19">'[1]Master Lists'!$G$10:$G$101</definedName>
    <definedName name="Buildings_List" localSheetId="20">'[1]Master Lists'!$G$10:$G$101</definedName>
    <definedName name="Buildings_List" localSheetId="17">'[1]Master Lists'!$G$10:$G$101</definedName>
    <definedName name="Buildings_List">'[1]Master Lists'!$G$10:$G$101</definedName>
    <definedName name="Buildings_Type" localSheetId="25">'[1]Master Lists'!$G$105:$G$114</definedName>
    <definedName name="Buildings_Type" localSheetId="18">'[1]Master Lists'!$G$105:$G$114</definedName>
    <definedName name="Buildings_Type" localSheetId="19">'[1]Master Lists'!$G$105:$G$114</definedName>
    <definedName name="Buildings_Type" localSheetId="20">'[1]Master Lists'!$G$105:$G$114</definedName>
    <definedName name="Buildings_Type" localSheetId="17">'[1]Master Lists'!$G$105:$G$114</definedName>
    <definedName name="Buildings_Type">'[1]Master Lists'!$G$105:$G$114</definedName>
    <definedName name="Carbon_Denomination" localSheetId="25">'[1]General Information'!$G$44</definedName>
    <definedName name="Carbon_Denomination" localSheetId="18">'[1]General Information'!$G$44</definedName>
    <definedName name="Carbon_Denomination" localSheetId="19">'[1]General Information'!$G$44</definedName>
    <definedName name="Carbon_Denomination" localSheetId="20">'[1]General Information'!$G$44</definedName>
    <definedName name="Carbon_Denomination" localSheetId="17">'[1]General Information'!$G$44</definedName>
    <definedName name="Carbon_Denomination">'[1]General Information'!$G$44</definedName>
    <definedName name="Emission_Factors" localSheetId="25">'[1]Master Lists'!$G$165:$G$168</definedName>
    <definedName name="Emission_Factors" localSheetId="18">'[1]Master Lists'!$G$165:$G$168</definedName>
    <definedName name="Emission_Factors" localSheetId="19">'[1]Master Lists'!$G$165:$G$168</definedName>
    <definedName name="Emission_Factors" localSheetId="20">'[1]Master Lists'!$G$165:$G$168</definedName>
    <definedName name="Emission_Factors" localSheetId="17">'[1]Master Lists'!$G$165:$G$168</definedName>
    <definedName name="Emission_Factors">'[1]Master Lists'!$G$165:$G$168</definedName>
    <definedName name="End_Date" localSheetId="25">'[1]General Information'!$G$60</definedName>
    <definedName name="End_Date" localSheetId="18">'[1]General Information'!$G$60</definedName>
    <definedName name="End_Date" localSheetId="19">'[1]General Information'!$G$60</definedName>
    <definedName name="End_Date" localSheetId="20">'[1]General Information'!$G$60</definedName>
    <definedName name="End_Date" localSheetId="17">'[1]General Information'!$G$60</definedName>
    <definedName name="End_Date">'[1]General Information'!$G$60</definedName>
    <definedName name="Energy_Denomination" localSheetId="25">'[1]General Information'!$G$40</definedName>
    <definedName name="Energy_Denomination" localSheetId="18">'[1]General Information'!$G$40</definedName>
    <definedName name="Energy_Denomination" localSheetId="19">'[1]General Information'!$G$40</definedName>
    <definedName name="Energy_Denomination" localSheetId="20">'[1]General Information'!$G$40</definedName>
    <definedName name="Energy_Denomination" localSheetId="17">'[1]General Information'!$G$40</definedName>
    <definedName name="Energy_Denomination">'[1]General Information'!$G$40</definedName>
    <definedName name="Energy_Prices" localSheetId="25">'[1]Master Lists'!$G$153:$G$156</definedName>
    <definedName name="Energy_Prices" localSheetId="18">'[1]Master Lists'!$G$153:$G$156</definedName>
    <definedName name="Energy_Prices" localSheetId="19">'[1]Master Lists'!$G$153:$G$156</definedName>
    <definedName name="Energy_Prices" localSheetId="20">'[1]Master Lists'!$G$153:$G$156</definedName>
    <definedName name="Energy_Prices" localSheetId="17">'[1]Master Lists'!$G$153:$G$156</definedName>
    <definedName name="Energy_Prices">'[1]Master Lists'!$G$153:$G$156</definedName>
    <definedName name="Faculties" localSheetId="25">'[1]Master Lists'!$G$296:$G$302</definedName>
    <definedName name="Faculties" localSheetId="18">'[1]Master Lists'!$G$296:$G$302</definedName>
    <definedName name="Faculties" localSheetId="19">'[1]Master Lists'!$G$296:$G$302</definedName>
    <definedName name="Faculties" localSheetId="20">'[1]Master Lists'!$G$296:$G$302</definedName>
    <definedName name="Faculties" localSheetId="17">'[1]Master Lists'!$G$296:$G$302</definedName>
    <definedName name="Faculties">'[1]Master Lists'!$G$296:$G$302</definedName>
    <definedName name="Financial_Denomination" localSheetId="25">'[1]General Information'!$G$36</definedName>
    <definedName name="Financial_Denomination" localSheetId="18">'[1]General Information'!$G$36</definedName>
    <definedName name="Financial_Denomination" localSheetId="19">'[1]General Information'!$G$36</definedName>
    <definedName name="Financial_Denomination" localSheetId="20">'[1]General Information'!$G$36</definedName>
    <definedName name="Financial_Denomination" localSheetId="17">'[1]General Information'!$G$36</definedName>
    <definedName name="Financial_Denomination">'[1]General Information'!$G$36</definedName>
    <definedName name="g" localSheetId="18">'[1]Master Lists'!#REF!</definedName>
    <definedName name="g" localSheetId="19">'[1]Master Lists'!#REF!</definedName>
    <definedName name="g" localSheetId="20">'[1]Master Lists'!#REF!</definedName>
    <definedName name="g" localSheetId="17">'[1]Master Lists'!#REF!</definedName>
    <definedName name="g" localSheetId="12">'[1]Master Lists'!#REF!</definedName>
    <definedName name="g" localSheetId="13">'[1]Master Lists'!#REF!</definedName>
    <definedName name="g" localSheetId="15">'[1]Master Lists'!#REF!</definedName>
    <definedName name="g">'[1]Master Lists'!#REF!</definedName>
    <definedName name="Generation_Type" localSheetId="25">'[1]Master Lists'!$G$178:$G$180</definedName>
    <definedName name="Generation_Type" localSheetId="18">'[1]Master Lists'!$G$178:$G$180</definedName>
    <definedName name="Generation_Type" localSheetId="19">'[1]Master Lists'!$G$178:$G$180</definedName>
    <definedName name="Generation_Type" localSheetId="20">'[1]Master Lists'!$G$178:$G$180</definedName>
    <definedName name="Generation_Type" localSheetId="17">'[1]Master Lists'!$G$178:$G$180</definedName>
    <definedName name="Generation_Type">'[1]Master Lists'!$G$178:$G$180</definedName>
    <definedName name="Growth_Projections" localSheetId="25">'[1]Master Lists'!$G$184:$G$187</definedName>
    <definedName name="Growth_Projections" localSheetId="18">'[1]Master Lists'!$G$184:$G$187</definedName>
    <definedName name="Growth_Projections" localSheetId="19">'[1]Master Lists'!$G$184:$G$187</definedName>
    <definedName name="Growth_Projections" localSheetId="20">'[1]Master Lists'!$G$184:$G$187</definedName>
    <definedName name="Growth_Projections" localSheetId="17">'[1]Master Lists'!$G$184:$G$187</definedName>
    <definedName name="Growth_Projections">'[1]Master Lists'!$G$184:$G$187</definedName>
    <definedName name="Heat_Type" localSheetId="25">'[1]Master Lists'!$G$160:$G$161</definedName>
    <definedName name="Heat_Type" localSheetId="18">'[1]Master Lists'!$G$160:$G$161</definedName>
    <definedName name="Heat_Type" localSheetId="19">'[1]Master Lists'!$G$160:$G$161</definedName>
    <definedName name="Heat_Type" localSheetId="20">'[1]Master Lists'!$G$160:$G$161</definedName>
    <definedName name="Heat_Type" localSheetId="17">'[1]Master Lists'!$G$160:$G$161</definedName>
    <definedName name="Heat_Type">'[1]Master Lists'!$G$160:$G$161</definedName>
    <definedName name="Inflation" localSheetId="25">'[1]Master Lists'!#REF!</definedName>
    <definedName name="Inflation" localSheetId="23">'[1]Master Lists'!#REF!</definedName>
    <definedName name="Inflation" localSheetId="4">'[1]Master Lists'!#REF!</definedName>
    <definedName name="Inflation" localSheetId="28">'[1]Master Lists'!#REF!</definedName>
    <definedName name="Inflation" localSheetId="1">'[1]Master Lists'!#REF!</definedName>
    <definedName name="Inflation" localSheetId="29">'[1]Master Lists'!#REF!</definedName>
    <definedName name="Inflation" localSheetId="18">'[1]Master Lists'!#REF!</definedName>
    <definedName name="Inflation" localSheetId="19">'[1]Master Lists'!#REF!</definedName>
    <definedName name="Inflation" localSheetId="20">'[1]Master Lists'!#REF!</definedName>
    <definedName name="Inflation" localSheetId="17">'[1]Master Lists'!#REF!</definedName>
    <definedName name="Inflation" localSheetId="27">'[1]Master Lists'!#REF!</definedName>
    <definedName name="Inflation" localSheetId="22">'[1]Master Lists'!#REF!</definedName>
    <definedName name="Inflation" localSheetId="12">'[1]Master Lists'!#REF!</definedName>
    <definedName name="Inflation" localSheetId="13">'[1]Master Lists'!#REF!</definedName>
    <definedName name="Inflation" localSheetId="15">'[1]Master Lists'!#REF!</definedName>
    <definedName name="Inflation" localSheetId="26">'[1]Master Lists'!#REF!</definedName>
    <definedName name="Inflation">'[1]Master Lists'!#REF!</definedName>
    <definedName name="Inflation1" localSheetId="19">'[1]Master Lists'!#REF!</definedName>
    <definedName name="Inflation1" localSheetId="20">'[1]Master Lists'!#REF!</definedName>
    <definedName name="Inflation1" localSheetId="17">'[1]Master Lists'!#REF!</definedName>
    <definedName name="Inflation1">'[1]Master Lists'!#REF!</definedName>
    <definedName name="Input_Scenarios" localSheetId="25">'[1]Master Lists'!$G$191:$G$200</definedName>
    <definedName name="Input_Scenarios" localSheetId="18">'[1]Master Lists'!$G$191:$G$200</definedName>
    <definedName name="Input_Scenarios" localSheetId="19">'[1]Master Lists'!$G$191:$G$200</definedName>
    <definedName name="Input_Scenarios" localSheetId="20">'[1]Master Lists'!$G$191:$G$200</definedName>
    <definedName name="Input_Scenarios" localSheetId="17">'[1]Master Lists'!$G$191:$G$200</definedName>
    <definedName name="Input_Scenarios">'[1]Master Lists'!$G$191:$G$200</definedName>
    <definedName name="Model_Date" localSheetId="25">'[1]General Information'!$G$18</definedName>
    <definedName name="Model_Date" localSheetId="18">'[1]General Information'!$G$18</definedName>
    <definedName name="Model_Date" localSheetId="19">'[1]General Information'!$G$18</definedName>
    <definedName name="Model_Date" localSheetId="20">'[1]General Information'!$G$18</definedName>
    <definedName name="Model_Date" localSheetId="17">'[1]General Information'!$G$18</definedName>
    <definedName name="Model_Date">'[1]General Information'!$G$18</definedName>
    <definedName name="Model_Developer" localSheetId="25">'[1]General Information'!$G$22</definedName>
    <definedName name="Model_Developer" localSheetId="18">'[1]General Information'!$G$22</definedName>
    <definedName name="Model_Developer" localSheetId="19">'[1]General Information'!$G$22</definedName>
    <definedName name="Model_Developer" localSheetId="20">'[1]General Information'!$G$22</definedName>
    <definedName name="Model_Developer" localSheetId="17">'[1]General Information'!$G$22</definedName>
    <definedName name="Model_Developer">'[1]General Information'!$G$22</definedName>
    <definedName name="Model_Length" localSheetId="25">'[1]General Information'!$G$56</definedName>
    <definedName name="Model_Length" localSheetId="18">'[1]General Information'!$G$56</definedName>
    <definedName name="Model_Length" localSheetId="19">'[1]General Information'!$G$56</definedName>
    <definedName name="Model_Length" localSheetId="20">'[1]General Information'!$G$56</definedName>
    <definedName name="Model_Length" localSheetId="17">'[1]General Information'!$G$56</definedName>
    <definedName name="Model_Length">'[1]General Information'!$G$56</definedName>
    <definedName name="Model_Name" localSheetId="25">'[1]General Information'!$G$10</definedName>
    <definedName name="Model_Name" localSheetId="18">'[1]General Information'!$G$10</definedName>
    <definedName name="Model_Name" localSheetId="19">'[1]General Information'!$G$10</definedName>
    <definedName name="Model_Name" localSheetId="20">'[1]General Information'!$G$10</definedName>
    <definedName name="Model_Name" localSheetId="17">'[1]General Information'!$G$10</definedName>
    <definedName name="Model_Name">'[1]General Information'!$G$10</definedName>
    <definedName name="Model_Title" localSheetId="25">'[1]General Information'!$G$30</definedName>
    <definedName name="Model_Title" localSheetId="18">'[1]General Information'!$G$30</definedName>
    <definedName name="Model_Title" localSheetId="19">'[1]General Information'!$G$30</definedName>
    <definedName name="Model_Title" localSheetId="20">'[1]General Information'!$G$30</definedName>
    <definedName name="Model_Title" localSheetId="17">'[1]General Information'!$G$30</definedName>
    <definedName name="Model_Title">'[1]General Information'!$G$30</definedName>
    <definedName name="Offsite_Generation" localSheetId="25">'[1]Master Lists'!$G$265:$G$273</definedName>
    <definedName name="Offsite_Generation" localSheetId="18">'[1]Master Lists'!$G$265:$G$273</definedName>
    <definedName name="Offsite_Generation" localSheetId="19">'[1]Master Lists'!$G$265:$G$273</definedName>
    <definedName name="Offsite_Generation" localSheetId="20">'[1]Master Lists'!$G$265:$G$273</definedName>
    <definedName name="Offsite_Generation" localSheetId="17">'[1]Master Lists'!$G$265:$G$273</definedName>
    <definedName name="Offsite_Generation">'[1]Master Lists'!$G$265:$G$273</definedName>
    <definedName name="OLE_LINK1" localSheetId="21">'Technology Summary'!$A$3</definedName>
    <definedName name="Opportunity_Type" localSheetId="25">'[1]Master Lists'!$G$172:$G$174</definedName>
    <definedName name="Opportunity_Type" localSheetId="18">'[1]Master Lists'!$G$172:$G$174</definedName>
    <definedName name="Opportunity_Type" localSheetId="19">'[1]Master Lists'!$G$172:$G$174</definedName>
    <definedName name="Opportunity_Type" localSheetId="20">'[1]Master Lists'!$G$172:$G$174</definedName>
    <definedName name="Opportunity_Type" localSheetId="17">'[1]Master Lists'!$G$172:$G$174</definedName>
    <definedName name="Opportunity_Type">'[1]Master Lists'!$G$172:$G$174</definedName>
    <definedName name="_xlnm.Print_Area" localSheetId="9">'Scenarios (Houston)'!$B$6:$Q$111</definedName>
    <definedName name="QuickMark" localSheetId="21">'Technology Summary'!$C$7</definedName>
    <definedName name="Space_Type" localSheetId="25">'[1]Master Lists'!$G$118:$G$132</definedName>
    <definedName name="Space_Type" localSheetId="18">'[1]Master Lists'!$G$118:$G$132</definedName>
    <definedName name="Space_Type" localSheetId="19">'[1]Master Lists'!$G$118:$G$132</definedName>
    <definedName name="Space_Type" localSheetId="20">'[1]Master Lists'!$G$118:$G$132</definedName>
    <definedName name="Space_Type" localSheetId="17">'[1]Master Lists'!$G$118:$G$132</definedName>
    <definedName name="Space_Type">'[1]Master Lists'!$G$118:$G$132</definedName>
    <definedName name="Stand_Alone_Generation" localSheetId="25">'[1]Master Lists'!$G$254:$G$261</definedName>
    <definedName name="Stand_Alone_Generation" localSheetId="18">'[1]Master Lists'!$G$254:$G$261</definedName>
    <definedName name="Stand_Alone_Generation" localSheetId="19">'[1]Master Lists'!$G$254:$G$261</definedName>
    <definedName name="Stand_Alone_Generation" localSheetId="20">'[1]Master Lists'!$G$254:$G$261</definedName>
    <definedName name="Stand_Alone_Generation" localSheetId="17">'[1]Master Lists'!$G$254:$G$261</definedName>
    <definedName name="Stand_Alone_Generation">'[1]Master Lists'!$G$254:$G$261</definedName>
    <definedName name="Start_Date" localSheetId="25">'[1]General Information'!$G$52</definedName>
    <definedName name="Start_Date" localSheetId="18">'[1]General Information'!$G$52</definedName>
    <definedName name="Start_Date" localSheetId="19">'[1]General Information'!$G$52</definedName>
    <definedName name="Start_Date" localSheetId="20">'[1]General Information'!$G$52</definedName>
    <definedName name="Start_Date" localSheetId="17">'[1]General Information'!$G$52</definedName>
    <definedName name="Start_Date">'[1]General Information'!$G$52</definedName>
    <definedName name="Targets" localSheetId="25">'[1]Master Lists'!$G$145:$G$149</definedName>
    <definedName name="Targets" localSheetId="18">'[1]Master Lists'!$G$145:$G$149</definedName>
    <definedName name="Targets" localSheetId="19">'[1]Master Lists'!$G$145:$G$149</definedName>
    <definedName name="Targets" localSheetId="20">'[1]Master Lists'!$G$145:$G$149</definedName>
    <definedName name="Targets" localSheetId="17">'[1]Master Lists'!$G$145:$G$149</definedName>
    <definedName name="Targets">'[1]Master Lists'!$G$145:$G$149</definedName>
    <definedName name="User_Projects" localSheetId="25">'[1]Master Lists'!$G$283:$G$292</definedName>
    <definedName name="User_Projects" localSheetId="18">'[1]Master Lists'!$G$283:$G$292</definedName>
    <definedName name="User_Projects" localSheetId="19">'[1]Master Lists'!$G$283:$G$292</definedName>
    <definedName name="User_Projects" localSheetId="20">'[1]Master Lists'!$G$283:$G$292</definedName>
    <definedName name="User_Projects" localSheetId="17">'[1]Master Lists'!$G$283:$G$292</definedName>
    <definedName name="User_Projects">'[1]Master Lists'!$G$283:$G$292</definedName>
    <definedName name="Worksheets" localSheetId="25">'[1]Master Lists'!$G$306:$G$319</definedName>
    <definedName name="Worksheets" localSheetId="18">'[1]Master Lists'!$G$306:$G$319</definedName>
    <definedName name="Worksheets" localSheetId="19">'[1]Master Lists'!$G$306:$G$319</definedName>
    <definedName name="Worksheets" localSheetId="20">'[1]Master Lists'!$G$306:$G$319</definedName>
    <definedName name="Worksheets" localSheetId="17">'[1]Master Lists'!$G$306:$G$319</definedName>
    <definedName name="Worksheets">'[1]Master Lists'!$G$306:$G$319</definedName>
    <definedName name="Year" localSheetId="25">'[1]Variable Inputs'!$M$15:$BJ$15</definedName>
    <definedName name="Year" localSheetId="18">'[1]Variable Inputs'!$M$15:$BJ$15</definedName>
    <definedName name="Year" localSheetId="19">'[1]Variable Inputs'!$M$15:$BJ$15</definedName>
    <definedName name="Year" localSheetId="20">'[1]Variable Inputs'!$M$15:$BJ$15</definedName>
    <definedName name="Year" localSheetId="17">'[1]Variable Inputs'!$M$15:$BJ$15</definedName>
    <definedName name="Year">'[1]Variable Inputs'!$M$15:$BJ$15</definedName>
    <definedName name="Z_0DECEF12_43E4_4BC7_90F8_838B469403EA_.wvu.FilterData" localSheetId="25" hidden="1">' Bio Composting'!#REF!</definedName>
    <definedName name="Z_0DECEF12_43E4_4BC7_90F8_838B469403EA_.wvu.FilterData" localSheetId="24" hidden="1">'Bio AD'!$A$5:$N$15</definedName>
  </definedNames>
  <calcPr calcId="152511" concurrentCalc="0"/>
  <customWorkbookViews>
    <customWorkbookView name="adam friedberg - Personal View" guid="{0DECEF12-43E4-4BC7-90F8-838B469403EA}" mergeInterval="0" personalView="1" maximized="1" xWindow="1" yWindow="1" windowWidth="1280" windowHeight="781" tabRatio="941" activeSheetId="22"/>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AD66" i="106" l="1"/>
  <c r="AE65" i="106"/>
  <c r="F63" i="106"/>
  <c r="E63" i="106"/>
  <c r="AJ62" i="106"/>
  <c r="AD62" i="106"/>
  <c r="AJ64" i="106"/>
  <c r="F62" i="106"/>
  <c r="F64" i="106"/>
  <c r="E62" i="106"/>
  <c r="AJ61" i="106"/>
  <c r="H58" i="106"/>
  <c r="H57" i="106"/>
  <c r="H56" i="106"/>
  <c r="H54" i="106"/>
  <c r="H53" i="106"/>
  <c r="H52" i="106"/>
  <c r="H50" i="106"/>
  <c r="H49" i="106"/>
  <c r="H46" i="106"/>
  <c r="AG45" i="106"/>
  <c r="H45" i="106"/>
  <c r="H44" i="106"/>
  <c r="H41" i="106"/>
  <c r="AE39" i="106"/>
  <c r="AG37" i="106"/>
  <c r="F36" i="106"/>
  <c r="H36" i="106"/>
  <c r="AJ35" i="106"/>
  <c r="AJ34" i="106"/>
  <c r="H34" i="106"/>
  <c r="H33" i="106"/>
  <c r="H32" i="106"/>
  <c r="H30" i="106"/>
  <c r="H29" i="106"/>
  <c r="H28" i="106"/>
  <c r="H26" i="106"/>
  <c r="H25" i="106"/>
  <c r="H22" i="106"/>
  <c r="H21" i="106"/>
  <c r="H20" i="106"/>
  <c r="H17" i="106"/>
  <c r="F12" i="106"/>
  <c r="H12" i="106"/>
  <c r="H9" i="106"/>
  <c r="N5" i="106"/>
  <c r="M5" i="106"/>
  <c r="L5" i="106"/>
  <c r="K5" i="106"/>
  <c r="I5" i="106"/>
  <c r="H5" i="106"/>
  <c r="G5" i="106"/>
  <c r="F5" i="106"/>
  <c r="E5" i="106"/>
  <c r="D5" i="106"/>
  <c r="C5" i="106"/>
  <c r="AD66" i="105"/>
  <c r="AE65" i="105"/>
  <c r="F63" i="105"/>
  <c r="E63" i="105"/>
  <c r="AJ62" i="105"/>
  <c r="F62" i="105"/>
  <c r="E62" i="105"/>
  <c r="H58" i="105"/>
  <c r="H57" i="105"/>
  <c r="AD56" i="105"/>
  <c r="H56" i="105"/>
  <c r="AJ54" i="105"/>
  <c r="H54" i="105"/>
  <c r="H53" i="105"/>
  <c r="H52" i="105"/>
  <c r="H50" i="105"/>
  <c r="H49" i="105"/>
  <c r="H46" i="105"/>
  <c r="AG45" i="105"/>
  <c r="H45" i="105"/>
  <c r="H44" i="105"/>
  <c r="H41" i="105"/>
  <c r="AE39" i="105"/>
  <c r="AG37" i="105"/>
  <c r="F36" i="105"/>
  <c r="H36" i="105"/>
  <c r="AJ35" i="105"/>
  <c r="AJ34" i="105"/>
  <c r="H34" i="105"/>
  <c r="H33" i="105"/>
  <c r="H32" i="105"/>
  <c r="H30" i="105"/>
  <c r="H29" i="105"/>
  <c r="H28" i="105"/>
  <c r="H26" i="105"/>
  <c r="H25" i="105"/>
  <c r="H22" i="105"/>
  <c r="H21" i="105"/>
  <c r="H20" i="105"/>
  <c r="H17" i="105"/>
  <c r="F12" i="105"/>
  <c r="H12" i="105"/>
  <c r="H9" i="105"/>
  <c r="N5" i="105"/>
  <c r="M5" i="105"/>
  <c r="L5" i="105"/>
  <c r="K5" i="105"/>
  <c r="J5" i="105"/>
  <c r="G9" i="105"/>
  <c r="I5" i="105"/>
  <c r="H5" i="105"/>
  <c r="G5" i="105"/>
  <c r="F5" i="105"/>
  <c r="E5" i="105"/>
  <c r="D5" i="105"/>
  <c r="C5" i="105"/>
  <c r="H62" i="106"/>
  <c r="F64" i="105"/>
  <c r="H63" i="105"/>
  <c r="H62" i="105"/>
  <c r="H63" i="106"/>
  <c r="H64" i="106"/>
  <c r="G52" i="105"/>
  <c r="G32" i="105"/>
  <c r="G20" i="105"/>
  <c r="G14" i="105"/>
  <c r="G12" i="105"/>
  <c r="I12" i="105"/>
  <c r="G56" i="105"/>
  <c r="G26" i="105"/>
  <c r="I26" i="105"/>
  <c r="G57" i="105"/>
  <c r="G45" i="105"/>
  <c r="I45" i="105"/>
  <c r="G38" i="105"/>
  <c r="G23" i="105"/>
  <c r="G15" i="105"/>
  <c r="G51" i="105"/>
  <c r="G49" i="105"/>
  <c r="G37" i="105"/>
  <c r="G31" i="105"/>
  <c r="G25" i="105"/>
  <c r="G19" i="105"/>
  <c r="G54" i="105"/>
  <c r="I54" i="105"/>
  <c r="G41" i="105"/>
  <c r="G34" i="105"/>
  <c r="I34" i="105"/>
  <c r="G28" i="105"/>
  <c r="G22" i="105"/>
  <c r="I22" i="105"/>
  <c r="G18" i="105"/>
  <c r="I9" i="105"/>
  <c r="G58" i="105"/>
  <c r="I58" i="105"/>
  <c r="G48" i="105"/>
  <c r="G46" i="105"/>
  <c r="I46" i="105"/>
  <c r="G44" i="105"/>
  <c r="G13" i="105"/>
  <c r="G40" i="105"/>
  <c r="G36" i="105"/>
  <c r="I36" i="105"/>
  <c r="G24" i="105"/>
  <c r="G55" i="105"/>
  <c r="I56" i="105"/>
  <c r="G53" i="105"/>
  <c r="I53" i="105"/>
  <c r="G50" i="105"/>
  <c r="I50" i="105"/>
  <c r="G43" i="105"/>
  <c r="G33" i="105"/>
  <c r="I33" i="105"/>
  <c r="G29" i="105"/>
  <c r="I29" i="105"/>
  <c r="G27" i="105"/>
  <c r="G17" i="105"/>
  <c r="G47" i="105"/>
  <c r="G42" i="105"/>
  <c r="G39" i="105"/>
  <c r="G16" i="105"/>
  <c r="G30" i="105"/>
  <c r="I30" i="105"/>
  <c r="G21" i="105"/>
  <c r="I21" i="105"/>
  <c r="AJ55" i="105"/>
  <c r="AD66" i="104"/>
  <c r="AE65" i="104"/>
  <c r="F63" i="104"/>
  <c r="E63" i="104"/>
  <c r="AJ62" i="104"/>
  <c r="F62" i="104"/>
  <c r="E62" i="104"/>
  <c r="H58" i="104"/>
  <c r="H57" i="104"/>
  <c r="H56" i="104"/>
  <c r="H54" i="104"/>
  <c r="H53" i="104"/>
  <c r="H52" i="104"/>
  <c r="H50" i="104"/>
  <c r="AD49" i="104"/>
  <c r="H49" i="104"/>
  <c r="H46" i="104"/>
  <c r="AG45" i="104"/>
  <c r="H45" i="104"/>
  <c r="AJ44" i="104"/>
  <c r="H44" i="104"/>
  <c r="AJ43" i="104"/>
  <c r="H41" i="104"/>
  <c r="AD40" i="104"/>
  <c r="AE39" i="104"/>
  <c r="AG37" i="104"/>
  <c r="F36" i="104"/>
  <c r="H36" i="104"/>
  <c r="AJ35" i="104"/>
  <c r="AJ34" i="104"/>
  <c r="H34" i="104"/>
  <c r="H33" i="104"/>
  <c r="H32" i="104"/>
  <c r="H30" i="104"/>
  <c r="H29" i="104"/>
  <c r="H28" i="104"/>
  <c r="H26" i="104"/>
  <c r="H25" i="104"/>
  <c r="H22" i="104"/>
  <c r="H21" i="104"/>
  <c r="H20" i="104"/>
  <c r="H17" i="104"/>
  <c r="F12" i="104"/>
  <c r="H12" i="104"/>
  <c r="H9" i="104"/>
  <c r="N5" i="104"/>
  <c r="M5" i="104"/>
  <c r="L5" i="104"/>
  <c r="K5" i="104"/>
  <c r="J5" i="104"/>
  <c r="G9" i="104"/>
  <c r="I5" i="104"/>
  <c r="H5" i="104"/>
  <c r="G5" i="104"/>
  <c r="F5" i="104"/>
  <c r="E5" i="104"/>
  <c r="D5" i="104"/>
  <c r="C5" i="104"/>
  <c r="H64" i="105"/>
  <c r="F64" i="104"/>
  <c r="AD49" i="105"/>
  <c r="AD50" i="105"/>
  <c r="I44" i="105"/>
  <c r="I28" i="105"/>
  <c r="I32" i="105"/>
  <c r="AD67" i="105"/>
  <c r="AD57" i="105"/>
  <c r="Q46" i="105"/>
  <c r="Q47" i="105"/>
  <c r="W46" i="105"/>
  <c r="W47" i="105"/>
  <c r="I20" i="105"/>
  <c r="AD40" i="105"/>
  <c r="AD41" i="105"/>
  <c r="W54" i="105"/>
  <c r="I57" i="105"/>
  <c r="AK27" i="105"/>
  <c r="AL27" i="105"/>
  <c r="I41" i="105"/>
  <c r="G63" i="105"/>
  <c r="AK25" i="105"/>
  <c r="AL25" i="105"/>
  <c r="AK29" i="105"/>
  <c r="AL29" i="105"/>
  <c r="I17" i="105"/>
  <c r="G62" i="105"/>
  <c r="AK28" i="105"/>
  <c r="AL28" i="105"/>
  <c r="I52" i="105"/>
  <c r="AK26" i="105"/>
  <c r="AL26" i="105"/>
  <c r="Q29" i="105"/>
  <c r="W25" i="105"/>
  <c r="I25" i="105"/>
  <c r="I49" i="105"/>
  <c r="G52" i="104"/>
  <c r="G13" i="104"/>
  <c r="G23" i="104"/>
  <c r="G38" i="104"/>
  <c r="G30" i="104"/>
  <c r="I30" i="104"/>
  <c r="G15" i="104"/>
  <c r="H63" i="104"/>
  <c r="H62" i="104"/>
  <c r="G45" i="104"/>
  <c r="I45" i="104"/>
  <c r="G57" i="104"/>
  <c r="G16" i="104"/>
  <c r="G39" i="104"/>
  <c r="G42" i="104"/>
  <c r="G47" i="104"/>
  <c r="G17" i="104"/>
  <c r="G21" i="104"/>
  <c r="I21" i="104"/>
  <c r="G27" i="104"/>
  <c r="G29" i="104"/>
  <c r="I29" i="104"/>
  <c r="G33" i="104"/>
  <c r="I33" i="104"/>
  <c r="G43" i="104"/>
  <c r="G50" i="104"/>
  <c r="I50" i="104"/>
  <c r="G53" i="104"/>
  <c r="I53" i="104"/>
  <c r="G55" i="104"/>
  <c r="G26" i="104"/>
  <c r="I26" i="104"/>
  <c r="I9" i="104"/>
  <c r="G22" i="104"/>
  <c r="I22" i="104"/>
  <c r="G34" i="104"/>
  <c r="I34" i="104"/>
  <c r="G41" i="104"/>
  <c r="AJ48" i="104"/>
  <c r="G54" i="104"/>
  <c r="I54" i="104"/>
  <c r="G19" i="104"/>
  <c r="G25" i="104"/>
  <c r="G31" i="104"/>
  <c r="G37" i="104"/>
  <c r="G49" i="104"/>
  <c r="G51" i="104"/>
  <c r="I52" i="104"/>
  <c r="G24" i="104"/>
  <c r="G36" i="104"/>
  <c r="I36" i="104"/>
  <c r="G40" i="104"/>
  <c r="G44" i="104"/>
  <c r="G46" i="104"/>
  <c r="I46" i="104"/>
  <c r="G48" i="104"/>
  <c r="G56" i="104"/>
  <c r="G58" i="104"/>
  <c r="I58" i="104"/>
  <c r="G18" i="104"/>
  <c r="G28" i="104"/>
  <c r="G12" i="104"/>
  <c r="I12" i="104"/>
  <c r="G14" i="104"/>
  <c r="G20" i="104"/>
  <c r="G32" i="104"/>
  <c r="BO100" i="79"/>
  <c r="BM101" i="79"/>
  <c r="BM78" i="79"/>
  <c r="BO78" i="79"/>
  <c r="BR101" i="79"/>
  <c r="BO97" i="79"/>
  <c r="BS101" i="79"/>
  <c r="BR80" i="79"/>
  <c r="BT97" i="79"/>
  <c r="BT100" i="79"/>
  <c r="BT80" i="79"/>
  <c r="BO63" i="79"/>
  <c r="BQ65" i="79"/>
  <c r="BR65" i="79"/>
  <c r="BS65" i="79"/>
  <c r="BP63" i="79"/>
  <c r="BT63" i="79"/>
  <c r="U7" i="79"/>
  <c r="C43" i="79"/>
  <c r="BT95" i="79"/>
  <c r="BO95" i="79"/>
  <c r="BP95" i="79"/>
  <c r="BR95" i="79"/>
  <c r="BS95" i="79"/>
  <c r="C44" i="79"/>
  <c r="BR96" i="79"/>
  <c r="BS96" i="79"/>
  <c r="AJ44" i="79"/>
  <c r="BT96" i="79"/>
  <c r="BO96" i="79"/>
  <c r="BP96" i="79"/>
  <c r="BU96" i="79"/>
  <c r="C45" i="79"/>
  <c r="BP97" i="79"/>
  <c r="BR97" i="79"/>
  <c r="BS97" i="79"/>
  <c r="C46" i="79"/>
  <c r="BT98" i="79"/>
  <c r="BO98" i="79"/>
  <c r="BP98" i="79"/>
  <c r="BR98" i="79"/>
  <c r="BS98" i="79"/>
  <c r="C47" i="79"/>
  <c r="BQ99" i="79"/>
  <c r="AE47" i="79"/>
  <c r="O47" i="79"/>
  <c r="BT99" i="79"/>
  <c r="BO99" i="79"/>
  <c r="BP99" i="79"/>
  <c r="BR99" i="79"/>
  <c r="BS99" i="79"/>
  <c r="C48" i="79"/>
  <c r="BP100" i="79"/>
  <c r="BR100" i="79"/>
  <c r="BS100" i="79"/>
  <c r="C49" i="79"/>
  <c r="BT101" i="79"/>
  <c r="BO101" i="79"/>
  <c r="BP101" i="79"/>
  <c r="C50" i="79"/>
  <c r="BT102" i="79"/>
  <c r="BO102" i="79"/>
  <c r="BP102" i="79"/>
  <c r="BR102" i="79"/>
  <c r="BS102" i="79"/>
  <c r="BT103" i="79"/>
  <c r="BO103" i="79"/>
  <c r="BP103" i="79"/>
  <c r="BR103" i="79"/>
  <c r="BS103" i="79"/>
  <c r="C52" i="79"/>
  <c r="BT104" i="79"/>
  <c r="BO104" i="79"/>
  <c r="BP104" i="79"/>
  <c r="BR104" i="79"/>
  <c r="BS104" i="79"/>
  <c r="BQ95" i="79"/>
  <c r="BQ96" i="79"/>
  <c r="BQ97" i="79"/>
  <c r="BQ98" i="79"/>
  <c r="BQ100" i="79"/>
  <c r="BQ101" i="79"/>
  <c r="BQ102" i="79"/>
  <c r="BQ103" i="79"/>
  <c r="BQ104" i="79"/>
  <c r="C25" i="79"/>
  <c r="BT78" i="79"/>
  <c r="BP78" i="79"/>
  <c r="BR78" i="79"/>
  <c r="BS78" i="79"/>
  <c r="C26" i="79"/>
  <c r="BT79" i="79"/>
  <c r="BO79" i="79"/>
  <c r="BP79" i="79"/>
  <c r="BR79" i="79"/>
  <c r="BS79" i="79"/>
  <c r="C27" i="79"/>
  <c r="BO80" i="79"/>
  <c r="BP80" i="79"/>
  <c r="BS80" i="79"/>
  <c r="C28" i="79"/>
  <c r="BT81" i="79"/>
  <c r="BO81" i="79"/>
  <c r="BP81" i="79"/>
  <c r="BR81" i="79"/>
  <c r="BS81" i="79"/>
  <c r="C29" i="79"/>
  <c r="BT82" i="79"/>
  <c r="BO82" i="79"/>
  <c r="BP82" i="79"/>
  <c r="BR82" i="79"/>
  <c r="BS82" i="79"/>
  <c r="C30" i="79"/>
  <c r="BT83" i="79"/>
  <c r="BO83" i="79"/>
  <c r="BP83" i="79"/>
  <c r="BR83" i="79"/>
  <c r="BS83" i="79"/>
  <c r="C31" i="79"/>
  <c r="BQ84" i="79"/>
  <c r="AE31" i="79"/>
  <c r="O31" i="79"/>
  <c r="BT84" i="79"/>
  <c r="BO84" i="79"/>
  <c r="BP84" i="79"/>
  <c r="BR84" i="79"/>
  <c r="BS84" i="79"/>
  <c r="C32" i="79"/>
  <c r="BT85" i="79"/>
  <c r="BO85" i="79"/>
  <c r="BP85" i="79"/>
  <c r="BR85" i="79"/>
  <c r="BS85" i="79"/>
  <c r="BT86" i="79"/>
  <c r="BO86" i="79"/>
  <c r="BP86" i="79"/>
  <c r="BR86" i="79"/>
  <c r="BS86" i="79"/>
  <c r="C34" i="79"/>
  <c r="BT87" i="79"/>
  <c r="BO87" i="79"/>
  <c r="BP87" i="79"/>
  <c r="BR87" i="79"/>
  <c r="BS87" i="79"/>
  <c r="BQ78" i="79"/>
  <c r="BQ79" i="79"/>
  <c r="BQ80" i="79"/>
  <c r="BQ81" i="79"/>
  <c r="BQ82" i="79"/>
  <c r="BQ83" i="79"/>
  <c r="BQ85" i="79"/>
  <c r="BQ86" i="79"/>
  <c r="BQ87" i="79"/>
  <c r="AE34" i="79"/>
  <c r="O34" i="79"/>
  <c r="C7" i="79"/>
  <c r="BT61" i="79"/>
  <c r="BO61" i="79"/>
  <c r="BP61" i="79"/>
  <c r="BR61" i="79"/>
  <c r="BS61" i="79"/>
  <c r="C8" i="79"/>
  <c r="BR62" i="79"/>
  <c r="AF8" i="79"/>
  <c r="T8" i="79"/>
  <c r="BT62" i="79"/>
  <c r="BO62" i="79"/>
  <c r="BP62" i="79"/>
  <c r="BS62" i="79"/>
  <c r="C9" i="79"/>
  <c r="BR63" i="79"/>
  <c r="BS63" i="79"/>
  <c r="C10" i="79"/>
  <c r="BT64" i="79"/>
  <c r="BO64" i="79"/>
  <c r="BP64" i="79"/>
  <c r="BR64" i="79"/>
  <c r="BS64" i="79"/>
  <c r="C11" i="79"/>
  <c r="BT65" i="79"/>
  <c r="BO65" i="79"/>
  <c r="BP65" i="79"/>
  <c r="C12" i="79"/>
  <c r="BT66" i="79"/>
  <c r="BO66" i="79"/>
  <c r="BP66" i="79"/>
  <c r="BR66" i="79"/>
  <c r="BS66" i="79"/>
  <c r="C13" i="79"/>
  <c r="BT67" i="79"/>
  <c r="BO67" i="79"/>
  <c r="BP67" i="79"/>
  <c r="BR67" i="79"/>
  <c r="BS67" i="79"/>
  <c r="C14" i="79"/>
  <c r="BT68" i="79"/>
  <c r="BO68" i="79"/>
  <c r="BP68" i="79"/>
  <c r="BR68" i="79"/>
  <c r="BS68" i="79"/>
  <c r="BT69" i="79"/>
  <c r="BO69" i="79"/>
  <c r="BP69" i="79"/>
  <c r="BR69" i="79"/>
  <c r="BS69" i="79"/>
  <c r="C16" i="79"/>
  <c r="BT70" i="79"/>
  <c r="BO70" i="79"/>
  <c r="BP70" i="79"/>
  <c r="BR70" i="79"/>
  <c r="BS70" i="79"/>
  <c r="BQ61" i="79"/>
  <c r="BQ62" i="79"/>
  <c r="BQ63" i="79"/>
  <c r="BQ64" i="79"/>
  <c r="BQ66" i="79"/>
  <c r="BQ67" i="79"/>
  <c r="BQ68" i="79"/>
  <c r="BQ69" i="79"/>
  <c r="BQ70" i="79"/>
  <c r="H7" i="79"/>
  <c r="H8" i="79"/>
  <c r="H9" i="79"/>
  <c r="H10" i="79"/>
  <c r="H11" i="79"/>
  <c r="H12" i="79"/>
  <c r="H13" i="79"/>
  <c r="H14" i="79"/>
  <c r="C194" i="79"/>
  <c r="H51" i="79"/>
  <c r="H16" i="79"/>
  <c r="C124" i="79"/>
  <c r="D124" i="79"/>
  <c r="BM61" i="79"/>
  <c r="BM62" i="79"/>
  <c r="BM63" i="79"/>
  <c r="BM64" i="79"/>
  <c r="AC10" i="79"/>
  <c r="BM65" i="79"/>
  <c r="BM66" i="79"/>
  <c r="AC12" i="79"/>
  <c r="BM67" i="79"/>
  <c r="BM68" i="79"/>
  <c r="BM69" i="79"/>
  <c r="BM70" i="79"/>
  <c r="E8" i="79"/>
  <c r="E9" i="79"/>
  <c r="E10" i="79"/>
  <c r="E11" i="79"/>
  <c r="E12" i="79"/>
  <c r="F12" i="79"/>
  <c r="B110" i="79"/>
  <c r="B111" i="79"/>
  <c r="D157" i="79"/>
  <c r="B112" i="79"/>
  <c r="B113" i="79"/>
  <c r="B114" i="79"/>
  <c r="C110" i="79"/>
  <c r="D110" i="79"/>
  <c r="C111" i="79"/>
  <c r="D111" i="79"/>
  <c r="C112" i="79"/>
  <c r="D112" i="79"/>
  <c r="D113" i="79"/>
  <c r="D114" i="79"/>
  <c r="B115" i="79"/>
  <c r="C115" i="79"/>
  <c r="D115" i="79"/>
  <c r="B116" i="79"/>
  <c r="D116" i="79"/>
  <c r="B117" i="79"/>
  <c r="C117" i="79"/>
  <c r="D117" i="79"/>
  <c r="B118" i="79"/>
  <c r="D118" i="79"/>
  <c r="B119" i="79"/>
  <c r="D119" i="79"/>
  <c r="B120" i="79"/>
  <c r="D120" i="79"/>
  <c r="B121" i="79"/>
  <c r="D121" i="79"/>
  <c r="B122" i="79"/>
  <c r="D122" i="79"/>
  <c r="E157" i="79"/>
  <c r="R14" i="79"/>
  <c r="K7" i="79"/>
  <c r="K8" i="79"/>
  <c r="P7" i="79"/>
  <c r="P8" i="79"/>
  <c r="D150" i="79"/>
  <c r="BM95" i="79"/>
  <c r="BM96" i="79"/>
  <c r="BM97" i="79"/>
  <c r="BM98" i="79"/>
  <c r="AC46" i="79"/>
  <c r="BM99" i="79"/>
  <c r="BM100" i="79"/>
  <c r="AC48" i="79"/>
  <c r="BM102" i="79"/>
  <c r="BM103" i="79"/>
  <c r="AC51" i="79"/>
  <c r="D51" i="79"/>
  <c r="BM104" i="79"/>
  <c r="BM79" i="79"/>
  <c r="BM80" i="79"/>
  <c r="BM81" i="79"/>
  <c r="AC28" i="79"/>
  <c r="BM82" i="79"/>
  <c r="AC29" i="79"/>
  <c r="BM83" i="79"/>
  <c r="AC30" i="79"/>
  <c r="D30" i="79"/>
  <c r="BM84" i="79"/>
  <c r="BM85" i="79"/>
  <c r="BM86" i="79"/>
  <c r="BM87" i="79"/>
  <c r="U43" i="79"/>
  <c r="W44" i="79"/>
  <c r="R43" i="79"/>
  <c r="P44" i="79"/>
  <c r="P45" i="79"/>
  <c r="P46" i="79"/>
  <c r="P47" i="79"/>
  <c r="P48" i="79"/>
  <c r="P49" i="79"/>
  <c r="P50" i="79"/>
  <c r="P51" i="79"/>
  <c r="P52" i="79"/>
  <c r="P43" i="79"/>
  <c r="BN96" i="79"/>
  <c r="BN97" i="79"/>
  <c r="BN98" i="79"/>
  <c r="BN99" i="79"/>
  <c r="BN100" i="79"/>
  <c r="BN101" i="79"/>
  <c r="BN102" i="79"/>
  <c r="BN103" i="79"/>
  <c r="BN104" i="79"/>
  <c r="BN95" i="79"/>
  <c r="BN79" i="79"/>
  <c r="BN80" i="79"/>
  <c r="BN81" i="79"/>
  <c r="BN82" i="79"/>
  <c r="BN83" i="79"/>
  <c r="BN84" i="79"/>
  <c r="BN85" i="79"/>
  <c r="BN86" i="79"/>
  <c r="BN87" i="79"/>
  <c r="BN78" i="79"/>
  <c r="BN62" i="79"/>
  <c r="BN63" i="79"/>
  <c r="BN64" i="79"/>
  <c r="BN65" i="79"/>
  <c r="BN66" i="79"/>
  <c r="BN67" i="79"/>
  <c r="BN68" i="79"/>
  <c r="BN69" i="79"/>
  <c r="BN70" i="79"/>
  <c r="BN61" i="79"/>
  <c r="AG37" i="103"/>
  <c r="AD40" i="103"/>
  <c r="AD66" i="103"/>
  <c r="AJ44" i="103"/>
  <c r="AJ43" i="103"/>
  <c r="AJ34" i="103"/>
  <c r="AG45" i="103"/>
  <c r="AJ35" i="103"/>
  <c r="AE39" i="103"/>
  <c r="AE65" i="103"/>
  <c r="J5" i="103"/>
  <c r="G9" i="103"/>
  <c r="G18" i="103"/>
  <c r="G25" i="103"/>
  <c r="AD49" i="103"/>
  <c r="AJ48" i="103"/>
  <c r="AD56" i="103"/>
  <c r="AJ55" i="103"/>
  <c r="AJ62" i="103"/>
  <c r="H11" i="78"/>
  <c r="C15" i="79"/>
  <c r="B76" i="79"/>
  <c r="B59" i="79"/>
  <c r="W43" i="79"/>
  <c r="U44" i="79"/>
  <c r="U45" i="79"/>
  <c r="W45" i="79"/>
  <c r="U46" i="79"/>
  <c r="W46" i="79"/>
  <c r="U47" i="79"/>
  <c r="W47" i="79"/>
  <c r="U48" i="79"/>
  <c r="W48" i="79"/>
  <c r="U49" i="79"/>
  <c r="W49" i="79"/>
  <c r="U50" i="79"/>
  <c r="W50" i="79"/>
  <c r="U51" i="79"/>
  <c r="W51" i="79"/>
  <c r="U52" i="79"/>
  <c r="W52" i="79"/>
  <c r="U25" i="79"/>
  <c r="W25" i="79"/>
  <c r="U26" i="79"/>
  <c r="W26" i="79"/>
  <c r="U27" i="79"/>
  <c r="W27" i="79"/>
  <c r="U28" i="79"/>
  <c r="W28" i="79"/>
  <c r="U29" i="79"/>
  <c r="W29" i="79"/>
  <c r="U30" i="79"/>
  <c r="W30" i="79"/>
  <c r="U31" i="79"/>
  <c r="W31" i="79"/>
  <c r="U32" i="79"/>
  <c r="W32" i="79"/>
  <c r="U33" i="79"/>
  <c r="W33" i="79"/>
  <c r="U34" i="79"/>
  <c r="W34" i="79"/>
  <c r="U16" i="79"/>
  <c r="W16" i="79"/>
  <c r="U15" i="79"/>
  <c r="W15" i="79"/>
  <c r="U14" i="79"/>
  <c r="W14" i="79"/>
  <c r="U13" i="79"/>
  <c r="W13" i="79"/>
  <c r="U12" i="79"/>
  <c r="W12" i="79"/>
  <c r="U11" i="79"/>
  <c r="W11" i="79"/>
  <c r="U10" i="79"/>
  <c r="W10" i="79"/>
  <c r="U9" i="79"/>
  <c r="W9" i="79"/>
  <c r="U8" i="79"/>
  <c r="W8" i="79"/>
  <c r="W7" i="79"/>
  <c r="G45" i="103"/>
  <c r="I45" i="103"/>
  <c r="H17" i="103"/>
  <c r="H20" i="103"/>
  <c r="H21" i="103"/>
  <c r="H22" i="103"/>
  <c r="H25" i="103"/>
  <c r="H26" i="103"/>
  <c r="H28" i="103"/>
  <c r="H29" i="103"/>
  <c r="H30" i="103"/>
  <c r="H32" i="103"/>
  <c r="H33" i="103"/>
  <c r="H34" i="103"/>
  <c r="H41" i="103"/>
  <c r="H44" i="103"/>
  <c r="H45" i="103"/>
  <c r="H46" i="103"/>
  <c r="H49" i="103"/>
  <c r="H50" i="103"/>
  <c r="H52" i="103"/>
  <c r="H53" i="103"/>
  <c r="H54" i="103"/>
  <c r="H56" i="103"/>
  <c r="H57" i="103"/>
  <c r="H58" i="103"/>
  <c r="F62" i="103"/>
  <c r="F63" i="103"/>
  <c r="E63" i="103"/>
  <c r="E62" i="103"/>
  <c r="AJ54" i="103"/>
  <c r="F36" i="103"/>
  <c r="H36" i="103"/>
  <c r="F12" i="103"/>
  <c r="H9" i="103"/>
  <c r="N5" i="103"/>
  <c r="M5" i="103"/>
  <c r="L5" i="103"/>
  <c r="K5" i="103"/>
  <c r="I5" i="103"/>
  <c r="H5" i="103"/>
  <c r="G5" i="103"/>
  <c r="F5" i="103"/>
  <c r="E5" i="103"/>
  <c r="D5" i="103"/>
  <c r="C5" i="103"/>
  <c r="J21" i="77"/>
  <c r="J5" i="106"/>
  <c r="G9" i="106"/>
  <c r="F12" i="78"/>
  <c r="F13" i="78"/>
  <c r="AA25" i="79"/>
  <c r="G2" i="78"/>
  <c r="K4" i="78"/>
  <c r="K7" i="78"/>
  <c r="K9" i="78"/>
  <c r="H44" i="79"/>
  <c r="H45" i="79"/>
  <c r="H46" i="79"/>
  <c r="H47" i="79"/>
  <c r="H48" i="79"/>
  <c r="H49" i="79"/>
  <c r="H50" i="79"/>
  <c r="H52" i="79"/>
  <c r="H43" i="79"/>
  <c r="E43" i="79"/>
  <c r="E44" i="79"/>
  <c r="E45" i="79"/>
  <c r="E46" i="79"/>
  <c r="E47" i="79"/>
  <c r="E48" i="79"/>
  <c r="E49" i="79"/>
  <c r="E50" i="79"/>
  <c r="E51" i="79"/>
  <c r="E52" i="79"/>
  <c r="K25" i="79"/>
  <c r="K26" i="79"/>
  <c r="K27" i="79"/>
  <c r="K28" i="79"/>
  <c r="P25" i="79"/>
  <c r="P26" i="79"/>
  <c r="P27" i="79"/>
  <c r="P28" i="79"/>
  <c r="P29" i="79"/>
  <c r="P30" i="79"/>
  <c r="P31" i="79"/>
  <c r="AA26" i="79"/>
  <c r="AA27" i="79"/>
  <c r="AA28" i="79"/>
  <c r="AA29" i="79"/>
  <c r="AA30" i="79"/>
  <c r="AA31" i="79"/>
  <c r="AA32" i="79"/>
  <c r="AA33" i="79"/>
  <c r="AA34" i="79"/>
  <c r="H26" i="79"/>
  <c r="H27" i="79"/>
  <c r="H28" i="79"/>
  <c r="H29" i="79"/>
  <c r="H30" i="79"/>
  <c r="H31" i="79"/>
  <c r="H32" i="79"/>
  <c r="H34" i="79"/>
  <c r="H25" i="79"/>
  <c r="E25" i="79"/>
  <c r="E26" i="79"/>
  <c r="E27" i="79"/>
  <c r="E28" i="79"/>
  <c r="E29" i="79"/>
  <c r="E30" i="79"/>
  <c r="B22" i="79"/>
  <c r="B40" i="79"/>
  <c r="A3" i="83"/>
  <c r="C11" i="78"/>
  <c r="C7" i="78"/>
  <c r="M11" i="78"/>
  <c r="M6" i="78"/>
  <c r="L11" i="78"/>
  <c r="L13" i="78"/>
  <c r="J7" i="78"/>
  <c r="J9" i="78"/>
  <c r="A2" i="82"/>
  <c r="D159" i="79"/>
  <c r="D158" i="79"/>
  <c r="D156" i="79"/>
  <c r="D155" i="79"/>
  <c r="D154" i="79"/>
  <c r="D153" i="79"/>
  <c r="D152" i="79"/>
  <c r="E152" i="79"/>
  <c r="D151" i="79"/>
  <c r="G124" i="79"/>
  <c r="F124" i="79"/>
  <c r="E124" i="79"/>
  <c r="AA52" i="79"/>
  <c r="AA51" i="79"/>
  <c r="AA50" i="79"/>
  <c r="AA49" i="79"/>
  <c r="AA48" i="79"/>
  <c r="AA47" i="79"/>
  <c r="AA46" i="79"/>
  <c r="AA45" i="79"/>
  <c r="AA44" i="79"/>
  <c r="AA43" i="79"/>
  <c r="K43" i="79"/>
  <c r="B34" i="79"/>
  <c r="B52" i="79"/>
  <c r="B33" i="79"/>
  <c r="B51" i="79"/>
  <c r="B32" i="79"/>
  <c r="B50" i="79"/>
  <c r="B31" i="79"/>
  <c r="B49" i="79"/>
  <c r="B30" i="79"/>
  <c r="B48" i="79"/>
  <c r="B29" i="79"/>
  <c r="B47" i="79"/>
  <c r="B28" i="79"/>
  <c r="B46" i="79"/>
  <c r="B27" i="79"/>
  <c r="B45" i="79"/>
  <c r="B26" i="79"/>
  <c r="B44" i="79"/>
  <c r="B25" i="79"/>
  <c r="B43" i="79"/>
  <c r="AA16" i="79"/>
  <c r="AA15" i="79"/>
  <c r="AA14" i="79"/>
  <c r="AA13" i="79"/>
  <c r="AA12" i="79"/>
  <c r="AA11" i="79"/>
  <c r="AA10" i="79"/>
  <c r="AA9" i="79"/>
  <c r="AA8" i="79"/>
  <c r="AA7" i="79"/>
  <c r="N13" i="78"/>
  <c r="I13" i="78"/>
  <c r="G13" i="78"/>
  <c r="E13" i="78"/>
  <c r="D13" i="78"/>
  <c r="B13" i="78"/>
  <c r="M28" i="79"/>
  <c r="M29" i="79"/>
  <c r="M26" i="79"/>
  <c r="M34" i="79"/>
  <c r="R52" i="79"/>
  <c r="R11" i="79"/>
  <c r="R47" i="79"/>
  <c r="R45" i="79"/>
  <c r="R50" i="79"/>
  <c r="R12" i="79"/>
  <c r="R48" i="79"/>
  <c r="R46" i="79"/>
  <c r="R10" i="79"/>
  <c r="R49" i="79"/>
  <c r="R44" i="79"/>
  <c r="R8" i="79"/>
  <c r="R51" i="79"/>
  <c r="A2" i="42"/>
  <c r="G42" i="103"/>
  <c r="M27" i="79"/>
  <c r="V8" i="79"/>
  <c r="E159" i="79"/>
  <c r="C13" i="78"/>
  <c r="G14" i="106"/>
  <c r="G25" i="106"/>
  <c r="G54" i="106"/>
  <c r="I54" i="106"/>
  <c r="G46" i="106"/>
  <c r="I46" i="106"/>
  <c r="G55" i="106"/>
  <c r="G56" i="106"/>
  <c r="I56" i="106"/>
  <c r="G17" i="106"/>
  <c r="G12" i="106"/>
  <c r="I12" i="106"/>
  <c r="G19" i="106"/>
  <c r="G41" i="106"/>
  <c r="G44" i="106"/>
  <c r="G53" i="106"/>
  <c r="I53" i="106"/>
  <c r="G45" i="106"/>
  <c r="I45" i="106"/>
  <c r="G57" i="106"/>
  <c r="G58" i="106"/>
  <c r="I58" i="106"/>
  <c r="G34" i="106"/>
  <c r="I34" i="106"/>
  <c r="G26" i="106"/>
  <c r="I26" i="106"/>
  <c r="G50" i="106"/>
  <c r="I50" i="106"/>
  <c r="G38" i="106"/>
  <c r="G18" i="106"/>
  <c r="G20" i="106"/>
  <c r="I20" i="106"/>
  <c r="G39" i="106"/>
  <c r="G32" i="106"/>
  <c r="I9" i="106"/>
  <c r="G36" i="106"/>
  <c r="I36" i="106"/>
  <c r="G15" i="106"/>
  <c r="G24" i="106"/>
  <c r="G49" i="106"/>
  <c r="G16" i="106"/>
  <c r="G30" i="106"/>
  <c r="I30" i="106"/>
  <c r="G48" i="106"/>
  <c r="G28" i="106"/>
  <c r="G42" i="106"/>
  <c r="G43" i="106"/>
  <c r="G23" i="106"/>
  <c r="G51" i="106"/>
  <c r="G52" i="106"/>
  <c r="I52" i="106"/>
  <c r="G47" i="106"/>
  <c r="G22" i="106"/>
  <c r="I22" i="106"/>
  <c r="G13" i="106"/>
  <c r="G33" i="106"/>
  <c r="I33" i="106"/>
  <c r="G40" i="106"/>
  <c r="G29" i="106"/>
  <c r="I29" i="106"/>
  <c r="G37" i="106"/>
  <c r="G27" i="106"/>
  <c r="G31" i="106"/>
  <c r="I32" i="106"/>
  <c r="G21" i="106"/>
  <c r="I21" i="106"/>
  <c r="AD49" i="106"/>
  <c r="AD50" i="106"/>
  <c r="AE9" i="79"/>
  <c r="O9" i="79"/>
  <c r="AF16" i="79"/>
  <c r="T16" i="79"/>
  <c r="AJ48" i="105"/>
  <c r="AJ43" i="105"/>
  <c r="AJ44" i="105"/>
  <c r="AJ48" i="106"/>
  <c r="AK24" i="105"/>
  <c r="AL24" i="105"/>
  <c r="W26" i="105"/>
  <c r="W12" i="105"/>
  <c r="Q30" i="105"/>
  <c r="Q12" i="105"/>
  <c r="I63" i="105"/>
  <c r="G64" i="105"/>
  <c r="I62" i="105"/>
  <c r="I64" i="105"/>
  <c r="AK23" i="105"/>
  <c r="G47" i="103"/>
  <c r="AJ50" i="79"/>
  <c r="AJ49" i="79"/>
  <c r="I28" i="79"/>
  <c r="G46" i="103"/>
  <c r="I46" i="103"/>
  <c r="G19" i="103"/>
  <c r="G20" i="103"/>
  <c r="I20" i="103"/>
  <c r="Q47" i="79"/>
  <c r="S47" i="79"/>
  <c r="AC52" i="79"/>
  <c r="D52" i="79"/>
  <c r="AE14" i="79"/>
  <c r="O14" i="79"/>
  <c r="AC8" i="79"/>
  <c r="D8" i="79"/>
  <c r="AC14" i="79"/>
  <c r="AD48" i="79"/>
  <c r="J48" i="79"/>
  <c r="H13" i="78"/>
  <c r="M31" i="79"/>
  <c r="G31" i="103"/>
  <c r="G32" i="103"/>
  <c r="I32" i="103"/>
  <c r="AC31" i="79"/>
  <c r="I31" i="79"/>
  <c r="M30" i="79"/>
  <c r="AK25" i="104"/>
  <c r="AL25" i="104"/>
  <c r="AD67" i="104"/>
  <c r="G22" i="103"/>
  <c r="I22" i="103"/>
  <c r="G52" i="103"/>
  <c r="AJ12" i="79"/>
  <c r="BU64" i="79"/>
  <c r="BV64" i="79"/>
  <c r="Z10" i="79"/>
  <c r="Y10" i="79"/>
  <c r="AI30" i="79"/>
  <c r="AD50" i="104"/>
  <c r="AC32" i="79"/>
  <c r="E155" i="79"/>
  <c r="R30" i="79"/>
  <c r="M50" i="79"/>
  <c r="E156" i="79"/>
  <c r="R31" i="79"/>
  <c r="G27" i="103"/>
  <c r="I51" i="79"/>
  <c r="H64" i="104"/>
  <c r="AK29" i="104"/>
  <c r="AL29" i="104"/>
  <c r="I25" i="104"/>
  <c r="I28" i="104"/>
  <c r="AK26" i="104"/>
  <c r="AL26" i="104"/>
  <c r="I56" i="104"/>
  <c r="I49" i="104"/>
  <c r="AK24" i="104"/>
  <c r="AL24" i="104"/>
  <c r="G62" i="104"/>
  <c r="I17" i="104"/>
  <c r="I41" i="104"/>
  <c r="G63" i="104"/>
  <c r="I32" i="104"/>
  <c r="AD41" i="104"/>
  <c r="AK27" i="104"/>
  <c r="AL27" i="104"/>
  <c r="I57" i="104"/>
  <c r="W54" i="104"/>
  <c r="Q46" i="104"/>
  <c r="Q47" i="104"/>
  <c r="W46" i="104"/>
  <c r="W47" i="104"/>
  <c r="I44" i="104"/>
  <c r="Q29" i="104"/>
  <c r="W25" i="104"/>
  <c r="I20" i="104"/>
  <c r="AK28" i="104"/>
  <c r="AL28" i="104"/>
  <c r="R13" i="79"/>
  <c r="M32" i="79"/>
  <c r="M13" i="78"/>
  <c r="G33" i="103"/>
  <c r="I33" i="103"/>
  <c r="G39" i="103"/>
  <c r="M25" i="79"/>
  <c r="G14" i="103"/>
  <c r="H15" i="79"/>
  <c r="AC15" i="79"/>
  <c r="I15" i="79"/>
  <c r="BU101" i="79"/>
  <c r="BV101" i="79"/>
  <c r="Z49" i="79"/>
  <c r="BU95" i="79"/>
  <c r="K95" i="79"/>
  <c r="I29" i="79"/>
  <c r="M12" i="79"/>
  <c r="AI34" i="79"/>
  <c r="M33" i="79"/>
  <c r="H33" i="79"/>
  <c r="M46" i="79"/>
  <c r="E154" i="79"/>
  <c r="R29" i="79"/>
  <c r="G55" i="103"/>
  <c r="G50" i="103"/>
  <c r="I50" i="103"/>
  <c r="X8" i="79"/>
  <c r="M15" i="79"/>
  <c r="G12" i="79"/>
  <c r="BU66" i="79"/>
  <c r="BV66" i="79"/>
  <c r="Z12" i="79"/>
  <c r="E150" i="79"/>
  <c r="R25" i="79"/>
  <c r="I10" i="79"/>
  <c r="BU70" i="79"/>
  <c r="K70" i="79"/>
  <c r="M49" i="79"/>
  <c r="BU104" i="79"/>
  <c r="K104" i="79"/>
  <c r="K13" i="78"/>
  <c r="I30" i="79"/>
  <c r="M52" i="79"/>
  <c r="M43" i="79"/>
  <c r="E158" i="79"/>
  <c r="R33" i="79"/>
  <c r="I48" i="79"/>
  <c r="F64" i="103"/>
  <c r="D15" i="79"/>
  <c r="AC7" i="79"/>
  <c r="F7" i="79"/>
  <c r="G7" i="79"/>
  <c r="AE8" i="79"/>
  <c r="O8" i="79"/>
  <c r="BV96" i="79"/>
  <c r="M47" i="79"/>
  <c r="E151" i="79"/>
  <c r="R26" i="79"/>
  <c r="AE7" i="79"/>
  <c r="O7" i="79"/>
  <c r="AG52" i="79"/>
  <c r="AC25" i="79"/>
  <c r="I25" i="79"/>
  <c r="I46" i="79"/>
  <c r="G56" i="103"/>
  <c r="I56" i="103"/>
  <c r="G21" i="103"/>
  <c r="I21" i="103"/>
  <c r="I9" i="103"/>
  <c r="AD67" i="103"/>
  <c r="M13" i="79"/>
  <c r="AF14" i="79"/>
  <c r="T14" i="79"/>
  <c r="AG32" i="79"/>
  <c r="AG28" i="79"/>
  <c r="BU97" i="79"/>
  <c r="K97" i="79"/>
  <c r="E153" i="79"/>
  <c r="R28" i="79"/>
  <c r="AG13" i="79"/>
  <c r="AD27" i="79"/>
  <c r="J27" i="79"/>
  <c r="AD25" i="79"/>
  <c r="J25" i="79"/>
  <c r="P9" i="79"/>
  <c r="AH7" i="79"/>
  <c r="BU61" i="79"/>
  <c r="BV61" i="79"/>
  <c r="Z7" i="79"/>
  <c r="BU67" i="79"/>
  <c r="BV67" i="79"/>
  <c r="Z13" i="79"/>
  <c r="AD9" i="79"/>
  <c r="J9" i="79"/>
  <c r="AF11" i="79"/>
  <c r="T11" i="79"/>
  <c r="AI10" i="79"/>
  <c r="BU84" i="79"/>
  <c r="BV84" i="79"/>
  <c r="Z31" i="79"/>
  <c r="BU79" i="79"/>
  <c r="BV79" i="79"/>
  <c r="Z26" i="79"/>
  <c r="P32" i="79"/>
  <c r="P33" i="79"/>
  <c r="P34" i="79"/>
  <c r="Q34" i="79"/>
  <c r="Q31" i="79"/>
  <c r="R27" i="79"/>
  <c r="R9" i="79"/>
  <c r="R15" i="79"/>
  <c r="D12" i="79"/>
  <c r="I12" i="79"/>
  <c r="D32" i="79"/>
  <c r="I32" i="79"/>
  <c r="M8" i="79"/>
  <c r="BU69" i="79"/>
  <c r="BV69" i="79"/>
  <c r="Z15" i="79"/>
  <c r="AJ11" i="79"/>
  <c r="AE11" i="79"/>
  <c r="O11" i="79"/>
  <c r="AE25" i="79"/>
  <c r="O25" i="79"/>
  <c r="AG30" i="79"/>
  <c r="AJ28" i="79"/>
  <c r="AG44" i="79"/>
  <c r="H63" i="103"/>
  <c r="G38" i="103"/>
  <c r="AH29" i="79"/>
  <c r="AH8" i="79"/>
  <c r="AD7" i="79"/>
  <c r="J7" i="79"/>
  <c r="AE27" i="79"/>
  <c r="AG25" i="79"/>
  <c r="AI49" i="79"/>
  <c r="R32" i="79"/>
  <c r="AI28" i="79"/>
  <c r="AI7" i="79"/>
  <c r="AD13" i="79"/>
  <c r="J13" i="79"/>
  <c r="AF25" i="79"/>
  <c r="V25" i="79"/>
  <c r="X25" i="79"/>
  <c r="AG27" i="79"/>
  <c r="AI48" i="79"/>
  <c r="M45" i="79"/>
  <c r="J13" i="78"/>
  <c r="G36" i="103"/>
  <c r="I36" i="103"/>
  <c r="M16" i="79"/>
  <c r="AE10" i="79"/>
  <c r="O10" i="79"/>
  <c r="AJ34" i="79"/>
  <c r="AH30" i="79"/>
  <c r="K96" i="79"/>
  <c r="AI16" i="79"/>
  <c r="AD8" i="79"/>
  <c r="J8" i="79"/>
  <c r="AF31" i="79"/>
  <c r="T31" i="79"/>
  <c r="AH32" i="79"/>
  <c r="AI47" i="79"/>
  <c r="BU62" i="79"/>
  <c r="K62" i="79"/>
  <c r="AD29" i="79"/>
  <c r="J29" i="79"/>
  <c r="AD50" i="79"/>
  <c r="J50" i="79"/>
  <c r="AG12" i="79"/>
  <c r="AF29" i="79"/>
  <c r="T29" i="79"/>
  <c r="M7" i="79"/>
  <c r="G49" i="103"/>
  <c r="M14" i="79"/>
  <c r="AG26" i="79"/>
  <c r="AE50" i="79"/>
  <c r="BU103" i="79"/>
  <c r="K103" i="79"/>
  <c r="AG11" i="79"/>
  <c r="AI9" i="79"/>
  <c r="AD32" i="79"/>
  <c r="J32" i="79"/>
  <c r="AI32" i="79"/>
  <c r="AD49" i="79"/>
  <c r="J49" i="79"/>
  <c r="AJ32" i="79"/>
  <c r="AF28" i="79"/>
  <c r="T28" i="79"/>
  <c r="AI8" i="79"/>
  <c r="AD31" i="79"/>
  <c r="J31" i="79"/>
  <c r="AI31" i="79"/>
  <c r="AF52" i="79"/>
  <c r="T52" i="79"/>
  <c r="M10" i="79"/>
  <c r="AJ14" i="79"/>
  <c r="BU65" i="79"/>
  <c r="BV65" i="79"/>
  <c r="Z11" i="79"/>
  <c r="AG7" i="79"/>
  <c r="AH9" i="79"/>
  <c r="AI15" i="79"/>
  <c r="AJ15" i="79"/>
  <c r="AD15" i="79"/>
  <c r="J15" i="79"/>
  <c r="AH15" i="79"/>
  <c r="AF15" i="79"/>
  <c r="AG15" i="79"/>
  <c r="C17" i="79"/>
  <c r="C35" i="79"/>
  <c r="C53" i="79"/>
  <c r="AE15" i="79"/>
  <c r="O15" i="79"/>
  <c r="AI45" i="79"/>
  <c r="AJ45" i="79"/>
  <c r="AF45" i="79"/>
  <c r="T45" i="79"/>
  <c r="AE45" i="79"/>
  <c r="AG45" i="79"/>
  <c r="AD45" i="79"/>
  <c r="J45" i="79"/>
  <c r="AH45" i="79"/>
  <c r="R16" i="79"/>
  <c r="R34" i="79"/>
  <c r="AF46" i="79"/>
  <c r="T46" i="79"/>
  <c r="AJ46" i="79"/>
  <c r="AH28" i="79"/>
  <c r="E31" i="79"/>
  <c r="E32" i="79"/>
  <c r="F30" i="79"/>
  <c r="G30" i="79"/>
  <c r="K44" i="79"/>
  <c r="K69" i="79"/>
  <c r="G12" i="103"/>
  <c r="I12" i="103"/>
  <c r="H12" i="103"/>
  <c r="Q7" i="79"/>
  <c r="BU68" i="79"/>
  <c r="BV68" i="79"/>
  <c r="Z14" i="79"/>
  <c r="AI12" i="79"/>
  <c r="AE29" i="79"/>
  <c r="BU87" i="79"/>
  <c r="BV87" i="79"/>
  <c r="Z34" i="79"/>
  <c r="H62" i="103"/>
  <c r="R7" i="79"/>
  <c r="AI43" i="79"/>
  <c r="AG43" i="79"/>
  <c r="AJ43" i="79"/>
  <c r="AE43" i="79"/>
  <c r="AD43" i="79"/>
  <c r="L43" i="79"/>
  <c r="D14" i="79"/>
  <c r="I14" i="79"/>
  <c r="AH43" i="79"/>
  <c r="K29" i="79"/>
  <c r="F28" i="79"/>
  <c r="G28" i="79"/>
  <c r="AG47" i="79"/>
  <c r="AC47" i="79"/>
  <c r="AF43" i="79"/>
  <c r="V43" i="79"/>
  <c r="X43" i="79"/>
  <c r="V16" i="79"/>
  <c r="X16" i="79"/>
  <c r="AG34" i="79"/>
  <c r="BU102" i="79"/>
  <c r="K102" i="79"/>
  <c r="AH46" i="79"/>
  <c r="BU98" i="79"/>
  <c r="BV98" i="79"/>
  <c r="Z46" i="79"/>
  <c r="D28" i="79"/>
  <c r="AC34" i="79"/>
  <c r="D25" i="79"/>
  <c r="M48" i="79"/>
  <c r="AC50" i="79"/>
  <c r="AC43" i="79"/>
  <c r="BU86" i="79"/>
  <c r="AH44" i="79"/>
  <c r="AE44" i="79"/>
  <c r="AI44" i="79"/>
  <c r="AD44" i="79"/>
  <c r="J44" i="79"/>
  <c r="Z44" i="79"/>
  <c r="AF44" i="79"/>
  <c r="T44" i="79"/>
  <c r="AE49" i="79"/>
  <c r="M51" i="79"/>
  <c r="AC27" i="79"/>
  <c r="I27" i="79"/>
  <c r="BU78" i="79"/>
  <c r="AC26" i="79"/>
  <c r="I26" i="79"/>
  <c r="AD11" i="79"/>
  <c r="J11" i="79"/>
  <c r="BU80" i="79"/>
  <c r="K80" i="79"/>
  <c r="AH26" i="79"/>
  <c r="AD26" i="79"/>
  <c r="AF26" i="79"/>
  <c r="T26" i="79"/>
  <c r="AJ26" i="79"/>
  <c r="AE26" i="79"/>
  <c r="AF49" i="79"/>
  <c r="AG49" i="79"/>
  <c r="AH49" i="79"/>
  <c r="BU99" i="79"/>
  <c r="K99" i="79"/>
  <c r="AH47" i="79"/>
  <c r="AD46" i="79"/>
  <c r="J46" i="79"/>
  <c r="AC11" i="79"/>
  <c r="AC49" i="79"/>
  <c r="M44" i="79"/>
  <c r="F52" i="79"/>
  <c r="G52" i="79"/>
  <c r="BU63" i="79"/>
  <c r="BV63" i="79"/>
  <c r="Z9" i="79"/>
  <c r="AF9" i="79"/>
  <c r="T9" i="79"/>
  <c r="AF27" i="79"/>
  <c r="T27" i="79"/>
  <c r="AH27" i="79"/>
  <c r="AJ27" i="79"/>
  <c r="AI27" i="79"/>
  <c r="F10" i="79"/>
  <c r="G10" i="79"/>
  <c r="D10" i="79"/>
  <c r="AI26" i="79"/>
  <c r="G57" i="103"/>
  <c r="G40" i="103"/>
  <c r="G44" i="103"/>
  <c r="F29" i="79"/>
  <c r="G29" i="79"/>
  <c r="D29" i="79"/>
  <c r="AC13" i="79"/>
  <c r="AJ10" i="79"/>
  <c r="BU85" i="79"/>
  <c r="BV85" i="79"/>
  <c r="Z32" i="79"/>
  <c r="AJ30" i="79"/>
  <c r="AH52" i="79"/>
  <c r="G58" i="103"/>
  <c r="I58" i="103"/>
  <c r="G16" i="103"/>
  <c r="D46" i="79"/>
  <c r="F46" i="79"/>
  <c r="G46" i="79"/>
  <c r="K9" i="79"/>
  <c r="E13" i="79"/>
  <c r="E14" i="79"/>
  <c r="E15" i="79"/>
  <c r="E16" i="79"/>
  <c r="AC9" i="79"/>
  <c r="BU81" i="79"/>
  <c r="BV81" i="79"/>
  <c r="Z28" i="79"/>
  <c r="BU100" i="79"/>
  <c r="BV100" i="79"/>
  <c r="Z48" i="79"/>
  <c r="G37" i="103"/>
  <c r="G24" i="103"/>
  <c r="G26" i="103"/>
  <c r="I26" i="103"/>
  <c r="AK25" i="103"/>
  <c r="G51" i="103"/>
  <c r="G54" i="103"/>
  <c r="I54" i="103"/>
  <c r="G15" i="103"/>
  <c r="G41" i="103"/>
  <c r="G48" i="103"/>
  <c r="G29" i="103"/>
  <c r="I29" i="103"/>
  <c r="G53" i="103"/>
  <c r="I53" i="103"/>
  <c r="AK27" i="103"/>
  <c r="G43" i="103"/>
  <c r="G17" i="103"/>
  <c r="G28" i="103"/>
  <c r="I28" i="103"/>
  <c r="G30" i="103"/>
  <c r="I30" i="103"/>
  <c r="AC45" i="79"/>
  <c r="I45" i="79"/>
  <c r="AC16" i="79"/>
  <c r="AJ16" i="79"/>
  <c r="AE16" i="79"/>
  <c r="O16" i="79"/>
  <c r="AD16" i="79"/>
  <c r="J16" i="79"/>
  <c r="AH16" i="79"/>
  <c r="AG16" i="79"/>
  <c r="AI14" i="79"/>
  <c r="AG14" i="79"/>
  <c r="AF13" i="79"/>
  <c r="T13" i="79"/>
  <c r="AJ13" i="79"/>
  <c r="AI13" i="79"/>
  <c r="AF12" i="79"/>
  <c r="T12" i="79"/>
  <c r="AE12" i="79"/>
  <c r="O12" i="79"/>
  <c r="AD12" i="79"/>
  <c r="J12" i="79"/>
  <c r="AH12" i="79"/>
  <c r="AH34" i="79"/>
  <c r="BU82" i="79"/>
  <c r="BV82" i="79"/>
  <c r="Z29" i="79"/>
  <c r="AG50" i="79"/>
  <c r="AJ48" i="79"/>
  <c r="AH14" i="79"/>
  <c r="C51" i="79"/>
  <c r="C33" i="79"/>
  <c r="AC33" i="79"/>
  <c r="G34" i="103"/>
  <c r="I34" i="103"/>
  <c r="AK28" i="103"/>
  <c r="G23" i="103"/>
  <c r="G13" i="103"/>
  <c r="F51" i="79"/>
  <c r="G51" i="79"/>
  <c r="AC44" i="79"/>
  <c r="AE13" i="79"/>
  <c r="O13" i="79"/>
  <c r="BU83" i="79"/>
  <c r="BV83" i="79"/>
  <c r="Z30" i="79"/>
  <c r="AH25" i="79"/>
  <c r="AJ25" i="79"/>
  <c r="AI25" i="79"/>
  <c r="AH13" i="79"/>
  <c r="AD14" i="79"/>
  <c r="J14" i="79"/>
  <c r="F48" i="79"/>
  <c r="G48" i="79"/>
  <c r="D48" i="79"/>
  <c r="F8" i="79"/>
  <c r="M11" i="79"/>
  <c r="AG8" i="79"/>
  <c r="AH10" i="79"/>
  <c r="AJ8" i="79"/>
  <c r="AD10" i="79"/>
  <c r="J10" i="79"/>
  <c r="AF10" i="79"/>
  <c r="T10" i="79"/>
  <c r="AD28" i="79"/>
  <c r="J28" i="79"/>
  <c r="AE30" i="79"/>
  <c r="O30" i="79"/>
  <c r="AF32" i="79"/>
  <c r="T32" i="79"/>
  <c r="AG31" i="79"/>
  <c r="AJ29" i="79"/>
  <c r="AE46" i="79"/>
  <c r="AF47" i="79"/>
  <c r="T47" i="79"/>
  <c r="AG48" i="79"/>
  <c r="AH50" i="79"/>
  <c r="AI52" i="79"/>
  <c r="AJ47" i="79"/>
  <c r="M9" i="79"/>
  <c r="AI11" i="79"/>
  <c r="AF7" i="79"/>
  <c r="AD34" i="79"/>
  <c r="J34" i="79"/>
  <c r="AE28" i="79"/>
  <c r="AF30" i="79"/>
  <c r="T30" i="79"/>
  <c r="AG29" i="79"/>
  <c r="AH31" i="79"/>
  <c r="AD52" i="79"/>
  <c r="J52" i="79"/>
  <c r="AE52" i="79"/>
  <c r="AG46" i="79"/>
  <c r="AH48" i="79"/>
  <c r="AI50" i="79"/>
  <c r="AJ52" i="79"/>
  <c r="AG10" i="79"/>
  <c r="AJ7" i="79"/>
  <c r="AD30" i="79"/>
  <c r="J30" i="79"/>
  <c r="AE32" i="79"/>
  <c r="AF34" i="79"/>
  <c r="T34" i="79"/>
  <c r="AI29" i="79"/>
  <c r="AJ31" i="79"/>
  <c r="AD47" i="79"/>
  <c r="J47" i="79"/>
  <c r="AE48" i="79"/>
  <c r="AF50" i="79"/>
  <c r="T50" i="79"/>
  <c r="AI46" i="79"/>
  <c r="AG9" i="79"/>
  <c r="AH11" i="79"/>
  <c r="AJ9" i="79"/>
  <c r="AF48" i="79"/>
  <c r="I44" i="106"/>
  <c r="AD40" i="106"/>
  <c r="AK25" i="106"/>
  <c r="AL25" i="106"/>
  <c r="I49" i="103"/>
  <c r="D31" i="79"/>
  <c r="K101" i="79"/>
  <c r="AD50" i="103"/>
  <c r="W46" i="106"/>
  <c r="W47" i="106"/>
  <c r="Q46" i="106"/>
  <c r="Q47" i="106"/>
  <c r="AK28" i="106"/>
  <c r="AL28" i="106"/>
  <c r="W25" i="106"/>
  <c r="Q29" i="106"/>
  <c r="AK27" i="106"/>
  <c r="AL27" i="106"/>
  <c r="K64" i="79"/>
  <c r="L25" i="79"/>
  <c r="N25" i="79"/>
  <c r="I17" i="106"/>
  <c r="G62" i="106"/>
  <c r="AD67" i="106"/>
  <c r="AD63" i="106"/>
  <c r="Q9" i="79"/>
  <c r="AK29" i="106"/>
  <c r="AL29" i="106"/>
  <c r="W54" i="106"/>
  <c r="I57" i="106"/>
  <c r="I41" i="106"/>
  <c r="G63" i="106"/>
  <c r="I25" i="106"/>
  <c r="I28" i="106"/>
  <c r="AK26" i="106"/>
  <c r="AL26" i="106"/>
  <c r="I49" i="106"/>
  <c r="AK24" i="106"/>
  <c r="AL24" i="106"/>
  <c r="W13" i="105"/>
  <c r="Q13" i="105"/>
  <c r="AK30" i="105"/>
  <c r="AL23" i="105"/>
  <c r="AK29" i="103"/>
  <c r="AL29" i="103"/>
  <c r="V11" i="79"/>
  <c r="X11" i="79"/>
  <c r="I8" i="79"/>
  <c r="I52" i="79"/>
  <c r="BV97" i="79"/>
  <c r="Z45" i="79"/>
  <c r="I52" i="103"/>
  <c r="AK26" i="103"/>
  <c r="AL26" i="103"/>
  <c r="S31" i="79"/>
  <c r="BV95" i="79"/>
  <c r="Z43" i="79"/>
  <c r="AB43" i="79"/>
  <c r="BV104" i="79"/>
  <c r="Z52" i="79"/>
  <c r="Y52" i="79"/>
  <c r="H64" i="103"/>
  <c r="D7" i="79"/>
  <c r="F25" i="79"/>
  <c r="G25" i="79"/>
  <c r="G64" i="104"/>
  <c r="I63" i="104"/>
  <c r="Q30" i="104"/>
  <c r="Q12" i="104"/>
  <c r="I62" i="104"/>
  <c r="I64" i="104"/>
  <c r="AK23" i="104"/>
  <c r="W26" i="104"/>
  <c r="W12" i="104"/>
  <c r="AD57" i="103"/>
  <c r="BV102" i="79"/>
  <c r="Z50" i="79"/>
  <c r="AB50" i="79"/>
  <c r="BV62" i="79"/>
  <c r="Z8" i="79"/>
  <c r="Y8" i="79"/>
  <c r="AL25" i="103"/>
  <c r="AD41" i="103"/>
  <c r="I44" i="103"/>
  <c r="I25" i="103"/>
  <c r="AK24" i="103"/>
  <c r="AL24" i="103"/>
  <c r="AL27" i="103"/>
  <c r="I33" i="79"/>
  <c r="D33" i="79"/>
  <c r="K61" i="79"/>
  <c r="L27" i="79"/>
  <c r="N27" i="79"/>
  <c r="BV70" i="79"/>
  <c r="Z16" i="79"/>
  <c r="AB16" i="79"/>
  <c r="V14" i="79"/>
  <c r="X14" i="79"/>
  <c r="BV103" i="79"/>
  <c r="K66" i="79"/>
  <c r="Q8" i="79"/>
  <c r="S8" i="79"/>
  <c r="S34" i="79"/>
  <c r="V52" i="79"/>
  <c r="X52" i="79"/>
  <c r="I7" i="79"/>
  <c r="S9" i="79"/>
  <c r="BV80" i="79"/>
  <c r="Z27" i="79"/>
  <c r="AB27" i="79"/>
  <c r="V28" i="79"/>
  <c r="X28" i="79"/>
  <c r="K84" i="79"/>
  <c r="K79" i="79"/>
  <c r="P10" i="79"/>
  <c r="Q10" i="79"/>
  <c r="S10" i="79"/>
  <c r="K67" i="79"/>
  <c r="L8" i="79"/>
  <c r="N8" i="79"/>
  <c r="AB10" i="79"/>
  <c r="AH17" i="79"/>
  <c r="V30" i="79"/>
  <c r="X30" i="79"/>
  <c r="K81" i="79"/>
  <c r="K83" i="79"/>
  <c r="T25" i="79"/>
  <c r="L7" i="79"/>
  <c r="N7" i="79"/>
  <c r="K63" i="79"/>
  <c r="V44" i="79"/>
  <c r="X44" i="79"/>
  <c r="K82" i="79"/>
  <c r="V32" i="79"/>
  <c r="X32" i="79"/>
  <c r="Q25" i="79"/>
  <c r="S25" i="79"/>
  <c r="J17" i="79"/>
  <c r="AI17" i="79"/>
  <c r="V29" i="79"/>
  <c r="X29" i="79"/>
  <c r="V34" i="79"/>
  <c r="X34" i="79"/>
  <c r="AG17" i="79"/>
  <c r="V31" i="79"/>
  <c r="X31" i="79"/>
  <c r="K65" i="79"/>
  <c r="O27" i="79"/>
  <c r="Q27" i="79"/>
  <c r="S27" i="79"/>
  <c r="O50" i="79"/>
  <c r="Q50" i="79"/>
  <c r="S50" i="79"/>
  <c r="W46" i="103"/>
  <c r="W47" i="103"/>
  <c r="Q46" i="103"/>
  <c r="Q47" i="103"/>
  <c r="V50" i="79"/>
  <c r="X50" i="79"/>
  <c r="O17" i="79"/>
  <c r="V26" i="79"/>
  <c r="X26" i="79"/>
  <c r="Y45" i="79"/>
  <c r="AB45" i="79"/>
  <c r="Y46" i="79"/>
  <c r="AB46" i="79"/>
  <c r="Q28" i="79"/>
  <c r="S28" i="79"/>
  <c r="O28" i="79"/>
  <c r="AB12" i="79"/>
  <c r="Y12" i="79"/>
  <c r="F47" i="79"/>
  <c r="G47" i="79"/>
  <c r="I47" i="79"/>
  <c r="D47" i="79"/>
  <c r="AB34" i="79"/>
  <c r="Y34" i="79"/>
  <c r="F31" i="79"/>
  <c r="G31" i="79"/>
  <c r="Q48" i="79"/>
  <c r="S48" i="79"/>
  <c r="O48" i="79"/>
  <c r="F44" i="79"/>
  <c r="G44" i="79"/>
  <c r="D44" i="79"/>
  <c r="I44" i="79"/>
  <c r="BV99" i="79"/>
  <c r="Z47" i="79"/>
  <c r="D26" i="79"/>
  <c r="F26" i="79"/>
  <c r="G26" i="79"/>
  <c r="AC35" i="79"/>
  <c r="Y44" i="79"/>
  <c r="AB44" i="79"/>
  <c r="D43" i="79"/>
  <c r="F43" i="79"/>
  <c r="AC53" i="79"/>
  <c r="L29" i="79"/>
  <c r="N29" i="79"/>
  <c r="K30" i="79"/>
  <c r="F14" i="79"/>
  <c r="G14" i="79"/>
  <c r="I43" i="79"/>
  <c r="S7" i="79"/>
  <c r="G8" i="79"/>
  <c r="D16" i="79"/>
  <c r="F16" i="79"/>
  <c r="G16" i="79"/>
  <c r="I16" i="79"/>
  <c r="G63" i="103"/>
  <c r="I41" i="103"/>
  <c r="F9" i="79"/>
  <c r="G9" i="79"/>
  <c r="D9" i="79"/>
  <c r="I9" i="79"/>
  <c r="AC17" i="79"/>
  <c r="F50" i="79"/>
  <c r="G50" i="79"/>
  <c r="D50" i="79"/>
  <c r="I50" i="79"/>
  <c r="V27" i="79"/>
  <c r="X27" i="79"/>
  <c r="T43" i="79"/>
  <c r="L28" i="79"/>
  <c r="N28" i="79"/>
  <c r="J43" i="79"/>
  <c r="Y7" i="79"/>
  <c r="AB7" i="79"/>
  <c r="AE17" i="79"/>
  <c r="V48" i="79"/>
  <c r="X48" i="79"/>
  <c r="T48" i="79"/>
  <c r="O43" i="79"/>
  <c r="Q43" i="79"/>
  <c r="T15" i="79"/>
  <c r="V15" i="79"/>
  <c r="X15" i="79"/>
  <c r="Q44" i="79"/>
  <c r="S44" i="79"/>
  <c r="O44" i="79"/>
  <c r="V47" i="79"/>
  <c r="X47" i="79"/>
  <c r="V10" i="79"/>
  <c r="X10" i="79"/>
  <c r="Q45" i="79"/>
  <c r="S45" i="79"/>
  <c r="O45" i="79"/>
  <c r="O46" i="79"/>
  <c r="Q46" i="79"/>
  <c r="S46" i="79"/>
  <c r="Y32" i="79"/>
  <c r="AB32" i="79"/>
  <c r="I57" i="103"/>
  <c r="W54" i="103"/>
  <c r="O49" i="79"/>
  <c r="Q49" i="79"/>
  <c r="S49" i="79"/>
  <c r="V12" i="79"/>
  <c r="X12" i="79"/>
  <c r="K98" i="79"/>
  <c r="O52" i="79"/>
  <c r="Q52" i="79"/>
  <c r="S52" i="79"/>
  <c r="Y30" i="79"/>
  <c r="AB30" i="79"/>
  <c r="AL28" i="103"/>
  <c r="Y48" i="79"/>
  <c r="AB48" i="79"/>
  <c r="D49" i="79"/>
  <c r="F49" i="79"/>
  <c r="G49" i="79"/>
  <c r="I49" i="79"/>
  <c r="V45" i="79"/>
  <c r="X45" i="79"/>
  <c r="Y31" i="79"/>
  <c r="AB31" i="79"/>
  <c r="D34" i="79"/>
  <c r="I34" i="79"/>
  <c r="V9" i="79"/>
  <c r="X9" i="79"/>
  <c r="Q29" i="103"/>
  <c r="W25" i="103"/>
  <c r="L44" i="79"/>
  <c r="N44" i="79"/>
  <c r="K45" i="79"/>
  <c r="K85" i="79"/>
  <c r="Y15" i="79"/>
  <c r="AB15" i="79"/>
  <c r="AB26" i="79"/>
  <c r="Y26" i="79"/>
  <c r="I17" i="103"/>
  <c r="AK23" i="103"/>
  <c r="G62" i="103"/>
  <c r="F45" i="79"/>
  <c r="G45" i="79"/>
  <c r="D45" i="79"/>
  <c r="V7" i="79"/>
  <c r="X7" i="79"/>
  <c r="AF17" i="79"/>
  <c r="T7" i="79"/>
  <c r="O29" i="79"/>
  <c r="Q29" i="79"/>
  <c r="S29" i="79"/>
  <c r="AF33" i="79"/>
  <c r="AG33" i="79"/>
  <c r="AG35" i="79"/>
  <c r="AI33" i="79"/>
  <c r="AI35" i="79"/>
  <c r="AH33" i="79"/>
  <c r="AH35" i="79"/>
  <c r="AJ33" i="79"/>
  <c r="AJ35" i="79"/>
  <c r="AE33" i="79"/>
  <c r="AE35" i="79"/>
  <c r="AD33" i="79"/>
  <c r="J33" i="79"/>
  <c r="Y29" i="79"/>
  <c r="AB29" i="79"/>
  <c r="D13" i="79"/>
  <c r="F13" i="79"/>
  <c r="G13" i="79"/>
  <c r="I13" i="79"/>
  <c r="T49" i="79"/>
  <c r="V49" i="79"/>
  <c r="X49" i="79"/>
  <c r="F27" i="79"/>
  <c r="G27" i="79"/>
  <c r="D27" i="79"/>
  <c r="BV86" i="79"/>
  <c r="Z33" i="79"/>
  <c r="K86" i="79"/>
  <c r="Q30" i="79"/>
  <c r="S30" i="79"/>
  <c r="Y14" i="79"/>
  <c r="AB14" i="79"/>
  <c r="N43" i="79"/>
  <c r="V13" i="79"/>
  <c r="X13" i="79"/>
  <c r="F32" i="79"/>
  <c r="G32" i="79"/>
  <c r="E33" i="79"/>
  <c r="L26" i="79"/>
  <c r="J26" i="79"/>
  <c r="K10" i="79"/>
  <c r="L9" i="79"/>
  <c r="N9" i="79"/>
  <c r="AB49" i="79"/>
  <c r="Y49" i="79"/>
  <c r="V46" i="79"/>
  <c r="X46" i="79"/>
  <c r="O32" i="79"/>
  <c r="Q32" i="79"/>
  <c r="S32" i="79"/>
  <c r="AJ17" i="79"/>
  <c r="AB11" i="79"/>
  <c r="Y11" i="79"/>
  <c r="F15" i="79"/>
  <c r="G15" i="79"/>
  <c r="AH51" i="79"/>
  <c r="AH53" i="79"/>
  <c r="AG51" i="79"/>
  <c r="AG53" i="79"/>
  <c r="Z51" i="79"/>
  <c r="AJ51" i="79"/>
  <c r="AJ53" i="79"/>
  <c r="AE51" i="79"/>
  <c r="AE53" i="79"/>
  <c r="AI51" i="79"/>
  <c r="AI53" i="79"/>
  <c r="AD51" i="79"/>
  <c r="J51" i="79"/>
  <c r="AF51" i="79"/>
  <c r="Y13" i="79"/>
  <c r="AB13" i="79"/>
  <c r="AB28" i="79"/>
  <c r="Y28" i="79"/>
  <c r="AB9" i="79"/>
  <c r="Y9" i="79"/>
  <c r="D11" i="79"/>
  <c r="F11" i="79"/>
  <c r="G11" i="79"/>
  <c r="I11" i="79"/>
  <c r="O26" i="79"/>
  <c r="Q26" i="79"/>
  <c r="K78" i="79"/>
  <c r="BV78" i="79"/>
  <c r="Z25" i="79"/>
  <c r="AD17" i="79"/>
  <c r="K87" i="79"/>
  <c r="K100" i="79"/>
  <c r="K68" i="79"/>
  <c r="AJ44" i="106"/>
  <c r="AJ43" i="106"/>
  <c r="AD41" i="106"/>
  <c r="Q12" i="106"/>
  <c r="Q13" i="106"/>
  <c r="Q30" i="106"/>
  <c r="Y43" i="79"/>
  <c r="W12" i="106"/>
  <c r="W13" i="106"/>
  <c r="W26" i="106"/>
  <c r="AK23" i="106"/>
  <c r="I62" i="106"/>
  <c r="I63" i="106"/>
  <c r="I64" i="106"/>
  <c r="AB52" i="79"/>
  <c r="G64" i="106"/>
  <c r="AL30" i="105"/>
  <c r="AI12" i="105"/>
  <c r="AI13" i="105"/>
  <c r="AD62" i="105"/>
  <c r="W13" i="104"/>
  <c r="AK30" i="104"/>
  <c r="AD56" i="104"/>
  <c r="AL23" i="104"/>
  <c r="Q13" i="104"/>
  <c r="AB8" i="79"/>
  <c r="AB17" i="79"/>
  <c r="Y50" i="79"/>
  <c r="Z17" i="79"/>
  <c r="Y16" i="79"/>
  <c r="Y17" i="79"/>
  <c r="J35" i="79"/>
  <c r="I35" i="79"/>
  <c r="Y27" i="79"/>
  <c r="AK27" i="79"/>
  <c r="AH4" i="79"/>
  <c r="P11" i="79"/>
  <c r="P12" i="79"/>
  <c r="AK28" i="79"/>
  <c r="AK29" i="79"/>
  <c r="G64" i="103"/>
  <c r="J53" i="79"/>
  <c r="AD35" i="79"/>
  <c r="AD53" i="79"/>
  <c r="AK44" i="79"/>
  <c r="D17" i="79"/>
  <c r="D35" i="79"/>
  <c r="I63" i="103"/>
  <c r="W26" i="103"/>
  <c r="W12" i="103"/>
  <c r="S26" i="79"/>
  <c r="T33" i="79"/>
  <c r="T35" i="79"/>
  <c r="V33" i="79"/>
  <c r="X33" i="79"/>
  <c r="X35" i="79"/>
  <c r="AF35" i="79"/>
  <c r="K46" i="79"/>
  <c r="L45" i="79"/>
  <c r="K31" i="79"/>
  <c r="L30" i="79"/>
  <c r="N30" i="79"/>
  <c r="AK30" i="79"/>
  <c r="AB51" i="79"/>
  <c r="Y51" i="79"/>
  <c r="K11" i="79"/>
  <c r="L10" i="79"/>
  <c r="N10" i="79"/>
  <c r="AK10" i="79"/>
  <c r="T17" i="79"/>
  <c r="AK8" i="79"/>
  <c r="F17" i="79"/>
  <c r="G17" i="79"/>
  <c r="Y47" i="79"/>
  <c r="AB47" i="79"/>
  <c r="T51" i="79"/>
  <c r="T53" i="79"/>
  <c r="V51" i="79"/>
  <c r="X51" i="79"/>
  <c r="X53" i="79"/>
  <c r="S43" i="79"/>
  <c r="AK7" i="79"/>
  <c r="Y33" i="79"/>
  <c r="AB33" i="79"/>
  <c r="Q30" i="103"/>
  <c r="Q12" i="103"/>
  <c r="Y25" i="79"/>
  <c r="AB25" i="79"/>
  <c r="Z35" i="79"/>
  <c r="AH22" i="79"/>
  <c r="N26" i="79"/>
  <c r="Z53" i="79"/>
  <c r="AH40" i="79"/>
  <c r="AF53" i="79"/>
  <c r="I53" i="79"/>
  <c r="O33" i="79"/>
  <c r="O35" i="79"/>
  <c r="Q33" i="79"/>
  <c r="S33" i="79"/>
  <c r="I62" i="103"/>
  <c r="G43" i="79"/>
  <c r="F53" i="79"/>
  <c r="G53" i="79"/>
  <c r="D53" i="79"/>
  <c r="O51" i="79"/>
  <c r="O53" i="79"/>
  <c r="Q51" i="79"/>
  <c r="S51" i="79"/>
  <c r="E34" i="79"/>
  <c r="F34" i="79"/>
  <c r="G34" i="79"/>
  <c r="F33" i="79"/>
  <c r="I17" i="79"/>
  <c r="AK9" i="79"/>
  <c r="AK30" i="106"/>
  <c r="AL23" i="106"/>
  <c r="AJ61" i="105"/>
  <c r="AD12" i="105"/>
  <c r="AD63" i="105"/>
  <c r="AJ64" i="105"/>
  <c r="AJ68" i="105"/>
  <c r="AB53" i="79"/>
  <c r="AJ55" i="104"/>
  <c r="AJ54" i="104"/>
  <c r="AD57" i="104"/>
  <c r="AI12" i="104"/>
  <c r="AI13" i="104"/>
  <c r="AL30" i="104"/>
  <c r="AD62" i="104"/>
  <c r="Y53" i="79"/>
  <c r="Q11" i="79"/>
  <c r="S11" i="79"/>
  <c r="AK43" i="79"/>
  <c r="W13" i="103"/>
  <c r="I64" i="103"/>
  <c r="Q12" i="79"/>
  <c r="S12" i="79"/>
  <c r="P13" i="79"/>
  <c r="AB35" i="79"/>
  <c r="AK25" i="79"/>
  <c r="L46" i="79"/>
  <c r="N46" i="79"/>
  <c r="AK46" i="79"/>
  <c r="K47" i="79"/>
  <c r="Y35" i="79"/>
  <c r="G33" i="79"/>
  <c r="F35" i="79"/>
  <c r="G35" i="79"/>
  <c r="Q13" i="103"/>
  <c r="K32" i="79"/>
  <c r="L31" i="79"/>
  <c r="Q35" i="79"/>
  <c r="Q53" i="79"/>
  <c r="K12" i="79"/>
  <c r="L11" i="79"/>
  <c r="S35" i="79"/>
  <c r="AK26" i="79"/>
  <c r="AL23" i="103"/>
  <c r="AK30" i="103"/>
  <c r="S53" i="79"/>
  <c r="N45" i="79"/>
  <c r="AD56" i="106"/>
  <c r="AL30" i="106"/>
  <c r="AI12" i="106"/>
  <c r="AI13" i="106"/>
  <c r="AJ69" i="105"/>
  <c r="AK12" i="105"/>
  <c r="AI84" i="105"/>
  <c r="AD13" i="105"/>
  <c r="AJ61" i="104"/>
  <c r="AD63" i="104"/>
  <c r="AD12" i="104"/>
  <c r="AJ64" i="104"/>
  <c r="AJ68" i="104"/>
  <c r="Q13" i="79"/>
  <c r="S13" i="79"/>
  <c r="P14" i="79"/>
  <c r="AK45" i="79"/>
  <c r="AI12" i="103"/>
  <c r="AI13" i="103"/>
  <c r="AL30" i="103"/>
  <c r="AD62" i="103"/>
  <c r="N11" i="79"/>
  <c r="AK11" i="79"/>
  <c r="L47" i="79"/>
  <c r="K48" i="79"/>
  <c r="K13" i="79"/>
  <c r="L12" i="79"/>
  <c r="N12" i="79"/>
  <c r="AK12" i="79"/>
  <c r="N31" i="79"/>
  <c r="K33" i="79"/>
  <c r="L32" i="79"/>
  <c r="N32" i="79"/>
  <c r="AK32" i="79"/>
  <c r="AJ54" i="106"/>
  <c r="AJ55" i="106"/>
  <c r="AJ68" i="106"/>
  <c r="AD57" i="106"/>
  <c r="AD12" i="106"/>
  <c r="AK13" i="105"/>
  <c r="AM12" i="105"/>
  <c r="AM13" i="105"/>
  <c r="AJ69" i="104"/>
  <c r="AK12" i="104"/>
  <c r="AI84" i="104"/>
  <c r="AD13" i="104"/>
  <c r="Q14" i="79"/>
  <c r="P15" i="79"/>
  <c r="AK31" i="79"/>
  <c r="AD63" i="103"/>
  <c r="AJ61" i="103"/>
  <c r="AJ64" i="103"/>
  <c r="AJ68" i="103"/>
  <c r="AD12" i="103"/>
  <c r="K34" i="79"/>
  <c r="L34" i="79"/>
  <c r="N34" i="79"/>
  <c r="AK34" i="79"/>
  <c r="L33" i="79"/>
  <c r="N33" i="79"/>
  <c r="AK33" i="79"/>
  <c r="L13" i="79"/>
  <c r="N13" i="79"/>
  <c r="AK13" i="79"/>
  <c r="K14" i="79"/>
  <c r="L48" i="79"/>
  <c r="N48" i="79"/>
  <c r="AK48" i="79"/>
  <c r="K49" i="79"/>
  <c r="N47" i="79"/>
  <c r="AK12" i="106"/>
  <c r="AJ69" i="106"/>
  <c r="AD13" i="106"/>
  <c r="AI84" i="106"/>
  <c r="AK13" i="104"/>
  <c r="AM12" i="104"/>
  <c r="AM13" i="104"/>
  <c r="Q15" i="79"/>
  <c r="S15" i="79"/>
  <c r="P16" i="79"/>
  <c r="Q16" i="79"/>
  <c r="S16" i="79"/>
  <c r="S14" i="79"/>
  <c r="L49" i="79"/>
  <c r="N49" i="79"/>
  <c r="AK49" i="79"/>
  <c r="K50" i="79"/>
  <c r="AI84" i="103"/>
  <c r="AD13" i="103"/>
  <c r="AK12" i="103"/>
  <c r="AJ69" i="103"/>
  <c r="L35" i="79"/>
  <c r="AK47" i="79"/>
  <c r="K15" i="79"/>
  <c r="L14" i="79"/>
  <c r="N14" i="79"/>
  <c r="AK35" i="79"/>
  <c r="N35" i="79"/>
  <c r="AK13" i="106"/>
  <c r="AM12" i="106"/>
  <c r="AM13" i="106"/>
  <c r="S17" i="79"/>
  <c r="AK14" i="79"/>
  <c r="Q17" i="79"/>
  <c r="AK13" i="103"/>
  <c r="AM12" i="103"/>
  <c r="AM13" i="103"/>
  <c r="K16" i="79"/>
  <c r="L16" i="79"/>
  <c r="L15" i="79"/>
  <c r="N15" i="79"/>
  <c r="AK15" i="79"/>
  <c r="L50" i="79"/>
  <c r="K51" i="79"/>
  <c r="L51" i="79"/>
  <c r="N51" i="79"/>
  <c r="AK51" i="79"/>
  <c r="K52" i="79"/>
  <c r="L52" i="79"/>
  <c r="N52" i="79"/>
  <c r="N50" i="79"/>
  <c r="AK50" i="79"/>
  <c r="N16" i="79"/>
  <c r="L17" i="79"/>
  <c r="L53" i="79"/>
  <c r="N17" i="79"/>
  <c r="AK16" i="79"/>
  <c r="AK17" i="79"/>
  <c r="AK52" i="79"/>
  <c r="AK53" i="79"/>
  <c r="N53" i="79"/>
</calcChain>
</file>

<file path=xl/comments1.xml><?xml version="1.0" encoding="utf-8"?>
<comments xmlns="http://schemas.openxmlformats.org/spreadsheetml/2006/main">
  <authors>
    <author>Alex Mitchell</author>
  </authors>
  <commentList>
    <comment ref="C12" authorId="0" shapeId="0">
      <text>
        <r>
          <rPr>
            <b/>
            <sz val="9"/>
            <color indexed="81"/>
            <rFont val="Tahoma"/>
            <family val="2"/>
          </rPr>
          <t>Alex Mitchell:</t>
        </r>
        <r>
          <rPr>
            <sz val="9"/>
            <color indexed="81"/>
            <rFont val="Tahoma"/>
            <family val="2"/>
          </rPr>
          <t xml:space="preserve">
weekly</t>
        </r>
      </text>
    </comment>
    <comment ref="D12" authorId="0" shapeId="0">
      <text>
        <r>
          <rPr>
            <b/>
            <sz val="9"/>
            <color indexed="81"/>
            <rFont val="Tahoma"/>
            <family val="2"/>
          </rPr>
          <t>Alex Mitchell:</t>
        </r>
        <r>
          <rPr>
            <sz val="9"/>
            <color indexed="81"/>
            <rFont val="Tahoma"/>
            <family val="2"/>
          </rPr>
          <t xml:space="preserve">
Weekly
Duel stream curbside recycling by residents and collection staff</t>
        </r>
      </text>
    </comment>
    <comment ref="G12" authorId="0" shapeId="0">
      <text>
        <r>
          <rPr>
            <b/>
            <sz val="9"/>
            <color indexed="81"/>
            <rFont val="Tahoma"/>
            <family val="2"/>
          </rPr>
          <t>Alex Mitchell:</t>
        </r>
        <r>
          <rPr>
            <sz val="9"/>
            <color indexed="81"/>
            <rFont val="Tahoma"/>
            <family val="2"/>
          </rPr>
          <t xml:space="preserve">
weekly</t>
        </r>
      </text>
    </comment>
    <comment ref="C13" authorId="0" shapeId="0">
      <text>
        <r>
          <rPr>
            <b/>
            <sz val="9"/>
            <color indexed="81"/>
            <rFont val="Tahoma"/>
            <family val="2"/>
          </rPr>
          <t>Alex Mitchell:</t>
        </r>
        <r>
          <rPr>
            <sz val="9"/>
            <color indexed="81"/>
            <rFont val="Tahoma"/>
            <family val="2"/>
          </rPr>
          <t xml:space="preserve">
weekly</t>
        </r>
      </text>
    </comment>
    <comment ref="D13" authorId="0" shapeId="0">
      <text>
        <r>
          <rPr>
            <b/>
            <sz val="9"/>
            <color indexed="81"/>
            <rFont val="Tahoma"/>
            <family val="2"/>
          </rPr>
          <t>Alex Mitchell:</t>
        </r>
        <r>
          <rPr>
            <sz val="9"/>
            <color indexed="81"/>
            <rFont val="Tahoma"/>
            <family val="2"/>
          </rPr>
          <t xml:space="preserve">
Weekly</t>
        </r>
      </text>
    </comment>
    <comment ref="G13" authorId="0" shapeId="0">
      <text>
        <r>
          <rPr>
            <b/>
            <sz val="9"/>
            <color indexed="81"/>
            <rFont val="Tahoma"/>
            <family val="2"/>
          </rPr>
          <t>Alex Mitchell:</t>
        </r>
        <r>
          <rPr>
            <sz val="9"/>
            <color indexed="81"/>
            <rFont val="Tahoma"/>
            <family val="2"/>
          </rPr>
          <t xml:space="preserve">
monthly</t>
        </r>
      </text>
    </comment>
    <comment ref="C14" authorId="0" shapeId="0">
      <text>
        <r>
          <rPr>
            <b/>
            <sz val="9"/>
            <color indexed="81"/>
            <rFont val="Tahoma"/>
            <family val="2"/>
          </rPr>
          <t>Alex Mitchell:</t>
        </r>
        <r>
          <rPr>
            <sz val="9"/>
            <color indexed="81"/>
            <rFont val="Tahoma"/>
            <family val="2"/>
          </rPr>
          <t xml:space="preserve">
Weekly or biweekly, depends on location</t>
        </r>
      </text>
    </comment>
    <comment ref="D14" authorId="0" shapeId="0">
      <text>
        <r>
          <rPr>
            <b/>
            <sz val="9"/>
            <color indexed="81"/>
            <rFont val="Tahoma"/>
            <family val="2"/>
          </rPr>
          <t>Alex Mitchell:</t>
        </r>
        <r>
          <rPr>
            <sz val="9"/>
            <color indexed="81"/>
            <rFont val="Tahoma"/>
            <family val="2"/>
          </rPr>
          <t xml:space="preserve">
Weekly</t>
        </r>
      </text>
    </comment>
    <comment ref="G14" authorId="0" shapeId="0">
      <text>
        <r>
          <rPr>
            <b/>
            <sz val="9"/>
            <color indexed="81"/>
            <rFont val="Tahoma"/>
            <family val="2"/>
          </rPr>
          <t>Alex Mitchell:</t>
        </r>
        <r>
          <rPr>
            <sz val="9"/>
            <color indexed="81"/>
            <rFont val="Tahoma"/>
            <family val="2"/>
          </rPr>
          <t xml:space="preserve">
Only if space is available in the truck, 5 bags max a week</t>
        </r>
      </text>
    </comment>
    <comment ref="H14" authorId="0" shapeId="0">
      <text>
        <r>
          <rPr>
            <b/>
            <sz val="9"/>
            <color indexed="81"/>
            <rFont val="Tahoma"/>
            <family val="2"/>
          </rPr>
          <t>DC government building, residential, and private haulers who choose to pay full-freight</t>
        </r>
      </text>
    </comment>
    <comment ref="C15" authorId="0" shapeId="0">
      <text>
        <r>
          <rPr>
            <b/>
            <sz val="9"/>
            <color indexed="81"/>
            <rFont val="Tahoma"/>
            <family val="2"/>
          </rPr>
          <t>Alex Mitchell:</t>
        </r>
        <r>
          <rPr>
            <sz val="9"/>
            <color indexed="81"/>
            <rFont val="Tahoma"/>
            <family val="2"/>
          </rPr>
          <t xml:space="preserve">
Weekly</t>
        </r>
      </text>
    </comment>
    <comment ref="D15" authorId="0" shapeId="0">
      <text>
        <r>
          <rPr>
            <b/>
            <sz val="9"/>
            <color indexed="81"/>
            <rFont val="Tahoma"/>
            <family val="2"/>
          </rPr>
          <t>Alex Mitchell:</t>
        </r>
        <r>
          <rPr>
            <sz val="9"/>
            <color indexed="81"/>
            <rFont val="Tahoma"/>
            <family val="2"/>
          </rPr>
          <t xml:space="preserve">
twice a month</t>
        </r>
      </text>
    </comment>
    <comment ref="G15" authorId="0" shapeId="0">
      <text>
        <r>
          <rPr>
            <b/>
            <sz val="9"/>
            <color indexed="81"/>
            <rFont val="Tahoma"/>
            <family val="2"/>
          </rPr>
          <t>Alex Mitchell:</t>
        </r>
        <r>
          <rPr>
            <sz val="9"/>
            <color indexed="81"/>
            <rFont val="Tahoma"/>
            <family val="2"/>
          </rPr>
          <t xml:space="preserve">
Weekly and seasonal (April 1 to Dec 1)</t>
        </r>
      </text>
    </comment>
    <comment ref="H15" authorId="0" shapeId="0">
      <text>
        <r>
          <rPr>
            <b/>
            <sz val="9"/>
            <color indexed="81"/>
            <rFont val="Tahoma"/>
            <family val="2"/>
          </rPr>
          <t>Alex Mitchell:</t>
        </r>
        <r>
          <rPr>
            <sz val="9"/>
            <color indexed="81"/>
            <rFont val="Tahoma"/>
            <family val="2"/>
          </rPr>
          <t xml:space="preserve">
Single family homes only</t>
        </r>
      </text>
    </comment>
    <comment ref="C16" authorId="0" shapeId="0">
      <text>
        <r>
          <rPr>
            <b/>
            <sz val="9"/>
            <color indexed="81"/>
            <rFont val="Tahoma"/>
            <family val="2"/>
          </rPr>
          <t>Alex Mitchell:</t>
        </r>
        <r>
          <rPr>
            <sz val="9"/>
            <color indexed="81"/>
            <rFont val="Tahoma"/>
            <family val="2"/>
          </rPr>
          <t xml:space="preserve">
weekly</t>
        </r>
      </text>
    </comment>
    <comment ref="D16" authorId="0" shapeId="0">
      <text>
        <r>
          <rPr>
            <b/>
            <sz val="9"/>
            <color indexed="81"/>
            <rFont val="Tahoma"/>
            <family val="2"/>
          </rPr>
          <t>Alex Mitchell:</t>
        </r>
        <r>
          <rPr>
            <sz val="9"/>
            <color indexed="81"/>
            <rFont val="Tahoma"/>
            <family val="2"/>
          </rPr>
          <t xml:space="preserve">
weekly
</t>
        </r>
      </text>
    </comment>
    <comment ref="C18" authorId="0" shapeId="0">
      <text>
        <r>
          <rPr>
            <b/>
            <sz val="9"/>
            <color indexed="81"/>
            <rFont val="Tahoma"/>
            <family val="2"/>
          </rPr>
          <t>Alex Mitchell:</t>
        </r>
        <r>
          <rPr>
            <sz val="9"/>
            <color indexed="81"/>
            <rFont val="Tahoma"/>
            <family val="2"/>
          </rPr>
          <t xml:space="preserve">
Weekly</t>
        </r>
      </text>
    </comment>
    <comment ref="D18" authorId="0" shapeId="0">
      <text>
        <r>
          <rPr>
            <b/>
            <sz val="9"/>
            <color indexed="81"/>
            <rFont val="Tahoma"/>
            <family val="2"/>
          </rPr>
          <t>Alex Mitchell:</t>
        </r>
        <r>
          <rPr>
            <sz val="9"/>
            <color indexed="81"/>
            <rFont val="Tahoma"/>
            <family val="2"/>
          </rPr>
          <t xml:space="preserve">
Twice monthly</t>
        </r>
      </text>
    </comment>
    <comment ref="G18" authorId="0" shapeId="0">
      <text>
        <r>
          <rPr>
            <b/>
            <sz val="9"/>
            <color indexed="81"/>
            <rFont val="Tahoma"/>
            <family val="2"/>
          </rPr>
          <t>Alex Mitchell:</t>
        </r>
        <r>
          <rPr>
            <sz val="9"/>
            <color indexed="81"/>
            <rFont val="Tahoma"/>
            <family val="2"/>
          </rPr>
          <t xml:space="preserve">
Weekly</t>
        </r>
      </text>
    </comment>
    <comment ref="C19" authorId="0" shapeId="0">
      <text>
        <r>
          <rPr>
            <b/>
            <sz val="9"/>
            <color indexed="81"/>
            <rFont val="Tahoma"/>
            <family val="2"/>
          </rPr>
          <t>Alex Mitchell:</t>
        </r>
        <r>
          <rPr>
            <sz val="9"/>
            <color indexed="81"/>
            <rFont val="Tahoma"/>
            <family val="2"/>
          </rPr>
          <t xml:space="preserve">
twice a week</t>
        </r>
      </text>
    </comment>
    <comment ref="D19" authorId="0" shapeId="0">
      <text>
        <r>
          <rPr>
            <b/>
            <sz val="9"/>
            <color indexed="81"/>
            <rFont val="Tahoma"/>
            <family val="2"/>
          </rPr>
          <t>Alex Mitchell:</t>
        </r>
        <r>
          <rPr>
            <sz val="9"/>
            <color indexed="81"/>
            <rFont val="Tahoma"/>
            <family val="2"/>
          </rPr>
          <t xml:space="preserve">
Weekly</t>
        </r>
      </text>
    </comment>
    <comment ref="G19" authorId="0" shapeId="0">
      <text>
        <r>
          <rPr>
            <b/>
            <sz val="9"/>
            <color indexed="81"/>
            <rFont val="Tahoma"/>
            <family val="2"/>
          </rPr>
          <t>Alex Mitchell:</t>
        </r>
        <r>
          <rPr>
            <sz val="9"/>
            <color indexed="81"/>
            <rFont val="Tahoma"/>
            <family val="2"/>
          </rPr>
          <t xml:space="preserve">
Weekly</t>
        </r>
      </text>
    </comment>
    <comment ref="C20" authorId="0" shapeId="0">
      <text>
        <r>
          <rPr>
            <b/>
            <sz val="9"/>
            <color indexed="81"/>
            <rFont val="Tahoma"/>
            <family val="2"/>
          </rPr>
          <t>Alex Mitchell:</t>
        </r>
        <r>
          <rPr>
            <sz val="9"/>
            <color indexed="81"/>
            <rFont val="Tahoma"/>
            <family val="2"/>
          </rPr>
          <t xml:space="preserve">
twice a week</t>
        </r>
      </text>
    </comment>
    <comment ref="D20" authorId="0" shapeId="0">
      <text>
        <r>
          <rPr>
            <b/>
            <sz val="9"/>
            <color indexed="81"/>
            <rFont val="Tahoma"/>
            <family val="2"/>
          </rPr>
          <t>Alex Mitchell:</t>
        </r>
        <r>
          <rPr>
            <sz val="9"/>
            <color indexed="81"/>
            <rFont val="Tahoma"/>
            <family val="2"/>
          </rPr>
          <t xml:space="preserve">
Weekly</t>
        </r>
      </text>
    </comment>
    <comment ref="G20" authorId="0" shapeId="0">
      <text>
        <r>
          <rPr>
            <b/>
            <sz val="9"/>
            <color indexed="81"/>
            <rFont val="Tahoma"/>
            <family val="2"/>
          </rPr>
          <t>Alex Mitchell:</t>
        </r>
        <r>
          <rPr>
            <sz val="9"/>
            <color indexed="81"/>
            <rFont val="Tahoma"/>
            <family val="2"/>
          </rPr>
          <t xml:space="preserve">
Weekly</t>
        </r>
      </text>
    </comment>
    <comment ref="C21" authorId="0" shapeId="0">
      <text>
        <r>
          <rPr>
            <b/>
            <sz val="9"/>
            <color indexed="81"/>
            <rFont val="Tahoma"/>
            <family val="2"/>
          </rPr>
          <t>Alex Mitchell:</t>
        </r>
        <r>
          <rPr>
            <sz val="9"/>
            <color indexed="81"/>
            <rFont val="Tahoma"/>
            <family val="2"/>
          </rPr>
          <t xml:space="preserve">
twice a week</t>
        </r>
      </text>
    </comment>
    <comment ref="D21" authorId="0" shapeId="0">
      <text>
        <r>
          <rPr>
            <b/>
            <sz val="9"/>
            <color indexed="81"/>
            <rFont val="Tahoma"/>
            <family val="2"/>
          </rPr>
          <t>Alex Mitchell:</t>
        </r>
        <r>
          <rPr>
            <sz val="9"/>
            <color indexed="81"/>
            <rFont val="Tahoma"/>
            <family val="2"/>
          </rPr>
          <t xml:space="preserve">
Weekly</t>
        </r>
      </text>
    </comment>
    <comment ref="G21" authorId="0" shapeId="0">
      <text>
        <r>
          <rPr>
            <b/>
            <sz val="9"/>
            <color indexed="81"/>
            <rFont val="Tahoma"/>
            <family val="2"/>
          </rPr>
          <t>Alex Mitchell:</t>
        </r>
        <r>
          <rPr>
            <sz val="9"/>
            <color indexed="81"/>
            <rFont val="Tahoma"/>
            <family val="2"/>
          </rPr>
          <t xml:space="preserve">
Weekly</t>
        </r>
      </text>
    </comment>
    <comment ref="C22" authorId="0" shapeId="0">
      <text>
        <r>
          <rPr>
            <b/>
            <sz val="9"/>
            <color indexed="81"/>
            <rFont val="Tahoma"/>
            <family val="2"/>
          </rPr>
          <t>Alex Mitchell:</t>
        </r>
        <r>
          <rPr>
            <sz val="9"/>
            <color indexed="81"/>
            <rFont val="Tahoma"/>
            <family val="2"/>
          </rPr>
          <t xml:space="preserve">
Weekly</t>
        </r>
      </text>
    </comment>
    <comment ref="D22" authorId="0" shapeId="0">
      <text>
        <r>
          <rPr>
            <b/>
            <sz val="9"/>
            <color indexed="81"/>
            <rFont val="Tahoma"/>
            <family val="2"/>
          </rPr>
          <t>Alex Mitchell:</t>
        </r>
        <r>
          <rPr>
            <sz val="9"/>
            <color indexed="81"/>
            <rFont val="Tahoma"/>
            <family val="2"/>
          </rPr>
          <t xml:space="preserve">
Weekly</t>
        </r>
      </text>
    </comment>
    <comment ref="C23" authorId="0" shapeId="0">
      <text>
        <r>
          <rPr>
            <b/>
            <sz val="9"/>
            <color indexed="81"/>
            <rFont val="Tahoma"/>
            <family val="2"/>
          </rPr>
          <t>Alex Mitchell:</t>
        </r>
        <r>
          <rPr>
            <sz val="9"/>
            <color indexed="81"/>
            <rFont val="Tahoma"/>
            <family val="2"/>
          </rPr>
          <t xml:space="preserve">
Weekly</t>
        </r>
      </text>
    </comment>
    <comment ref="D23" authorId="0" shapeId="0">
      <text>
        <r>
          <rPr>
            <b/>
            <sz val="9"/>
            <color indexed="81"/>
            <rFont val="Tahoma"/>
            <family val="2"/>
          </rPr>
          <t>Alex Mitchell:</t>
        </r>
        <r>
          <rPr>
            <sz val="9"/>
            <color indexed="81"/>
            <rFont val="Tahoma"/>
            <family val="2"/>
          </rPr>
          <t xml:space="preserve">
Weekly</t>
        </r>
      </text>
    </comment>
    <comment ref="G23" authorId="0" shapeId="0">
      <text>
        <r>
          <rPr>
            <b/>
            <sz val="9"/>
            <color indexed="81"/>
            <rFont val="Tahoma"/>
            <family val="2"/>
          </rPr>
          <t>Alex Mitchell:</t>
        </r>
        <r>
          <rPr>
            <sz val="9"/>
            <color indexed="81"/>
            <rFont val="Tahoma"/>
            <family val="2"/>
          </rPr>
          <t xml:space="preserve">
Seasonal (Apr to Oct)</t>
        </r>
      </text>
    </comment>
    <comment ref="C24" authorId="0" shapeId="0">
      <text>
        <r>
          <rPr>
            <b/>
            <sz val="9"/>
            <color indexed="81"/>
            <rFont val="Tahoma"/>
            <family val="2"/>
          </rPr>
          <t>Alex Mitchell:</t>
        </r>
        <r>
          <rPr>
            <sz val="9"/>
            <color indexed="81"/>
            <rFont val="Tahoma"/>
            <family val="2"/>
          </rPr>
          <t xml:space="preserve">
Weekly
</t>
        </r>
      </text>
    </comment>
    <comment ref="D24" authorId="0" shapeId="0">
      <text>
        <r>
          <rPr>
            <b/>
            <sz val="9"/>
            <color indexed="81"/>
            <rFont val="Tahoma"/>
            <family val="2"/>
          </rPr>
          <t>Alex Mitchell:</t>
        </r>
        <r>
          <rPr>
            <sz val="9"/>
            <color indexed="81"/>
            <rFont val="Tahoma"/>
            <family val="2"/>
          </rPr>
          <t xml:space="preserve">
Weekly</t>
        </r>
      </text>
    </comment>
    <comment ref="G24" authorId="0" shapeId="0">
      <text>
        <r>
          <rPr>
            <b/>
            <sz val="9"/>
            <color indexed="81"/>
            <rFont val="Tahoma"/>
            <family val="2"/>
          </rPr>
          <t>Alex Mitchell:</t>
        </r>
        <r>
          <rPr>
            <sz val="9"/>
            <color indexed="81"/>
            <rFont val="Tahoma"/>
            <family val="2"/>
          </rPr>
          <t xml:space="preserve">
Weekly</t>
        </r>
      </text>
    </comment>
  </commentList>
</comments>
</file>

<file path=xl/comments2.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monthly</t>
        </r>
      </text>
    </comment>
  </commentList>
</comments>
</file>

<file path=xl/comments3.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t>
        </r>
      </text>
    </comment>
    <comment ref="D5" authorId="0" shapeId="0">
      <text>
        <r>
          <rPr>
            <b/>
            <sz val="9"/>
            <color indexed="81"/>
            <rFont val="Tahoma"/>
            <family val="2"/>
          </rPr>
          <t>Alex Mitchell:</t>
        </r>
        <r>
          <rPr>
            <sz val="9"/>
            <color indexed="81"/>
            <rFont val="Tahoma"/>
            <family val="2"/>
          </rPr>
          <t xml:space="preserve">
twice a month</t>
        </r>
      </text>
    </comment>
    <comment ref="G5" authorId="0" shapeId="0">
      <text>
        <r>
          <rPr>
            <b/>
            <sz val="9"/>
            <color indexed="81"/>
            <rFont val="Tahoma"/>
            <family val="2"/>
          </rPr>
          <t>Alex Mitchell:</t>
        </r>
        <r>
          <rPr>
            <sz val="9"/>
            <color indexed="81"/>
            <rFont val="Tahoma"/>
            <family val="2"/>
          </rPr>
          <t xml:space="preserve">
Weekly and seasonal (April 1 to Dec 1)</t>
        </r>
      </text>
    </comment>
    <comment ref="H5" authorId="0" shapeId="0">
      <text>
        <r>
          <rPr>
            <b/>
            <sz val="9"/>
            <color indexed="81"/>
            <rFont val="Tahoma"/>
            <family val="2"/>
          </rPr>
          <t>Alex Mitchell:</t>
        </r>
        <r>
          <rPr>
            <sz val="9"/>
            <color indexed="81"/>
            <rFont val="Tahoma"/>
            <family val="2"/>
          </rPr>
          <t xml:space="preserve">
Single family homes only</t>
        </r>
      </text>
    </comment>
  </commentList>
</comments>
</file>

<file path=xl/comments4.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t>
        </r>
      </text>
    </comment>
    <comment ref="D5" authorId="0" shapeId="0">
      <text>
        <r>
          <rPr>
            <b/>
            <sz val="9"/>
            <color indexed="81"/>
            <rFont val="Tahoma"/>
            <family val="2"/>
          </rPr>
          <t>Alex Mitchell:</t>
        </r>
        <r>
          <rPr>
            <sz val="9"/>
            <color indexed="81"/>
            <rFont val="Tahoma"/>
            <family val="2"/>
          </rPr>
          <t xml:space="preserve">
weekly
</t>
        </r>
      </text>
    </comment>
  </commentList>
</comments>
</file>

<file path=xl/comments5.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t>
        </r>
      </text>
    </comment>
    <comment ref="D5" authorId="0" shapeId="0">
      <text>
        <r>
          <rPr>
            <b/>
            <sz val="9"/>
            <color indexed="81"/>
            <rFont val="Tahoma"/>
            <family val="2"/>
          </rPr>
          <t>Alex Mitchell:</t>
        </r>
        <r>
          <rPr>
            <sz val="9"/>
            <color indexed="81"/>
            <rFont val="Tahoma"/>
            <family val="2"/>
          </rPr>
          <t xml:space="preserve">
Weekly
Duel stream curbside recycling by residents and collection staff</t>
        </r>
      </text>
    </comment>
    <comment ref="G5" authorId="0" shapeId="0">
      <text>
        <r>
          <rPr>
            <b/>
            <sz val="9"/>
            <color indexed="81"/>
            <rFont val="Tahoma"/>
            <family val="2"/>
          </rPr>
          <t>Alex Mitchell:</t>
        </r>
        <r>
          <rPr>
            <sz val="9"/>
            <color indexed="81"/>
            <rFont val="Tahoma"/>
            <family val="2"/>
          </rPr>
          <t xml:space="preserve">
weekly</t>
        </r>
      </text>
    </comment>
  </commentList>
</comments>
</file>

<file path=xl/comments6.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t>
        </r>
      </text>
    </comment>
    <comment ref="D5" authorId="0" shapeId="0">
      <text>
        <r>
          <rPr>
            <b/>
            <sz val="9"/>
            <color indexed="81"/>
            <rFont val="Tahoma"/>
            <family val="2"/>
          </rPr>
          <t>Alex Mitchell:</t>
        </r>
        <r>
          <rPr>
            <sz val="9"/>
            <color indexed="81"/>
            <rFont val="Tahoma"/>
            <family val="2"/>
          </rPr>
          <t xml:space="preserve">
Twice monthly</t>
        </r>
      </text>
    </comment>
    <comment ref="G5" authorId="0" shapeId="0">
      <text>
        <r>
          <rPr>
            <b/>
            <sz val="9"/>
            <color indexed="81"/>
            <rFont val="Tahoma"/>
            <family val="2"/>
          </rPr>
          <t>Alex Mitchell:</t>
        </r>
        <r>
          <rPr>
            <sz val="9"/>
            <color indexed="81"/>
            <rFont val="Tahoma"/>
            <family val="2"/>
          </rPr>
          <t xml:space="preserve">
Weekly</t>
        </r>
      </text>
    </comment>
  </commentList>
</comments>
</file>

<file path=xl/comments7.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twice a week</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Weekly</t>
        </r>
      </text>
    </comment>
  </commentList>
</comments>
</file>

<file path=xl/comments8.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t>
        </r>
      </text>
    </comment>
    <comment ref="D5" authorId="0" shapeId="0">
      <text>
        <r>
          <rPr>
            <b/>
            <sz val="9"/>
            <color indexed="81"/>
            <rFont val="Tahoma"/>
            <family val="2"/>
          </rPr>
          <t>Alex Mitchell:</t>
        </r>
        <r>
          <rPr>
            <sz val="9"/>
            <color indexed="81"/>
            <rFont val="Tahoma"/>
            <family val="2"/>
          </rPr>
          <t xml:space="preserve">
Weekly</t>
        </r>
      </text>
    </comment>
  </commentList>
</comments>
</file>

<file path=xl/comments9.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Seasonal (Apr to Oct)</t>
        </r>
      </text>
    </comment>
  </commentList>
</comments>
</file>

<file path=xl/comments10.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
</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Weekly</t>
        </r>
      </text>
    </comment>
  </commentList>
</comments>
</file>

<file path=xl/comments11.xml><?xml version="1.0" encoding="utf-8"?>
<comments xmlns="http://schemas.openxmlformats.org/spreadsheetml/2006/main">
  <authors>
    <author>Alex Mitchell</author>
  </authors>
  <commentList>
    <comment ref="C5" authorId="0" shapeId="0">
      <text>
        <r>
          <rPr>
            <b/>
            <sz val="9"/>
            <color indexed="81"/>
            <rFont val="Tahoma"/>
            <family val="2"/>
          </rPr>
          <t>Alex Mitchell:</t>
        </r>
        <r>
          <rPr>
            <sz val="9"/>
            <color indexed="81"/>
            <rFont val="Tahoma"/>
            <family val="2"/>
          </rPr>
          <t xml:space="preserve">
Weekly or biweekly, depends on location</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Only if space is available in the truck, 5 bags max a week</t>
        </r>
      </text>
    </comment>
    <comment ref="H5" authorId="0" shapeId="0">
      <text>
        <r>
          <rPr>
            <b/>
            <sz val="9"/>
            <color indexed="81"/>
            <rFont val="Tahoma"/>
            <family val="2"/>
          </rPr>
          <t>DC government building, residential, and private haulers who choose to pay full-freight</t>
        </r>
      </text>
    </comment>
  </commentList>
</comments>
</file>

<file path=xl/comments12.xml><?xml version="1.0" encoding="utf-8"?>
<comments xmlns="http://schemas.openxmlformats.org/spreadsheetml/2006/main">
  <authors>
    <author>Alex Mitchell</author>
    <author>Ben Weldin</author>
  </authors>
  <commentList>
    <comment ref="C5" authorId="0" shapeId="0">
      <text>
        <r>
          <rPr>
            <b/>
            <sz val="9"/>
            <color indexed="81"/>
            <rFont val="Tahoma"/>
            <family val="2"/>
          </rPr>
          <t>Alex Mitchell:</t>
        </r>
        <r>
          <rPr>
            <sz val="9"/>
            <color indexed="81"/>
            <rFont val="Tahoma"/>
            <family val="2"/>
          </rPr>
          <t xml:space="preserve">
Weekly or biweekly, depends on location</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Only if space is available in the truck, 5 bags max a week</t>
        </r>
      </text>
    </comment>
    <comment ref="H5" authorId="0" shapeId="0">
      <text>
        <r>
          <rPr>
            <b/>
            <sz val="9"/>
            <color indexed="81"/>
            <rFont val="Tahoma"/>
            <family val="2"/>
          </rPr>
          <t>DC government building, residential, and private haulers who choose to pay full-freight</t>
        </r>
      </text>
    </comment>
    <comment ref="K53" authorId="1" shapeId="0">
      <text>
        <r>
          <rPr>
            <b/>
            <sz val="9"/>
            <color indexed="81"/>
            <rFont val="Tahoma"/>
            <family val="2"/>
          </rPr>
          <t>Source: Vecoplan</t>
        </r>
      </text>
    </comment>
    <comment ref="K54" authorId="1" shapeId="0">
      <text>
        <r>
          <rPr>
            <b/>
            <sz val="9"/>
            <color indexed="81"/>
            <rFont val="Tahoma"/>
            <family val="2"/>
          </rPr>
          <t>Source: Vecoplan</t>
        </r>
      </text>
    </comment>
  </commentList>
</comments>
</file>

<file path=xl/comments13.xml><?xml version="1.0" encoding="utf-8"?>
<comments xmlns="http://schemas.openxmlformats.org/spreadsheetml/2006/main">
  <authors>
    <author>Alex Mitchell</author>
    <author>Ben Weldin</author>
  </authors>
  <commentList>
    <comment ref="C5" authorId="0" shapeId="0">
      <text>
        <r>
          <rPr>
            <b/>
            <sz val="9"/>
            <color indexed="81"/>
            <rFont val="Tahoma"/>
            <family val="2"/>
          </rPr>
          <t>Alex Mitchell:</t>
        </r>
        <r>
          <rPr>
            <sz val="9"/>
            <color indexed="81"/>
            <rFont val="Tahoma"/>
            <family val="2"/>
          </rPr>
          <t xml:space="preserve">
Weekly or biweekly, depends on location</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Only if space is available in the truck, 5 bags max a week</t>
        </r>
      </text>
    </comment>
    <comment ref="H5" authorId="0" shapeId="0">
      <text>
        <r>
          <rPr>
            <b/>
            <sz val="9"/>
            <color indexed="81"/>
            <rFont val="Tahoma"/>
            <family val="2"/>
          </rPr>
          <t>DC government building, residential, and private haulers who choose to pay full-freight</t>
        </r>
      </text>
    </comment>
    <comment ref="K53" authorId="1" shapeId="0">
      <text>
        <r>
          <rPr>
            <b/>
            <sz val="9"/>
            <color indexed="81"/>
            <rFont val="Tahoma"/>
            <family val="2"/>
          </rPr>
          <t>Source: Vecoplan</t>
        </r>
      </text>
    </comment>
    <comment ref="K54" authorId="1" shapeId="0">
      <text>
        <r>
          <rPr>
            <b/>
            <sz val="9"/>
            <color indexed="81"/>
            <rFont val="Tahoma"/>
            <family val="2"/>
          </rPr>
          <t>Source: Vecoplan</t>
        </r>
      </text>
    </comment>
  </commentList>
</comments>
</file>

<file path=xl/comments14.xml><?xml version="1.0" encoding="utf-8"?>
<comments xmlns="http://schemas.openxmlformats.org/spreadsheetml/2006/main">
  <authors>
    <author>Alex Mitchell</author>
    <author>Ben Weldin</author>
  </authors>
  <commentList>
    <comment ref="C5" authorId="0" shapeId="0">
      <text>
        <r>
          <rPr>
            <b/>
            <sz val="9"/>
            <color indexed="81"/>
            <rFont val="Tahoma"/>
            <family val="2"/>
          </rPr>
          <t>Alex Mitchell:</t>
        </r>
        <r>
          <rPr>
            <sz val="9"/>
            <color indexed="81"/>
            <rFont val="Tahoma"/>
            <family val="2"/>
          </rPr>
          <t xml:space="preserve">
Weekly or biweekly, depends on location</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Only if space is available in the truck, 5 bags max a week</t>
        </r>
      </text>
    </comment>
    <comment ref="H5" authorId="0" shapeId="0">
      <text>
        <r>
          <rPr>
            <b/>
            <sz val="9"/>
            <color indexed="81"/>
            <rFont val="Tahoma"/>
            <family val="2"/>
          </rPr>
          <t>DC government building, residential, and private haulers who choose to pay full-freight</t>
        </r>
      </text>
    </comment>
    <comment ref="K53" authorId="1" shapeId="0">
      <text>
        <r>
          <rPr>
            <b/>
            <sz val="9"/>
            <color indexed="81"/>
            <rFont val="Tahoma"/>
            <family val="2"/>
          </rPr>
          <t>Source: Vecoplan</t>
        </r>
      </text>
    </comment>
    <comment ref="K54" authorId="1" shapeId="0">
      <text>
        <r>
          <rPr>
            <b/>
            <sz val="9"/>
            <color indexed="81"/>
            <rFont val="Tahoma"/>
            <family val="2"/>
          </rPr>
          <t>Source: Vecoplan</t>
        </r>
      </text>
    </comment>
  </commentList>
</comments>
</file>

<file path=xl/comments15.xml><?xml version="1.0" encoding="utf-8"?>
<comments xmlns="http://schemas.openxmlformats.org/spreadsheetml/2006/main">
  <authors>
    <author>Alex Mitchell</author>
    <author>Ben Weldin</author>
  </authors>
  <commentList>
    <comment ref="C5" authorId="0" shapeId="0">
      <text>
        <r>
          <rPr>
            <b/>
            <sz val="9"/>
            <color indexed="81"/>
            <rFont val="Tahoma"/>
            <family val="2"/>
          </rPr>
          <t>Alex Mitchell:</t>
        </r>
        <r>
          <rPr>
            <sz val="9"/>
            <color indexed="81"/>
            <rFont val="Tahoma"/>
            <family val="2"/>
          </rPr>
          <t xml:space="preserve">
Weekly or biweekly, depends on location</t>
        </r>
      </text>
    </comment>
    <comment ref="D5" authorId="0" shapeId="0">
      <text>
        <r>
          <rPr>
            <b/>
            <sz val="9"/>
            <color indexed="81"/>
            <rFont val="Tahoma"/>
            <family val="2"/>
          </rPr>
          <t>Alex Mitchell:</t>
        </r>
        <r>
          <rPr>
            <sz val="9"/>
            <color indexed="81"/>
            <rFont val="Tahoma"/>
            <family val="2"/>
          </rPr>
          <t xml:space="preserve">
Weekly</t>
        </r>
      </text>
    </comment>
    <comment ref="G5" authorId="0" shapeId="0">
      <text>
        <r>
          <rPr>
            <b/>
            <sz val="9"/>
            <color indexed="81"/>
            <rFont val="Tahoma"/>
            <family val="2"/>
          </rPr>
          <t>Alex Mitchell:</t>
        </r>
        <r>
          <rPr>
            <sz val="9"/>
            <color indexed="81"/>
            <rFont val="Tahoma"/>
            <family val="2"/>
          </rPr>
          <t xml:space="preserve">
Only if space is available in the truck, 5 bags max a week</t>
        </r>
      </text>
    </comment>
    <comment ref="H5" authorId="0" shapeId="0">
      <text>
        <r>
          <rPr>
            <b/>
            <sz val="9"/>
            <color indexed="81"/>
            <rFont val="Tahoma"/>
            <family val="2"/>
          </rPr>
          <t>DC government building, residential, and private haulers who choose to pay full-freight</t>
        </r>
      </text>
    </comment>
    <comment ref="K53" authorId="1" shapeId="0">
      <text>
        <r>
          <rPr>
            <b/>
            <sz val="9"/>
            <color indexed="81"/>
            <rFont val="Tahoma"/>
            <family val="2"/>
          </rPr>
          <t>Source: Vecoplan</t>
        </r>
      </text>
    </comment>
    <comment ref="K54" authorId="1" shapeId="0">
      <text>
        <r>
          <rPr>
            <b/>
            <sz val="9"/>
            <color indexed="81"/>
            <rFont val="Tahoma"/>
            <family val="2"/>
          </rPr>
          <t>Source: Vecoplan</t>
        </r>
      </text>
    </comment>
  </commentList>
</comments>
</file>

<file path=xl/comments16.xml><?xml version="1.0" encoding="utf-8"?>
<comments xmlns="http://schemas.openxmlformats.org/spreadsheetml/2006/main">
  <authors>
    <author>Ben Weldin</author>
  </authors>
  <commentList>
    <comment ref="E15" authorId="0" shapeId="0">
      <text>
        <r>
          <rPr>
            <b/>
            <sz val="9"/>
            <color indexed="81"/>
            <rFont val="Tahoma"/>
            <family val="2"/>
          </rPr>
          <t>MACH Ballistic Separator:</t>
        </r>
        <r>
          <rPr>
            <sz val="9"/>
            <color indexed="81"/>
            <rFont val="Tahoma"/>
            <family val="2"/>
          </rPr>
          <t xml:space="preserve">
</t>
        </r>
      </text>
    </comment>
    <comment ref="E16" authorId="0" shapeId="0">
      <text>
        <r>
          <rPr>
            <sz val="9"/>
            <color indexed="81"/>
            <rFont val="Tahoma"/>
            <family val="2"/>
          </rPr>
          <t xml:space="preserve">TITECH Autosort 4 
</t>
        </r>
      </text>
    </comment>
    <comment ref="B18" authorId="0" shapeId="0">
      <text>
        <r>
          <rPr>
            <sz val="9"/>
            <color indexed="81"/>
            <rFont val="Tahoma"/>
            <family val="2"/>
          </rPr>
          <t xml:space="preserve">
</t>
        </r>
      </text>
    </comment>
    <comment ref="E18" authorId="0" shapeId="0">
      <text>
        <r>
          <rPr>
            <b/>
            <sz val="9"/>
            <color indexed="81"/>
            <rFont val="Tahoma"/>
            <family val="2"/>
          </rPr>
          <t>Polishing Screen DRS:</t>
        </r>
        <r>
          <rPr>
            <sz val="9"/>
            <color indexed="81"/>
            <rFont val="Tahoma"/>
            <family val="2"/>
          </rPr>
          <t xml:space="preserve">
</t>
        </r>
      </text>
    </comment>
    <comment ref="E19" authorId="0" shapeId="0">
      <text>
        <r>
          <rPr>
            <b/>
            <sz val="9"/>
            <color indexed="81"/>
            <rFont val="Tahoma"/>
            <family val="2"/>
          </rPr>
          <t>Paper Spike:</t>
        </r>
        <r>
          <rPr>
            <sz val="9"/>
            <color indexed="81"/>
            <rFont val="Tahoma"/>
            <family val="2"/>
          </rPr>
          <t xml:space="preserve">
</t>
        </r>
      </text>
    </comment>
    <comment ref="E20" authorId="0" shapeId="0">
      <text>
        <r>
          <rPr>
            <b/>
            <sz val="9"/>
            <color indexed="81"/>
            <rFont val="Tahoma"/>
            <family val="2"/>
          </rPr>
          <t>AirKnife:</t>
        </r>
        <r>
          <rPr>
            <sz val="9"/>
            <color indexed="81"/>
            <rFont val="Tahoma"/>
            <family val="2"/>
          </rPr>
          <t xml:space="preserve">
</t>
        </r>
      </text>
    </comment>
  </commentList>
</comments>
</file>

<file path=xl/comments17.xml><?xml version="1.0" encoding="utf-8"?>
<comments xmlns="http://schemas.openxmlformats.org/spreadsheetml/2006/main">
  <authors>
    <author>Michael. Fortier</author>
  </authors>
  <commentList>
    <comment ref="C17" authorId="0" shapeId="0">
      <text/>
    </comment>
    <comment ref="C18" authorId="0" shapeId="0">
      <text>
        <r>
          <rPr>
            <sz val="9"/>
            <color indexed="81"/>
            <rFont val="Tahoma"/>
            <family val="2"/>
          </rPr>
          <t xml:space="preserve">
</t>
        </r>
      </text>
    </comment>
    <comment ref="C20" authorId="0" shapeId="0">
      <text>
        <r>
          <rPr>
            <sz val="9"/>
            <color indexed="81"/>
            <rFont val="Tahoma"/>
            <family val="2"/>
          </rPr>
          <t xml:space="preserve">
</t>
        </r>
      </text>
    </comment>
    <comment ref="C21" authorId="0" shapeId="0">
      <text>
        <r>
          <rPr>
            <sz val="9"/>
            <color indexed="81"/>
            <rFont val="Tahoma"/>
            <family val="2"/>
          </rPr>
          <t xml:space="preserve">
</t>
        </r>
      </text>
    </comment>
    <comment ref="C22" authorId="0" shapeId="0">
      <text/>
    </comment>
    <comment ref="C24" authorId="0" shapeId="0">
      <text>
        <r>
          <rPr>
            <sz val="9"/>
            <color indexed="81"/>
            <rFont val="Tahoma"/>
            <family val="2"/>
          </rPr>
          <t xml:space="preserve">
</t>
        </r>
      </text>
    </comment>
    <comment ref="C25" authorId="0" shapeId="0">
      <text>
        <r>
          <rPr>
            <sz val="9"/>
            <color indexed="81"/>
            <rFont val="Tahoma"/>
            <family val="2"/>
          </rPr>
          <t xml:space="preserve">
</t>
        </r>
      </text>
    </comment>
    <comment ref="C26" authorId="0" shapeId="0">
      <text>
        <r>
          <rPr>
            <sz val="9"/>
            <color indexed="81"/>
            <rFont val="Tahoma"/>
            <family val="2"/>
          </rPr>
          <t xml:space="preserve">
</t>
        </r>
      </text>
    </comment>
    <comment ref="C29" authorId="0" shapeId="0">
      <text/>
    </comment>
    <comment ref="C31" authorId="0" shapeId="0">
      <text>
        <r>
          <rPr>
            <sz val="9"/>
            <color indexed="81"/>
            <rFont val="Tahoma"/>
            <family val="2"/>
          </rPr>
          <t xml:space="preserve">
</t>
        </r>
      </text>
    </comment>
    <comment ref="C32" authorId="0" shapeId="0">
      <text>
        <r>
          <rPr>
            <sz val="9"/>
            <color indexed="81"/>
            <rFont val="Tahoma"/>
            <family val="2"/>
          </rPr>
          <t xml:space="preserve">
</t>
        </r>
      </text>
    </comment>
    <comment ref="C33" authorId="0" shapeId="0">
      <text>
        <r>
          <rPr>
            <sz val="9"/>
            <color indexed="81"/>
            <rFont val="Tahoma"/>
            <family val="2"/>
          </rPr>
          <t xml:space="preserve">
</t>
        </r>
      </text>
    </comment>
    <comment ref="C34" authorId="0" shapeId="0">
      <text>
        <r>
          <rPr>
            <sz val="9"/>
            <color indexed="81"/>
            <rFont val="Tahoma"/>
            <family val="2"/>
          </rPr>
          <t xml:space="preserve">
</t>
        </r>
      </text>
    </comment>
    <comment ref="C35" authorId="0" shapeId="0">
      <text>
        <r>
          <rPr>
            <sz val="9"/>
            <color indexed="81"/>
            <rFont val="Tahoma"/>
            <family val="2"/>
          </rPr>
          <t xml:space="preserve">
</t>
        </r>
      </text>
    </comment>
    <comment ref="C36" authorId="0" shapeId="0">
      <text>
        <r>
          <rPr>
            <sz val="9"/>
            <color indexed="81"/>
            <rFont val="Tahoma"/>
            <family val="2"/>
          </rPr>
          <t xml:space="preserve">
</t>
        </r>
      </text>
    </comment>
  </commentList>
</comments>
</file>

<file path=xl/comments18.xml><?xml version="1.0" encoding="utf-8"?>
<comments xmlns="http://schemas.openxmlformats.org/spreadsheetml/2006/main">
  <authors>
    <author>Ben Weldin</author>
  </authors>
  <commentList>
    <comment ref="B50" authorId="0" shapeId="0">
      <text>
        <r>
          <rPr>
            <sz val="9"/>
            <color indexed="81"/>
            <rFont val="Tahoma"/>
            <family val="2"/>
          </rPr>
          <t xml:space="preserve">
</t>
        </r>
      </text>
    </comment>
    <comment ref="B51" authorId="0" shapeId="0">
      <text>
        <r>
          <rPr>
            <sz val="9"/>
            <color indexed="81"/>
            <rFont val="Tahoma"/>
            <family val="2"/>
          </rPr>
          <t xml:space="preserve">
</t>
        </r>
      </text>
    </comment>
    <comment ref="B52" authorId="0" shapeId="0">
      <text>
        <r>
          <rPr>
            <sz val="9"/>
            <color indexed="81"/>
            <rFont val="Tahoma"/>
            <family val="2"/>
          </rPr>
          <t xml:space="preserve">
</t>
        </r>
      </text>
    </comment>
    <comment ref="B53" authorId="0" shapeId="0">
      <text>
        <r>
          <rPr>
            <sz val="9"/>
            <color indexed="81"/>
            <rFont val="Tahoma"/>
            <family val="2"/>
          </rPr>
          <t xml:space="preserve">
</t>
        </r>
      </text>
    </comment>
    <comment ref="B58" authorId="0" shapeId="0">
      <text>
        <r>
          <rPr>
            <sz val="9"/>
            <color indexed="81"/>
            <rFont val="Tahoma"/>
            <family val="2"/>
          </rPr>
          <t xml:space="preserve">
</t>
        </r>
      </text>
    </comment>
  </commentList>
</comments>
</file>

<file path=xl/comments19.xml><?xml version="1.0" encoding="utf-8"?>
<comments xmlns="http://schemas.openxmlformats.org/spreadsheetml/2006/main">
  <authors>
    <author>Ben Weldin</author>
  </authors>
  <commentList>
    <comment ref="B25" authorId="0" shapeId="0">
      <text>
        <r>
          <rPr>
            <sz val="9"/>
            <color indexed="81"/>
            <rFont val="Tahoma"/>
            <family val="2"/>
          </rPr>
          <t xml:space="preserve">
</t>
        </r>
      </text>
    </comment>
    <comment ref="B26" authorId="0" shapeId="0">
      <text>
        <r>
          <rPr>
            <sz val="9"/>
            <color indexed="81"/>
            <rFont val="Tahoma"/>
            <family val="2"/>
          </rPr>
          <t xml:space="preserve">
</t>
        </r>
      </text>
    </comment>
    <comment ref="B27" authorId="0" shapeId="0">
      <text>
        <r>
          <rPr>
            <sz val="9"/>
            <color indexed="81"/>
            <rFont val="Tahoma"/>
            <family val="2"/>
          </rPr>
          <t xml:space="preserve">
</t>
        </r>
      </text>
    </comment>
    <comment ref="B30" authorId="0" shapeId="0">
      <text>
        <r>
          <rPr>
            <sz val="9"/>
            <color indexed="81"/>
            <rFont val="Tahoma"/>
            <family val="2"/>
          </rPr>
          <t xml:space="preserve">
</t>
        </r>
      </text>
    </comment>
  </commentList>
</comments>
</file>

<file path=xl/comments20.xml><?xml version="1.0" encoding="utf-8"?>
<comments xmlns="http://schemas.openxmlformats.org/spreadsheetml/2006/main">
  <authors>
    <author>Michael. Fortier</author>
  </authors>
  <commentList>
    <comment ref="C18" authorId="0" shapeId="0">
      <text>
        <r>
          <rPr>
            <sz val="9"/>
            <color indexed="81"/>
            <rFont val="Tahoma"/>
            <family val="2"/>
          </rPr>
          <t xml:space="preserve">
</t>
        </r>
      </text>
    </comment>
  </commentList>
</comments>
</file>

<file path=xl/comments21.xml><?xml version="1.0" encoding="utf-8"?>
<comments xmlns="http://schemas.openxmlformats.org/spreadsheetml/2006/main">
  <authors>
    <author>adam.friedberg</author>
  </authors>
  <commentList>
    <comment ref="F12" authorId="0" shapeId="0">
      <text>
        <r>
          <rPr>
            <b/>
            <sz val="9"/>
            <color indexed="81"/>
            <rFont val="Tahoma"/>
            <family val="2"/>
          </rPr>
          <t>Added hazardous</t>
        </r>
      </text>
    </comment>
  </commentList>
</comments>
</file>

<file path=xl/sharedStrings.xml><?xml version="1.0" encoding="utf-8"?>
<sst xmlns="http://schemas.openxmlformats.org/spreadsheetml/2006/main" count="2472" uniqueCount="714">
  <si>
    <t>Process</t>
  </si>
  <si>
    <t>Comments</t>
  </si>
  <si>
    <t>Anaerobic Digestion</t>
  </si>
  <si>
    <t>CAPEX</t>
  </si>
  <si>
    <t>OPEX</t>
  </si>
  <si>
    <t>City</t>
  </si>
  <si>
    <t>Composition</t>
  </si>
  <si>
    <t>Houston</t>
  </si>
  <si>
    <t>Austin</t>
  </si>
  <si>
    <t>Dallas</t>
  </si>
  <si>
    <t>Dearborn</t>
  </si>
  <si>
    <t>El Paso</t>
  </si>
  <si>
    <t>Iowa City</t>
  </si>
  <si>
    <t>Loveland</t>
  </si>
  <si>
    <t>Philadelphia</t>
  </si>
  <si>
    <t>Providence</t>
  </si>
  <si>
    <t>San Jose</t>
  </si>
  <si>
    <t>No data</t>
  </si>
  <si>
    <t xml:space="preserve">Axpo Kompogas </t>
  </si>
  <si>
    <t>Axpo Kompogas AG                                                           Flughofstrasse 54                                                                8152 Glattbrugg                                                                    Switzerland                                                                              Phone: +41 (0)44/809 77 77                                          Fax: +41 44(0)44/809 77 00                                         www.axpo-kompogas.ch</t>
  </si>
  <si>
    <t>Linde Engineering Dresden GmbH</t>
  </si>
  <si>
    <t>Dry</t>
  </si>
  <si>
    <t xml:space="preserve">Linde Engineering Dresden GmBh, Bodenbacher Strasse 80
01277 Dresden
Germany
Tel: +49 (0)3 51250 30
Fax: +49 (0)3 51250 48 00
Iedd.dresden@linde-le.com
www.linde-kca.com
</t>
  </si>
  <si>
    <t>Wet</t>
  </si>
  <si>
    <t>Organic Waste Systems (DRANCO)</t>
  </si>
  <si>
    <t xml:space="preserve">OWS nv
Dok Noord 5
B-9000 Gent
Belgium
Tel. +32 (0)9 233 02 04
Fax +32 (0)9 233 28 25
mail@ows.be
www.ows.be </t>
  </si>
  <si>
    <t>Ros Roca</t>
  </si>
  <si>
    <t xml:space="preserve">Ros Roca Internacional S.L.
Felix-Wankel Straße 17
D-73760 Ostfildern-Nellingen
Germany
Tel.: +49 (0) 711 310 599 70
Fax: +49 (0) 711 310 599 79
Email: kontakt@rosroca.de
Net: www.rosroca.de 
</t>
  </si>
  <si>
    <t>MSW</t>
  </si>
  <si>
    <t>Zero Waste Energy</t>
  </si>
  <si>
    <t>3470 Mt. Diablo Blvd. Suite A215                  Lafayette, CA 94549                                                       Ph. (925) 297.0600</t>
  </si>
  <si>
    <t>Valorga International</t>
  </si>
  <si>
    <t>BTA International GmbH</t>
  </si>
  <si>
    <t>BTA International                             Färberstraße 7
85276 Pfaffenhofen/Germany
Telefon:  +49 8441 8086-600
Telefax: +49 8441 8086-690
E-Mail: info@bta-international.de</t>
  </si>
  <si>
    <t>Yes</t>
  </si>
  <si>
    <t>MRF</t>
  </si>
  <si>
    <t>AD</t>
  </si>
  <si>
    <t>Recyclables</t>
  </si>
  <si>
    <t>Collection Method</t>
  </si>
  <si>
    <t>Waste Source</t>
  </si>
  <si>
    <t>Mass (tons)</t>
  </si>
  <si>
    <t>Mass Burn Allowed</t>
  </si>
  <si>
    <t>Advanced Thermal Treatment OK?</t>
  </si>
  <si>
    <t>Current Diversion rate</t>
  </si>
  <si>
    <t>Residual</t>
  </si>
  <si>
    <t>Food</t>
  </si>
  <si>
    <t>Mixed</t>
  </si>
  <si>
    <t>Yard</t>
  </si>
  <si>
    <t>No</t>
  </si>
  <si>
    <t>Residential</t>
  </si>
  <si>
    <r>
      <rPr>
        <b/>
        <u/>
        <sz val="11"/>
        <color theme="1"/>
        <rFont val="Times New Roman"/>
        <family val="2"/>
        <scheme val="minor"/>
      </rPr>
      <t>2011 Numbers</t>
    </r>
    <r>
      <rPr>
        <sz val="11"/>
        <color theme="1"/>
        <rFont val="Times New Roman"/>
        <family val="2"/>
        <scheme val="minor"/>
      </rPr>
      <t xml:space="preserve">
52,400 tons recycled
127,137 tons sent to landfill</t>
    </r>
  </si>
  <si>
    <t>Taken from the Dallas Local SWMP:
Yard Trimmings 20%
Recyclable paper 18%
Compostable paper 18%
Food 9%
Plastics 8%
Wood 6%
Glass 5%
Textiles 5%
Others 6%</t>
  </si>
  <si>
    <t>From single family homes:
955,000 tons (reported from a survey not calculated. Taken from page 16 of Local Solid Waste Management Plan</t>
  </si>
  <si>
    <t>Washington DC</t>
  </si>
  <si>
    <t>?</t>
  </si>
  <si>
    <t>Trash - 69% (food waste comprises 14% of the 40,225tpy)
Recycling - 14.7%
Yard Trimmings - 16%</t>
  </si>
  <si>
    <r>
      <rPr>
        <b/>
        <u/>
        <sz val="11"/>
        <color theme="1"/>
        <rFont val="Times New Roman"/>
        <family val="2"/>
        <scheme val="minor"/>
      </rPr>
      <t>2012 data</t>
    </r>
    <r>
      <rPr>
        <sz val="11"/>
        <color theme="1"/>
        <rFont val="Times New Roman"/>
        <family val="2"/>
        <scheme val="minor"/>
      </rPr>
      <t xml:space="preserve">
Total - 40,225 (excludes Bulky items)
MSW - 27,885 (of which 5,800 is food waste)
Yard Waste - 6,407
Recycling - 5,932
</t>
    </r>
  </si>
  <si>
    <t>Plastics 13%
Metals 8%
Glass 5%
Food 14%
Yard 14%
Wood 7%
Paper and card 28%
Textiles 8%
C&amp;D 2%
Ewaste 1%</t>
  </si>
  <si>
    <t>City collected 443,000 tons in 2011</t>
  </si>
  <si>
    <t>51,229 in 2012</t>
  </si>
  <si>
    <t>not applicable</t>
  </si>
  <si>
    <t>Orlando</t>
  </si>
  <si>
    <t>Res / Com</t>
  </si>
  <si>
    <t>Data from 2007:
Residential 71,292 tons
Commercial 91,135 tons</t>
  </si>
  <si>
    <t>Residential waste was 34% in 2013</t>
  </si>
  <si>
    <t>Taken from composition report 2011
Paper 14.7%
Plastics 10.1%
Glass 1.9%
Metal 3.5%
Organics 34.7%
C&amp;D 24%
Others 11%</t>
  </si>
  <si>
    <t>Total of 640,000 tpy
520,000 of trash and 120,000 of recyclables</t>
  </si>
  <si>
    <t>Unclear</t>
  </si>
  <si>
    <t>Residential
City Buildings
C&amp;D</t>
  </si>
  <si>
    <r>
      <rPr>
        <b/>
        <u/>
        <sz val="11"/>
        <color theme="1"/>
        <rFont val="Times New Roman"/>
        <family val="2"/>
        <scheme val="minor"/>
      </rPr>
      <t>Single Family Home</t>
    </r>
    <r>
      <rPr>
        <sz val="11"/>
        <color theme="1"/>
        <rFont val="Times New Roman"/>
        <family val="2"/>
        <scheme val="minor"/>
      </rPr>
      <t xml:space="preserve">
146,000 tons of trash from Single family homes
97,000 tons (16,000 tons residue)
</t>
    </r>
    <r>
      <rPr>
        <b/>
        <u/>
        <sz val="11"/>
        <color theme="1"/>
        <rFont val="Times New Roman"/>
        <family val="2"/>
        <scheme val="minor"/>
      </rPr>
      <t>Multi Family Homes</t>
    </r>
    <r>
      <rPr>
        <sz val="11"/>
        <color theme="1"/>
        <rFont val="Times New Roman"/>
        <family val="2"/>
        <scheme val="minor"/>
      </rPr>
      <t xml:space="preserve">
74,000 tons garbage (processed and composted, yields 20,000 tons residue) + 17,000 tons recycling (1,000 tons residue)
</t>
    </r>
    <r>
      <rPr>
        <b/>
        <u/>
        <sz val="11"/>
        <color theme="1"/>
        <rFont val="Times New Roman"/>
        <family val="2"/>
        <scheme val="minor"/>
      </rPr>
      <t>Yard waste from both</t>
    </r>
    <r>
      <rPr>
        <sz val="11"/>
        <color theme="1"/>
        <rFont val="Times New Roman"/>
        <family val="2"/>
        <scheme val="minor"/>
      </rPr>
      <t xml:space="preserve">
133,000 tons (2,000 tons residue)
</t>
    </r>
    <r>
      <rPr>
        <b/>
        <u/>
        <sz val="11"/>
        <color theme="1"/>
        <rFont val="Times New Roman"/>
        <family val="2"/>
        <scheme val="minor"/>
      </rPr>
      <t>City Buildings</t>
    </r>
    <r>
      <rPr>
        <sz val="11"/>
        <color theme="1"/>
        <rFont val="Times New Roman"/>
        <family val="2"/>
        <scheme val="minor"/>
      </rPr>
      <t xml:space="preserve">
12,000
</t>
    </r>
    <r>
      <rPr>
        <b/>
        <u/>
        <sz val="11"/>
        <color theme="1"/>
        <rFont val="Times New Roman"/>
        <family val="2"/>
        <scheme val="minor"/>
      </rPr>
      <t>C&amp;D</t>
    </r>
    <r>
      <rPr>
        <sz val="11"/>
        <color theme="1"/>
        <rFont val="Times New Roman"/>
        <family val="2"/>
        <scheme val="minor"/>
      </rPr>
      <t xml:space="preserve">
54,000</t>
    </r>
  </si>
  <si>
    <t>52,000 msw
7,800 recyclables</t>
  </si>
  <si>
    <t>Glass</t>
  </si>
  <si>
    <t>DEFRA, New Technologies Demonstrator Programme.</t>
  </si>
  <si>
    <t>UK Environment Agency, Waste Technology Data Centre.</t>
  </si>
  <si>
    <t>Companies not included:</t>
  </si>
  <si>
    <t>Machinex</t>
  </si>
  <si>
    <t>N/A</t>
  </si>
  <si>
    <t>Number of Facilities</t>
  </si>
  <si>
    <t>Plasco Energy Group</t>
  </si>
  <si>
    <t>Plasma Gasification</t>
  </si>
  <si>
    <t>2 (+1 under construction)</t>
  </si>
  <si>
    <t>PEAT</t>
  </si>
  <si>
    <t>CHO-Power/Europlasma</t>
  </si>
  <si>
    <t>4 (+3 under construction)</t>
  </si>
  <si>
    <t xml:space="preserve">AlterNRG/Westinghosue Plasma Corporation
</t>
  </si>
  <si>
    <t>GGI Energy</t>
  </si>
  <si>
    <t>Gasification</t>
  </si>
  <si>
    <t xml:space="preserve">Enerkem
</t>
  </si>
  <si>
    <t>Energos</t>
  </si>
  <si>
    <t>8 (+7 under development)</t>
  </si>
  <si>
    <t xml:space="preserve">John Willis
Bernie Beers
Rt. 8, Box 729 / CR 2300
Sulphur Springs, Texas 75482 
903.438.2525 office
903.438.2626 fax
bworganics@neto.com </t>
  </si>
  <si>
    <t>BW Organics</t>
  </si>
  <si>
    <t>2OC</t>
  </si>
  <si>
    <t>Plastics</t>
  </si>
  <si>
    <t>Metals</t>
  </si>
  <si>
    <t>Wood</t>
  </si>
  <si>
    <t>Textiles</t>
  </si>
  <si>
    <t>C&amp;D</t>
  </si>
  <si>
    <t>E-waste</t>
  </si>
  <si>
    <t>Paper/ Cardboard</t>
  </si>
  <si>
    <t>GHG</t>
  </si>
  <si>
    <t>Scenario 1</t>
  </si>
  <si>
    <t>tons</t>
  </si>
  <si>
    <t>kWh/ton</t>
  </si>
  <si>
    <t>Waste</t>
  </si>
  <si>
    <t>Total</t>
  </si>
  <si>
    <t>Generation (tons/yr)</t>
  </si>
  <si>
    <t>kWh</t>
  </si>
  <si>
    <t>tonsCO2e</t>
  </si>
  <si>
    <t>Net GHG</t>
  </si>
  <si>
    <t>Landfill</t>
  </si>
  <si>
    <t>Recycling</t>
  </si>
  <si>
    <t>mtonsCO2e</t>
  </si>
  <si>
    <t>mtonsCO2e/ton</t>
  </si>
  <si>
    <t>Case Study</t>
  </si>
  <si>
    <t xml:space="preserve"> </t>
  </si>
  <si>
    <t>Fiberight</t>
  </si>
  <si>
    <t>Fiberight LLC,
P.O.Box 21171
Catonsville, MD 21228
Phone: 800-728-9886
Email: info@fiberight.com</t>
  </si>
  <si>
    <t>Company</t>
  </si>
  <si>
    <t>Waste Streams</t>
  </si>
  <si>
    <t>Contact Details</t>
  </si>
  <si>
    <t>Material recovery and sorting</t>
  </si>
  <si>
    <t>Single stream
Fiber
Construction and Demolition
Solid waste
Waste to energy</t>
  </si>
  <si>
    <r>
      <rPr>
        <u/>
        <sz val="11"/>
        <color theme="1"/>
        <rFont val="Times New Roman"/>
        <family val="2"/>
        <scheme val="minor"/>
      </rPr>
      <t>Where</t>
    </r>
    <r>
      <rPr>
        <sz val="11"/>
        <color theme="1"/>
        <rFont val="Times New Roman"/>
        <family val="2"/>
        <scheme val="minor"/>
      </rPr>
      <t xml:space="preserve">: Huran Park, Ontario
</t>
    </r>
    <r>
      <rPr>
        <u/>
        <sz val="11"/>
        <color theme="1"/>
        <rFont val="Times New Roman"/>
        <family val="2"/>
        <scheme val="minor"/>
      </rPr>
      <t>Commissioned</t>
    </r>
    <r>
      <rPr>
        <sz val="11"/>
        <color theme="1"/>
        <rFont val="Times New Roman"/>
        <family val="2"/>
        <scheme val="minor"/>
      </rPr>
      <t xml:space="preserve">: December 2009
</t>
    </r>
    <r>
      <rPr>
        <u/>
        <sz val="11"/>
        <color theme="1"/>
        <rFont val="Times New Roman"/>
        <family val="2"/>
        <scheme val="minor"/>
      </rPr>
      <t>Throughput</t>
    </r>
    <r>
      <rPr>
        <sz val="11"/>
        <color theme="1"/>
        <rFont val="Times New Roman"/>
        <family val="2"/>
        <scheme val="minor"/>
      </rPr>
      <t xml:space="preserve">: Commissioned at 15 metric tons per hour but has achieved rates as high as 18 metric tons per hour
</t>
    </r>
    <r>
      <rPr>
        <u/>
        <sz val="11"/>
        <color theme="1"/>
        <rFont val="Times New Roman"/>
        <family val="2"/>
        <scheme val="minor"/>
      </rPr>
      <t>Residue rate</t>
    </r>
    <r>
      <rPr>
        <sz val="11"/>
        <color theme="1"/>
        <rFont val="Times New Roman"/>
        <family val="2"/>
        <scheme val="minor"/>
      </rPr>
      <t xml:space="preserve">: 2.93%
</t>
    </r>
    <r>
      <rPr>
        <u/>
        <sz val="11"/>
        <color theme="1"/>
        <rFont val="Times New Roman"/>
        <family val="2"/>
        <scheme val="minor"/>
      </rPr>
      <t>Input</t>
    </r>
    <r>
      <rPr>
        <sz val="11"/>
        <color theme="1"/>
        <rFont val="Times New Roman"/>
        <family val="2"/>
        <scheme val="minor"/>
      </rPr>
      <t xml:space="preserve">: Single waste stream facility
</t>
    </r>
    <r>
      <rPr>
        <u/>
        <sz val="11"/>
        <color theme="1"/>
        <rFont val="Times New Roman"/>
        <family val="2"/>
        <scheme val="minor"/>
      </rPr>
      <t>Feature</t>
    </r>
    <r>
      <rPr>
        <sz val="11"/>
        <color theme="1"/>
        <rFont val="Times New Roman"/>
        <family val="2"/>
        <scheme val="minor"/>
      </rPr>
      <t>: A wide optical sorter is used that is capable of sorting up to 7 different commodities, which allows for flexibility in waste sorting capabilities.
System has been cleverly designed to operate with as few as seven people and as many as 22. This reduces downtime related to worker absence</t>
    </r>
  </si>
  <si>
    <t>2121, Olivier Street
Plessisville, QC, G6L 3G9 CANADA
Phone: 819 362-3281
Toll Free: 1 877 362-3281
Fax: 819 362-2280
info@machinex.ca
http://www.machinexrecycling.com/</t>
  </si>
  <si>
    <t>Titech</t>
  </si>
  <si>
    <t>Packaging 
Paper 
Commercial and industrial waste 
Mixed municipal solid waste 
Construction and demolition waste 
Refuse derived fuel
Bulky waste 
Single stream recycling
Paper rejects sorting</t>
  </si>
  <si>
    <r>
      <rPr>
        <u/>
        <sz val="11"/>
        <color theme="1"/>
        <rFont val="Times New Roman"/>
        <family val="2"/>
        <scheme val="minor"/>
      </rPr>
      <t xml:space="preserve">TITECH autosort 4 </t>
    </r>
    <r>
      <rPr>
        <sz val="11"/>
        <color theme="1"/>
        <rFont val="Times New Roman"/>
        <family val="2"/>
        <scheme val="minor"/>
      </rPr>
      <t xml:space="preserve">- next generation system in sensor-based sorting solutions. First NIR scan system not to require an external light source, which means it is able to combine high performance and output with low energy consumption and reduced carbon footprint.
</t>
    </r>
    <r>
      <rPr>
        <u/>
        <sz val="11"/>
        <color theme="1"/>
        <rFont val="Times New Roman"/>
        <family val="2"/>
        <scheme val="minor"/>
      </rPr>
      <t>Metal recovery</t>
    </r>
    <r>
      <rPr>
        <sz val="11"/>
        <color theme="1"/>
        <rFont val="Times New Roman"/>
        <family val="2"/>
        <scheme val="minor"/>
      </rPr>
      <t xml:space="preserve"> - End of Life Vehicles Scrap sorting, Electronic Scrap sorting, Non Ferrous metals sorting, Ash sorting, Wire Recovery, Fines Copper sorting.</t>
    </r>
  </si>
  <si>
    <t xml:space="preserve">Lubo USA
78 Halloween Blvd.
Stamford, CT 06902
(203) 967-1100 
http://www.titech.com/
</t>
  </si>
  <si>
    <t>Vecoplan</t>
  </si>
  <si>
    <t>Wood
Biomass/pelletizing
Alternative fuels (RDF)
Domestic and commercial waste
plastic
Paper</t>
  </si>
  <si>
    <r>
      <rPr>
        <u/>
        <sz val="11"/>
        <color theme="1"/>
        <rFont val="Times New Roman"/>
        <family val="2"/>
        <scheme val="minor"/>
      </rPr>
      <t xml:space="preserve">Shredders </t>
    </r>
    <r>
      <rPr>
        <sz val="11"/>
        <color theme="1"/>
        <rFont val="Times New Roman"/>
        <family val="2"/>
        <scheme val="minor"/>
      </rPr>
      <t>- Pioneers and innovators in both the secure destruction industry and in efficient baler prep for the printing industry</t>
    </r>
  </si>
  <si>
    <t>Provide full range of equipment.
Particularly experienced in providing solutions for the wood industry.
Work closely with BTA to produce solutions for the process of anaerobic fermentation</t>
  </si>
  <si>
    <t>Vecoplan LLC
5708 Uwharrie Road
27263 Archdale, N.C.
Phone: +1 336 861 6070
Fax: +1 336 861 4329
http://www.vecoplanllc.com/</t>
  </si>
  <si>
    <t>Bulk Handling Systems</t>
  </si>
  <si>
    <t>Single stream
Municipal Solid waste
Construction and demolition waste
Waste-to-energy systems</t>
  </si>
  <si>
    <r>
      <rPr>
        <u/>
        <sz val="11"/>
        <color theme="1"/>
        <rFont val="Times New Roman"/>
        <family val="2"/>
        <scheme val="minor"/>
      </rPr>
      <t>Polishing Screen DRS</t>
    </r>
    <r>
      <rPr>
        <sz val="11"/>
        <color theme="1"/>
        <rFont val="Times New Roman"/>
        <family val="2"/>
        <scheme val="minor"/>
      </rPr>
      <t xml:space="preserve"> - is the industry’s  most effective separator of fiber and  containers and virtually  eliminates material wrapping.
</t>
    </r>
    <r>
      <rPr>
        <u/>
        <sz val="11"/>
        <color theme="1"/>
        <rFont val="Times New Roman"/>
        <family val="2"/>
        <scheme val="minor"/>
      </rPr>
      <t>NewSorter</t>
    </r>
    <r>
      <rPr>
        <sz val="11"/>
        <color theme="1"/>
        <rFont val="Times New Roman"/>
        <family val="2"/>
        <scheme val="minor"/>
      </rPr>
      <t xml:space="preserve"> - results in 
a virtually contaminant free old news print product ready to meet or exceed paper mill requirements.
</t>
    </r>
    <r>
      <rPr>
        <u/>
        <sz val="11"/>
        <color theme="1"/>
        <rFont val="Times New Roman"/>
        <family val="2"/>
        <scheme val="minor"/>
      </rPr>
      <t>Glass Breaker DRS</t>
    </r>
    <r>
      <rPr>
        <sz val="11"/>
        <color theme="1"/>
        <rFont val="Times New Roman"/>
        <family val="2"/>
        <scheme val="minor"/>
      </rPr>
      <t xml:space="preserve"> - the unique shape and configuration of the hardened steel discs create precise openings for accurate material sizing.</t>
    </r>
  </si>
  <si>
    <t>BHS
3592 West 5th Avenue
Eugene, OR 97402 USA 
Phone: 541.485.0999
http://bulkhandlingsystems.com/</t>
  </si>
  <si>
    <t>Bollegraaf</t>
  </si>
  <si>
    <t>Bailing solutions
Construction and Demolition
Single stream
Paper and De-inking
Refuse Derived Fuel</t>
  </si>
  <si>
    <t>Suppliers of the complete turnkey solutions. 
They are particularly good at baler solutions with a wide and diverse product range available</t>
  </si>
  <si>
    <t>Bollegraaf Recycling Solutions
Tweede industieweg 1
9902 AM Appingedam, NL
Tel: +31 (0)596 65 43 33
info@bollegraaf.com
http://www.bollegraaf.com/</t>
  </si>
  <si>
    <t>CP Manufacturing</t>
  </si>
  <si>
    <t>Municipal Solid waste
Single stream recycling
Waste to energy
Construction and demolition recycling
e-Waste recycling</t>
  </si>
  <si>
    <t>Supplier of complete turnkey solutions including bag openers, e-waste recycling equipment and glass sorting equipment.</t>
  </si>
  <si>
    <r>
      <rPr>
        <u/>
        <sz val="11"/>
        <color theme="1"/>
        <rFont val="Times New Roman"/>
        <family val="2"/>
        <scheme val="minor"/>
      </rPr>
      <t>Where</t>
    </r>
    <r>
      <rPr>
        <sz val="11"/>
        <color theme="1"/>
        <rFont val="Times New Roman"/>
        <family val="2"/>
        <scheme val="minor"/>
      </rPr>
      <t xml:space="preserve">: New York, USA
</t>
    </r>
    <r>
      <rPr>
        <u/>
        <sz val="11"/>
        <color theme="1"/>
        <rFont val="Times New Roman"/>
        <family val="2"/>
        <scheme val="minor"/>
      </rPr>
      <t>CAPEX</t>
    </r>
    <r>
      <rPr>
        <sz val="11"/>
        <color theme="1"/>
        <rFont val="Times New Roman"/>
        <family val="2"/>
        <scheme val="minor"/>
      </rPr>
      <t xml:space="preserve">: $7.5 million
</t>
    </r>
    <r>
      <rPr>
        <u/>
        <sz val="11"/>
        <color theme="1"/>
        <rFont val="Times New Roman"/>
        <family val="2"/>
        <scheme val="minor"/>
      </rPr>
      <t>Footprint</t>
    </r>
    <r>
      <rPr>
        <sz val="11"/>
        <color theme="1"/>
        <rFont val="Times New Roman"/>
        <family val="2"/>
        <scheme val="minor"/>
      </rPr>
      <t xml:space="preserve">: 52,000 square foot
</t>
    </r>
    <r>
      <rPr>
        <u/>
        <sz val="11"/>
        <color theme="1"/>
        <rFont val="Times New Roman"/>
        <family val="2"/>
        <scheme val="minor"/>
      </rPr>
      <t>Input</t>
    </r>
    <r>
      <rPr>
        <sz val="11"/>
        <color theme="1"/>
        <rFont val="Times New Roman"/>
        <family val="2"/>
        <scheme val="minor"/>
      </rPr>
      <t xml:space="preserve">: Single stream curbside and commercial recyclable
</t>
    </r>
    <r>
      <rPr>
        <u/>
        <sz val="11"/>
        <color theme="1"/>
        <rFont val="Times New Roman"/>
        <family val="2"/>
        <scheme val="minor"/>
      </rPr>
      <t>Throughput</t>
    </r>
    <r>
      <rPr>
        <sz val="11"/>
        <color theme="1"/>
        <rFont val="Times New Roman"/>
        <family val="2"/>
        <scheme val="minor"/>
      </rPr>
      <t xml:space="preserve">: 57,000 tons in 2012, rising to 90,000 tons in 2013.
</t>
    </r>
    <r>
      <rPr>
        <u/>
        <sz val="11"/>
        <color theme="1"/>
        <rFont val="Times New Roman"/>
        <family val="2"/>
        <scheme val="minor"/>
      </rPr>
      <t>Residue rate</t>
    </r>
    <r>
      <rPr>
        <sz val="11"/>
        <color theme="1"/>
        <rFont val="Times New Roman"/>
        <family val="2"/>
        <scheme val="minor"/>
      </rPr>
      <t xml:space="preserve">: 7.2%
</t>
    </r>
    <r>
      <rPr>
        <u/>
        <sz val="11"/>
        <color theme="1"/>
        <rFont val="Times New Roman"/>
        <family val="2"/>
        <scheme val="minor"/>
      </rPr>
      <t>Feature</t>
    </r>
    <r>
      <rPr>
        <sz val="11"/>
        <color theme="1"/>
        <rFont val="Times New Roman"/>
        <family val="2"/>
        <scheme val="minor"/>
      </rPr>
      <t>: its an automated single stream system with one processing line but with the additional capacity to process single line items directly to the baler.</t>
    </r>
  </si>
  <si>
    <t>6795 Calle de Linea
San Diego, CA 92154
(o) 619-477-3175
(e) info@thecpgrp.com
http://www.cpmfg.com/</t>
  </si>
  <si>
    <t xml:space="preserve">Advanced Plasma Power </t>
  </si>
  <si>
    <t>residual municipal solid waste (MSW), commercial &amp; industrial (C&amp;I) waste</t>
  </si>
  <si>
    <t>1 (+ 10 under development)</t>
  </si>
  <si>
    <t>MSW, residual MSW, solid recovered fuel (SRF), refuse-derived fuel (RDF), and commercial wastes</t>
  </si>
  <si>
    <t>MSW, C&amp;I waste, biomass, industrial residues, food residues, sludge</t>
  </si>
  <si>
    <t>3 demonstration facilities (+ 4 in development)</t>
  </si>
  <si>
    <t>Gasification /Pyrolysis</t>
  </si>
  <si>
    <t>MSW, commercial, industrial and medical waste, tires, E-waste and municipal sludges</t>
  </si>
  <si>
    <t>MSW, commercial waste, industrial waste, petrochemical waste, medical waste, incinerator ash</t>
  </si>
  <si>
    <t>industrial, commercial and municipal waste, automotive shredder residue, biomass</t>
  </si>
  <si>
    <t>1 (+7 under development)</t>
  </si>
  <si>
    <t xml:space="preserve">CHO-Power
21 rue Daugère
33 520 Bruges - France
Tel : + 33 (0)5 56 49 70 00
contact@cho-power.com
</t>
  </si>
  <si>
    <t>industrial, universal and medical waste</t>
  </si>
  <si>
    <t>MSW, biomass</t>
  </si>
  <si>
    <t>Default</t>
  </si>
  <si>
    <t>Recovered</t>
  </si>
  <si>
    <t>To Landfill</t>
  </si>
  <si>
    <t xml:space="preserve">Total </t>
  </si>
  <si>
    <t>Scenario 2</t>
  </si>
  <si>
    <t>Scenario 3</t>
  </si>
  <si>
    <t>MRF Recovery</t>
  </si>
  <si>
    <t>City emission factors</t>
  </si>
  <si>
    <t>lbCO2e/ MWh</t>
  </si>
  <si>
    <t>mtonCO2/ kWh</t>
  </si>
  <si>
    <t>mtCO2/wet ton</t>
  </si>
  <si>
    <t>Bio Compost</t>
  </si>
  <si>
    <t>tonnes CH4/Wet Tonne</t>
  </si>
  <si>
    <t>kWh/wet ton</t>
  </si>
  <si>
    <t>mtCO2e/ton</t>
  </si>
  <si>
    <t>Pyrolysis</t>
  </si>
  <si>
    <t>Conventional Gasification</t>
  </si>
  <si>
    <t>Plasma Arc Gasification</t>
  </si>
  <si>
    <t>Paper 33.6%
Plastics 8.7%
Yard Debris 13.9%
Glass 5.1%
Metals 5.4%
Textiles 5%
Other Organics 23.2%
Diapers 3.1%
E-waste and mattresses 1.1%
HHW 0.5%
Tires 0.2%</t>
  </si>
  <si>
    <t xml:space="preserve">Single Family Homes
Recyclables 31%
(Mixed Paper 7%, Compostable Paper 7%, Plastic 4%, Recyclable Paper 3%, Metal 2%, Glass 2%, Textiles 2%, Yard Trimmings 2%, wood 1%, Other Potentially Recyclable 1%)
Food Scraps 42%
Residual 27%
</t>
  </si>
  <si>
    <t>Residential &amp; ICI</t>
  </si>
  <si>
    <t>Paper 25.2% (incl 6.1% compostable paper)
Metal 5%
Glass 1.5%
Organic 25.5% (yard waste 4.6%, food waste 13.3%, textiles 4.1%)
C&amp;D 13.5% (9.2% wood)
Plastic 16.75%
E-waste 2.3%
Hazardous 0.2%
Other 10.1%</t>
  </si>
  <si>
    <t>Plants Developed</t>
  </si>
  <si>
    <t>Envion</t>
  </si>
  <si>
    <t>Plastics to fuel</t>
  </si>
  <si>
    <t>1 pilot plant</t>
  </si>
  <si>
    <t>1027 Thirty-Third Street NW, Washington, DC 20007
phone 202-965-5030 | direct 703-589-8454 | fax 202-965-5032
pgoco@envion.com</t>
  </si>
  <si>
    <t>Agilyx</t>
  </si>
  <si>
    <t>9600 SW Nimbus Ave, Suite 260 
Beaverton, OR 97008
503-217-3160
info@agilyx.com</t>
  </si>
  <si>
    <t>Plastic 2 Oil</t>
  </si>
  <si>
    <t>1783 Allanport Road 
Thorold, Ontario L0S 1K0 Canada
Phone: 716.278.0015
Fax: 716.278.0153</t>
  </si>
  <si>
    <t>Cynar</t>
  </si>
  <si>
    <t>Res Poly Flow</t>
  </si>
  <si>
    <t>RES Polyflow
39 S. Main Street  Suite 606
Akron, OH  44308
Phone:  (330) 253-5912
info@respolyflow.com</t>
  </si>
  <si>
    <t>Renmatix</t>
  </si>
  <si>
    <t>Biomass to sugar</t>
  </si>
  <si>
    <t>660 Allendale Rd
King of Prussia, PA 19406
USA
484-751-4000
businessdevelopment@renmatix.com</t>
  </si>
  <si>
    <t>Cool Planet Biofuels</t>
  </si>
  <si>
    <t>460 Calle San Pablo
Camarillo, CA 93012
info@coolplanet.com</t>
  </si>
  <si>
    <t>Splainex</t>
  </si>
  <si>
    <t>Waste to fuel</t>
  </si>
  <si>
    <t>1 commercial plant</t>
  </si>
  <si>
    <t>Netherlands
+31 70 3943144
alg.info@splainex.com</t>
  </si>
  <si>
    <t>Alphakat</t>
  </si>
  <si>
    <t>Waste to diesel</t>
  </si>
  <si>
    <t>Several demonstration and commercial plants</t>
  </si>
  <si>
    <t>Schulstrasse 8 Buttenheim (96155) Germany · 
Tel +49 9545 208, Fax +49 9545 950 325
mail@alphakat.de</t>
  </si>
  <si>
    <t>Sierra Energy</t>
  </si>
  <si>
    <t>221 1st Street
Davis, California 95616
Phone: (530) 759-9827
Fax: (530)-759-9872
info@sierraenergycorp.com</t>
  </si>
  <si>
    <t>Fulcrum Bioenergy</t>
  </si>
  <si>
    <t>1 commercial plant under construction</t>
  </si>
  <si>
    <t>Fulcrum BioEnergy, Inc.
4900 Hopyard Road
Suite 220
Pleasanton, CA 94588
Phone: 925.730.0150
Fax: 925.730.0157
info@fulcrum-bioenergy.com</t>
  </si>
  <si>
    <t>Fat, oil and grease to electricity</t>
  </si>
  <si>
    <t>20C Limited
Solsbury Hill
Bath, UK
BA17AB
01225 851115
info@2oc.co.uk</t>
  </si>
  <si>
    <r>
      <rPr>
        <u/>
        <sz val="12"/>
        <rFont val="Times New Roman"/>
        <family val="1"/>
        <scheme val="minor"/>
      </rPr>
      <t>Where</t>
    </r>
    <r>
      <rPr>
        <sz val="12"/>
        <rFont val="Times New Roman"/>
        <family val="1"/>
        <scheme val="minor"/>
      </rPr>
      <t xml:space="preserve">: Iowa, Maryland, and Virginia
</t>
    </r>
    <r>
      <rPr>
        <u/>
        <sz val="12"/>
        <rFont val="Times New Roman"/>
        <family val="1"/>
        <scheme val="minor"/>
      </rPr>
      <t>Commissioned:</t>
    </r>
    <r>
      <rPr>
        <sz val="12"/>
        <rFont val="Times New Roman"/>
        <family val="1"/>
        <scheme val="minor"/>
      </rPr>
      <t xml:space="preserve"> 2007
</t>
    </r>
    <r>
      <rPr>
        <u/>
        <sz val="12"/>
        <rFont val="Times New Roman"/>
        <family val="1"/>
        <scheme val="minor"/>
      </rPr>
      <t>Throughput</t>
    </r>
    <r>
      <rPr>
        <sz val="12"/>
        <rFont val="Times New Roman"/>
        <family val="1"/>
        <scheme val="minor"/>
      </rPr>
      <t xml:space="preserve">: No data
</t>
    </r>
    <r>
      <rPr>
        <u/>
        <sz val="12"/>
        <rFont val="Times New Roman"/>
        <family val="1"/>
        <scheme val="minor"/>
      </rPr>
      <t>CAPEX</t>
    </r>
    <r>
      <rPr>
        <sz val="12"/>
        <rFont val="Times New Roman"/>
        <family val="1"/>
        <scheme val="minor"/>
      </rPr>
      <t>: $30 million for new commercial facility set to open in 2013</t>
    </r>
    <r>
      <rPr>
        <sz val="12"/>
        <rFont val="Times New Roman"/>
        <family val="1"/>
        <scheme val="minor"/>
      </rPr>
      <t xml:space="preserve">
</t>
    </r>
    <r>
      <rPr>
        <u/>
        <sz val="12"/>
        <rFont val="Times New Roman"/>
        <family val="1"/>
        <scheme val="minor"/>
      </rPr>
      <t xml:space="preserve">Footprint: </t>
    </r>
    <r>
      <rPr>
        <sz val="12"/>
        <rFont val="Times New Roman"/>
        <family val="1"/>
        <scheme val="minor"/>
      </rPr>
      <t xml:space="preserve">Site: 50,000 sf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renewable biofuels (cellulosic ethanol)</t>
    </r>
  </si>
  <si>
    <r>
      <rPr>
        <u/>
        <sz val="12"/>
        <rFont val="Times New Roman"/>
        <family val="1"/>
        <scheme val="minor"/>
      </rPr>
      <t>Where</t>
    </r>
    <r>
      <rPr>
        <sz val="12"/>
        <rFont val="Times New Roman"/>
        <family val="1"/>
        <scheme val="minor"/>
      </rPr>
      <t xml:space="preserve">: King of Prussia, PA
</t>
    </r>
    <r>
      <rPr>
        <u/>
        <sz val="12"/>
        <rFont val="Times New Roman"/>
        <family val="1"/>
        <scheme val="minor"/>
      </rPr>
      <t>Commissioned</t>
    </r>
    <r>
      <rPr>
        <sz val="12"/>
        <rFont val="Times New Roman"/>
        <family val="1"/>
        <scheme val="minor"/>
      </rPr>
      <t xml:space="preserve">: 2013
</t>
    </r>
    <r>
      <rPr>
        <u/>
        <sz val="12"/>
        <rFont val="Times New Roman"/>
        <family val="1"/>
        <scheme val="minor"/>
      </rPr>
      <t>Throughput</t>
    </r>
    <r>
      <rPr>
        <sz val="12"/>
        <rFont val="Times New Roman"/>
        <family val="1"/>
        <scheme val="minor"/>
      </rPr>
      <t xml:space="preserve">: 3 tons/day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biomass
</t>
    </r>
    <r>
      <rPr>
        <u/>
        <sz val="12"/>
        <rFont val="Times New Roman"/>
        <family val="1"/>
        <scheme val="minor"/>
      </rPr>
      <t>Energy Output</t>
    </r>
    <r>
      <rPr>
        <sz val="12"/>
        <rFont val="Times New Roman"/>
        <family val="1"/>
        <scheme val="minor"/>
      </rPr>
      <t>: cellulosic sugar</t>
    </r>
  </si>
  <si>
    <r>
      <rPr>
        <u/>
        <sz val="12"/>
        <rFont val="Times New Roman"/>
        <family val="1"/>
        <scheme val="minor"/>
      </rPr>
      <t>Where</t>
    </r>
    <r>
      <rPr>
        <sz val="12"/>
        <rFont val="Times New Roman"/>
        <family val="1"/>
        <scheme val="minor"/>
      </rPr>
      <t xml:space="preserve">: Camarillo, CA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No data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biomass
</t>
    </r>
    <r>
      <rPr>
        <u/>
        <sz val="12"/>
        <rFont val="Times New Roman"/>
        <family val="1"/>
        <scheme val="minor"/>
      </rPr>
      <t>Energy Output</t>
    </r>
    <r>
      <rPr>
        <sz val="12"/>
        <rFont val="Times New Roman"/>
        <family val="1"/>
        <scheme val="minor"/>
      </rPr>
      <t>: 200,000 gallons gasoline/yr</t>
    </r>
  </si>
  <si>
    <r>
      <rPr>
        <u/>
        <sz val="12"/>
        <rFont val="Times New Roman"/>
        <family val="1"/>
        <scheme val="minor"/>
      </rPr>
      <t>Where</t>
    </r>
    <r>
      <rPr>
        <sz val="12"/>
        <rFont val="Times New Roman"/>
        <family val="1"/>
        <scheme val="minor"/>
      </rPr>
      <t xml:space="preserve">: Rockville, MD
</t>
    </r>
    <r>
      <rPr>
        <u/>
        <sz val="12"/>
        <rFont val="Times New Roman"/>
        <family val="1"/>
        <scheme val="minor"/>
      </rPr>
      <t>Commissioned</t>
    </r>
    <r>
      <rPr>
        <sz val="12"/>
        <rFont val="Times New Roman"/>
        <family val="1"/>
        <scheme val="minor"/>
      </rPr>
      <t xml:space="preserve">: 2009
</t>
    </r>
    <r>
      <rPr>
        <u/>
        <sz val="12"/>
        <rFont val="Times New Roman"/>
        <family val="1"/>
        <scheme val="minor"/>
      </rPr>
      <t>Throughput</t>
    </r>
    <r>
      <rPr>
        <sz val="12"/>
        <rFont val="Times New Roman"/>
        <family val="1"/>
        <scheme val="minor"/>
      </rPr>
      <t xml:space="preserve">:  6,000 tons/yr of plastic 
</t>
    </r>
    <r>
      <rPr>
        <u/>
        <sz val="12"/>
        <rFont val="Times New Roman"/>
        <family val="1"/>
        <scheme val="minor"/>
      </rPr>
      <t>CAPEX</t>
    </r>
    <r>
      <rPr>
        <sz val="12"/>
        <rFont val="Times New Roman"/>
        <family val="1"/>
        <scheme val="minor"/>
      </rPr>
      <t>: $5 million</t>
    </r>
    <r>
      <rPr>
        <sz val="12"/>
        <rFont val="Times New Roman"/>
        <family val="1"/>
        <scheme val="minor"/>
      </rPr>
      <t xml:space="preserve">
</t>
    </r>
    <r>
      <rPr>
        <u/>
        <sz val="12"/>
        <rFont val="Times New Roman"/>
        <family val="1"/>
        <scheme val="minor"/>
      </rPr>
      <t>Footprint</t>
    </r>
    <r>
      <rPr>
        <sz val="12"/>
        <rFont val="Times New Roman"/>
        <family val="1"/>
        <scheme val="minor"/>
      </rPr>
      <t xml:space="preserve">: 610 sf
</t>
    </r>
    <r>
      <rPr>
        <u/>
        <sz val="12"/>
        <rFont val="Times New Roman"/>
        <family val="1"/>
        <scheme val="minor"/>
      </rPr>
      <t>Material Input</t>
    </r>
    <r>
      <rPr>
        <sz val="12"/>
        <rFont val="Times New Roman"/>
        <family val="1"/>
        <scheme val="minor"/>
      </rPr>
      <t xml:space="preserve">: mixed plastics
</t>
    </r>
    <r>
      <rPr>
        <u/>
        <sz val="12"/>
        <rFont val="Times New Roman"/>
        <family val="1"/>
        <scheme val="minor"/>
      </rPr>
      <t>Energy Output</t>
    </r>
    <r>
      <rPr>
        <sz val="12"/>
        <rFont val="Times New Roman"/>
        <family val="1"/>
        <scheme val="minor"/>
      </rPr>
      <t>: 4-6 barrels of refined petroleum product per ton of plastic</t>
    </r>
  </si>
  <si>
    <t xml:space="preserve">Utility interaction </t>
  </si>
  <si>
    <t>Costs</t>
  </si>
  <si>
    <t>Benefits</t>
  </si>
  <si>
    <t>CAPEX (US$/ton)</t>
  </si>
  <si>
    <t>75-120</t>
  </si>
  <si>
    <t xml:space="preserve">75-120 </t>
  </si>
  <si>
    <t>90-135</t>
  </si>
  <si>
    <t>15-60</t>
  </si>
  <si>
    <t>Mass reduction</t>
  </si>
  <si>
    <t xml:space="preserve">0.32 – 2.1 </t>
  </si>
  <si>
    <t xml:space="preserve">1.83 – 2.36 </t>
  </si>
  <si>
    <t>1.61 – 6.45</t>
  </si>
  <si>
    <t>Organic Energy Corporation</t>
  </si>
  <si>
    <t xml:space="preserve">Mixed municipal solid waste </t>
  </si>
  <si>
    <t>Bank of America Center
700 Louisiana Street, Suite 3950
Houston, TX  77002
214-347-0539
http://www.organicenergycorp.com/</t>
  </si>
  <si>
    <r>
      <rPr>
        <u/>
        <sz val="11"/>
        <color theme="1"/>
        <rFont val="Times New Roman"/>
        <family val="2"/>
        <scheme val="minor"/>
      </rPr>
      <t>Where</t>
    </r>
    <r>
      <rPr>
        <sz val="11"/>
        <color theme="1"/>
        <rFont val="Times New Roman"/>
        <family val="2"/>
        <scheme val="minor"/>
      </rPr>
      <t xml:space="preserve">: Johnston, RI
</t>
    </r>
    <r>
      <rPr>
        <u/>
        <sz val="11"/>
        <color theme="1"/>
        <rFont val="Times New Roman"/>
        <family val="2"/>
        <scheme val="minor"/>
      </rPr>
      <t>CAPEX</t>
    </r>
    <r>
      <rPr>
        <sz val="11"/>
        <color theme="1"/>
        <rFont val="Times New Roman"/>
        <family val="2"/>
        <scheme val="minor"/>
      </rPr>
      <t xml:space="preserve">: $17 million
</t>
    </r>
    <r>
      <rPr>
        <u/>
        <sz val="11"/>
        <color theme="1"/>
        <rFont val="Times New Roman"/>
        <family val="2"/>
        <scheme val="minor"/>
      </rPr>
      <t>Footprint</t>
    </r>
    <r>
      <rPr>
        <sz val="11"/>
        <color theme="1"/>
        <rFont val="Times New Roman"/>
        <family val="2"/>
        <scheme val="minor"/>
      </rPr>
      <t xml:space="preserve">: 76,550 sf
</t>
    </r>
    <r>
      <rPr>
        <u/>
        <sz val="11"/>
        <color theme="1"/>
        <rFont val="Times New Roman"/>
        <family val="2"/>
        <scheme val="minor"/>
      </rPr>
      <t>Input</t>
    </r>
    <r>
      <rPr>
        <sz val="11"/>
        <color theme="1"/>
        <rFont val="Times New Roman"/>
        <family val="2"/>
        <scheme val="minor"/>
      </rPr>
      <t xml:space="preserve">: Single stream
</t>
    </r>
    <r>
      <rPr>
        <u/>
        <sz val="11"/>
        <color theme="1"/>
        <rFont val="Times New Roman"/>
        <family val="2"/>
        <scheme val="minor"/>
      </rPr>
      <t>Throughput</t>
    </r>
    <r>
      <rPr>
        <sz val="11"/>
        <color theme="1"/>
        <rFont val="Times New Roman"/>
        <family val="2"/>
        <scheme val="minor"/>
      </rPr>
      <t xml:space="preserve">: 94,000 tons in 2011
</t>
    </r>
    <r>
      <rPr>
        <u/>
        <sz val="11"/>
        <color theme="1"/>
        <rFont val="Times New Roman"/>
        <family val="2"/>
        <scheme val="minor"/>
      </rPr>
      <t>Residue rate</t>
    </r>
    <r>
      <rPr>
        <sz val="11"/>
        <color theme="1"/>
        <rFont val="Times New Roman"/>
        <family val="2"/>
        <scheme val="minor"/>
      </rPr>
      <t xml:space="preserve">: 9%
</t>
    </r>
    <r>
      <rPr>
        <u/>
        <sz val="11"/>
        <color theme="1"/>
        <rFont val="Times New Roman"/>
        <family val="2"/>
        <scheme val="minor"/>
      </rPr>
      <t>Feature</t>
    </r>
    <r>
      <rPr>
        <sz val="11"/>
        <color theme="1"/>
        <rFont val="Times New Roman"/>
        <family val="2"/>
        <scheme val="minor"/>
      </rPr>
      <t>: includes optical sorters, a Lubo ballistic separator and an LDPE (low-density polyethylene) film vacuum system. The optical sorters allow the human sorters to function as quality control personnel rather than as primary sorters.</t>
    </r>
  </si>
  <si>
    <r>
      <rPr>
        <u/>
        <sz val="11"/>
        <color theme="1"/>
        <rFont val="Times New Roman"/>
        <family val="2"/>
        <scheme val="minor"/>
      </rPr>
      <t>Where</t>
    </r>
    <r>
      <rPr>
        <sz val="11"/>
        <color theme="1"/>
        <rFont val="Times New Roman"/>
        <family val="2"/>
        <scheme val="minor"/>
      </rPr>
      <t xml:space="preserve">: Roseville, CA
</t>
    </r>
    <r>
      <rPr>
        <u/>
        <sz val="11"/>
        <color theme="1"/>
        <rFont val="Times New Roman"/>
        <family val="2"/>
        <scheme val="minor"/>
      </rPr>
      <t>CAPEX</t>
    </r>
    <r>
      <rPr>
        <sz val="11"/>
        <color theme="1"/>
        <rFont val="Times New Roman"/>
        <family val="2"/>
        <scheme val="minor"/>
      </rPr>
      <t xml:space="preserve">: $150 million
</t>
    </r>
    <r>
      <rPr>
        <u/>
        <sz val="11"/>
        <color theme="1"/>
        <rFont val="Times New Roman"/>
        <family val="2"/>
        <scheme val="minor"/>
      </rPr>
      <t>Footprint</t>
    </r>
    <r>
      <rPr>
        <sz val="11"/>
        <color theme="1"/>
        <rFont val="Times New Roman"/>
        <family val="2"/>
        <scheme val="minor"/>
      </rPr>
      <t xml:space="preserve">: Site: 18 acres; Building: 200,000 sf
</t>
    </r>
    <r>
      <rPr>
        <u/>
        <sz val="11"/>
        <color theme="1"/>
        <rFont val="Times New Roman"/>
        <family val="2"/>
        <scheme val="minor"/>
      </rPr>
      <t>Input</t>
    </r>
    <r>
      <rPr>
        <sz val="11"/>
        <color theme="1"/>
        <rFont val="Times New Roman"/>
        <family val="2"/>
        <scheme val="minor"/>
      </rPr>
      <t xml:space="preserve">: mixed MSW
</t>
    </r>
    <r>
      <rPr>
        <u/>
        <sz val="11"/>
        <color theme="1"/>
        <rFont val="Times New Roman"/>
        <family val="2"/>
        <scheme val="minor"/>
      </rPr>
      <t>Throughput</t>
    </r>
    <r>
      <rPr>
        <sz val="11"/>
        <color theme="1"/>
        <rFont val="Times New Roman"/>
        <family val="2"/>
        <scheme val="minor"/>
      </rPr>
      <t xml:space="preserve">: 2,000 tons/day
</t>
    </r>
    <r>
      <rPr>
        <u/>
        <sz val="11"/>
        <color theme="1"/>
        <rFont val="Times New Roman"/>
        <family val="2"/>
        <scheme val="minor"/>
      </rPr>
      <t>Residue rate</t>
    </r>
    <r>
      <rPr>
        <sz val="11"/>
        <color theme="1"/>
        <rFont val="Times New Roman"/>
        <family val="2"/>
        <scheme val="minor"/>
      </rPr>
      <t xml:space="preserve">: 5-20%
</t>
    </r>
    <r>
      <rPr>
        <u/>
        <sz val="11"/>
        <color theme="1"/>
        <rFont val="Times New Roman"/>
        <family val="2"/>
        <scheme val="minor"/>
      </rPr>
      <t>Feature</t>
    </r>
    <r>
      <rPr>
        <sz val="11"/>
        <color theme="1"/>
        <rFont val="Times New Roman"/>
        <family val="2"/>
        <scheme val="minor"/>
      </rPr>
      <t>: The original MRF was retrofitted in 2007 and when the OEC system is fully built out the facility will be able to increases its diversion rate from 55% to 95%.</t>
    </r>
  </si>
  <si>
    <t xml:space="preserve">Specialist in automated and sensor based technology. 
Capable of producing complete turn key solutions. </t>
  </si>
  <si>
    <t>Material recovery and sorting, anaerobic digestion, and composting</t>
  </si>
  <si>
    <t>The OEC system is considered a mechanical biological system because it combines a waste sorting facility with biological treatment processes (i.e. anaerobic digestion and composting). 
OEC is a new company and relatively inexperienced with only one reference facility.</t>
  </si>
  <si>
    <t>DONG Energy - REnescience</t>
  </si>
  <si>
    <t>REnescience A/S
Kraftværksvej 53
DK-7000
Fredericia, Denmark
Tel. + 45 99 55 20 20</t>
  </si>
  <si>
    <t>Material recovery (recycling), waste to biofuel and solid fuel</t>
  </si>
  <si>
    <r>
      <rPr>
        <u/>
        <sz val="12"/>
        <rFont val="Times New Roman"/>
        <family val="1"/>
        <scheme val="minor"/>
      </rPr>
      <t>Where</t>
    </r>
    <r>
      <rPr>
        <sz val="12"/>
        <rFont val="Times New Roman"/>
        <family val="1"/>
        <scheme val="minor"/>
      </rPr>
      <t xml:space="preserve">: Copenhagen, Denmark
</t>
    </r>
    <r>
      <rPr>
        <u/>
        <sz val="12"/>
        <rFont val="Times New Roman"/>
        <family val="1"/>
        <scheme val="minor"/>
      </rPr>
      <t>Commissioned:</t>
    </r>
    <r>
      <rPr>
        <sz val="12"/>
        <rFont val="Times New Roman"/>
        <family val="1"/>
        <scheme val="minor"/>
      </rPr>
      <t xml:space="preserve"> 2009
</t>
    </r>
    <r>
      <rPr>
        <u/>
        <sz val="12"/>
        <rFont val="Times New Roman"/>
        <family val="1"/>
        <scheme val="minor"/>
      </rPr>
      <t>Throughput:</t>
    </r>
    <r>
      <rPr>
        <sz val="12"/>
        <rFont val="Times New Roman"/>
        <family val="1"/>
        <scheme val="minor"/>
      </rPr>
      <t xml:space="preserve"> 13,200 tons/yr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Building: 66,200 sf Site: 5 acres
</t>
    </r>
    <r>
      <rPr>
        <u/>
        <sz val="12"/>
        <rFont val="Times New Roman"/>
        <family val="1"/>
        <scheme val="minor"/>
      </rPr>
      <t>Material Input</t>
    </r>
    <r>
      <rPr>
        <sz val="12"/>
        <rFont val="Times New Roman"/>
        <family val="1"/>
        <scheme val="minor"/>
      </rPr>
      <t xml:space="preserve">: mixed MSW
</t>
    </r>
    <r>
      <rPr>
        <u/>
        <sz val="12"/>
        <rFont val="Times New Roman"/>
        <family val="1"/>
        <scheme val="minor"/>
      </rPr>
      <t>Energy Output</t>
    </r>
    <r>
      <rPr>
        <sz val="12"/>
        <rFont val="Times New Roman"/>
        <family val="1"/>
        <scheme val="minor"/>
      </rPr>
      <t>: 1000 tons MSW produces 630 lbs of biofuel</t>
    </r>
  </si>
  <si>
    <t>Low</t>
  </si>
  <si>
    <t>Staff requirements</t>
  </si>
  <si>
    <t>Environmental impact</t>
  </si>
  <si>
    <t>Construction risk</t>
  </si>
  <si>
    <t>Technology risk</t>
  </si>
  <si>
    <t>5-20</t>
  </si>
  <si>
    <t>10-30</t>
  </si>
  <si>
    <t>5-10</t>
  </si>
  <si>
    <t>Medium-High</t>
  </si>
  <si>
    <t>High</t>
  </si>
  <si>
    <t>Entech</t>
  </si>
  <si>
    <t>MSW, RDF, biomass</t>
  </si>
  <si>
    <t>OPEX (US$/ton)</t>
  </si>
  <si>
    <t>Medium</t>
  </si>
  <si>
    <t>Permitting complexity</t>
  </si>
  <si>
    <r>
      <t>Land take (ft</t>
    </r>
    <r>
      <rPr>
        <vertAlign val="superscript"/>
        <sz val="12"/>
        <color theme="1"/>
        <rFont val="Times New Roman"/>
        <family val="1"/>
        <scheme val="minor"/>
      </rPr>
      <t>2</t>
    </r>
    <r>
      <rPr>
        <sz val="12"/>
        <color theme="1"/>
        <rFont val="Times New Roman"/>
        <family val="2"/>
        <scheme val="minor"/>
      </rPr>
      <t>/ton)</t>
    </r>
  </si>
  <si>
    <t>Eligible for incentives/credits</t>
  </si>
  <si>
    <t>Parameter</t>
  </si>
  <si>
    <t>Materials Recovery Facility</t>
  </si>
  <si>
    <t>Compost Bins/ Wormeries</t>
  </si>
  <si>
    <t>Windrow Composting</t>
  </si>
  <si>
    <t>In-vessel Composting</t>
  </si>
  <si>
    <t>Mechanical Heat Treatment</t>
  </si>
  <si>
    <t>–</t>
  </si>
  <si>
    <t>75-6,000</t>
  </si>
  <si>
    <t>0.4-1</t>
  </si>
  <si>
    <t>2.5-150</t>
  </si>
  <si>
    <t>2.5-300</t>
  </si>
  <si>
    <t>0.5-500</t>
  </si>
  <si>
    <t>80-410</t>
  </si>
  <si>
    <t xml:space="preserve">137-548 </t>
  </si>
  <si>
    <t xml:space="preserve">70-200 </t>
  </si>
  <si>
    <t xml:space="preserve">2-200 </t>
  </si>
  <si>
    <t xml:space="preserve">Mixed MSW </t>
  </si>
  <si>
    <t>6.45 – 10.8</t>
  </si>
  <si>
    <t>1.0 – 3.7</t>
  </si>
  <si>
    <t xml:space="preserve">2.15 – 4.3 </t>
  </si>
  <si>
    <t>30-100</t>
  </si>
  <si>
    <t>25-100</t>
  </si>
  <si>
    <t>34-60</t>
  </si>
  <si>
    <r>
      <t>Mass reduction</t>
    </r>
    <r>
      <rPr>
        <sz val="11"/>
        <color theme="1"/>
        <rFont val="Times New Roman"/>
        <family val="2"/>
        <scheme val="minor"/>
      </rPr>
      <t xml:space="preserve"> </t>
    </r>
  </si>
  <si>
    <r>
      <t>300kWh</t>
    </r>
    <r>
      <rPr>
        <vertAlign val="subscript"/>
        <sz val="11"/>
        <color theme="1"/>
        <rFont val="Times New Roman"/>
        <family val="1"/>
        <scheme val="minor"/>
      </rPr>
      <t>th</t>
    </r>
  </si>
  <si>
    <r>
      <t>260kWh</t>
    </r>
    <r>
      <rPr>
        <vertAlign val="subscript"/>
        <sz val="11"/>
        <color theme="1"/>
        <rFont val="Times New Roman"/>
        <family val="1"/>
        <scheme val="minor"/>
      </rPr>
      <t>el</t>
    </r>
  </si>
  <si>
    <r>
      <t>3,200kWh</t>
    </r>
    <r>
      <rPr>
        <vertAlign val="subscript"/>
        <sz val="11"/>
        <color theme="1"/>
        <rFont val="Times New Roman"/>
        <family val="1"/>
        <scheme val="minor"/>
      </rPr>
      <t>th</t>
    </r>
    <r>
      <rPr>
        <sz val="11"/>
        <color theme="1"/>
        <rFont val="Times New Roman"/>
        <family val="2"/>
        <scheme val="minor"/>
      </rPr>
      <t xml:space="preserve"> </t>
    </r>
  </si>
  <si>
    <r>
      <t>880kWh</t>
    </r>
    <r>
      <rPr>
        <vertAlign val="subscript"/>
        <sz val="11"/>
        <color theme="1"/>
        <rFont val="Times New Roman"/>
        <family val="1"/>
        <scheme val="minor"/>
      </rPr>
      <t>el</t>
    </r>
    <r>
      <rPr>
        <sz val="11"/>
        <color theme="1"/>
        <rFont val="Times New Roman"/>
        <family val="2"/>
        <scheme val="minor"/>
      </rPr>
      <t xml:space="preserve"> </t>
    </r>
  </si>
  <si>
    <r>
      <t>2,000kWh</t>
    </r>
    <r>
      <rPr>
        <vertAlign val="subscript"/>
        <sz val="11"/>
        <color theme="1"/>
        <rFont val="Times New Roman"/>
        <family val="1"/>
        <scheme val="minor"/>
      </rPr>
      <t>th</t>
    </r>
    <r>
      <rPr>
        <sz val="11"/>
        <color theme="1"/>
        <rFont val="Times New Roman"/>
        <family val="2"/>
        <scheme val="minor"/>
      </rPr>
      <t xml:space="preserve"> </t>
    </r>
  </si>
  <si>
    <r>
      <t>1,200kWh</t>
    </r>
    <r>
      <rPr>
        <vertAlign val="subscript"/>
        <sz val="11"/>
        <color theme="1"/>
        <rFont val="Times New Roman"/>
        <family val="1"/>
        <scheme val="minor"/>
      </rPr>
      <t>el</t>
    </r>
    <r>
      <rPr>
        <sz val="11"/>
        <color theme="1"/>
        <rFont val="Times New Roman"/>
        <family val="2"/>
        <scheme val="minor"/>
      </rPr>
      <t xml:space="preserve"> </t>
    </r>
  </si>
  <si>
    <t>+++</t>
  </si>
  <si>
    <t>++</t>
  </si>
  <si>
    <t>+</t>
  </si>
  <si>
    <t>RECYCLING / COMPOSTING</t>
  </si>
  <si>
    <t>FUEL PREPARATION</t>
  </si>
  <si>
    <t>WASTE TO ENERGY</t>
  </si>
  <si>
    <t>Investment financial risk</t>
  </si>
  <si>
    <t>Compost output 
(lbs/ton MSW)</t>
  </si>
  <si>
    <t>Energy output 
(kWh/ton MSW)</t>
  </si>
  <si>
    <t xml:space="preserve">500-800 </t>
  </si>
  <si>
    <t>INEOS Bio</t>
  </si>
  <si>
    <t>1 pilot plant + 1 commercial plant</t>
  </si>
  <si>
    <r>
      <rPr>
        <u/>
        <sz val="12"/>
        <rFont val="Times New Roman"/>
        <family val="1"/>
        <scheme val="minor"/>
      </rPr>
      <t>Where</t>
    </r>
    <r>
      <rPr>
        <sz val="12"/>
        <rFont val="Times New Roman"/>
        <family val="1"/>
        <scheme val="minor"/>
      </rPr>
      <t xml:space="preserve">: No data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60 tons/day
</t>
    </r>
    <r>
      <rPr>
        <u/>
        <sz val="12"/>
        <rFont val="Times New Roman"/>
        <family val="1"/>
        <scheme val="minor"/>
      </rPr>
      <t>CAPEX</t>
    </r>
    <r>
      <rPr>
        <sz val="12"/>
        <rFont val="Times New Roman"/>
        <family val="1"/>
        <scheme val="minor"/>
      </rPr>
      <t xml:space="preserve">: No data
</t>
    </r>
    <r>
      <rPr>
        <u/>
        <sz val="12"/>
        <rFont val="Times New Roman"/>
        <family val="1"/>
        <scheme val="minor"/>
      </rPr>
      <t>OPEX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mixed polymer waste
</t>
    </r>
    <r>
      <rPr>
        <u/>
        <sz val="12"/>
        <rFont val="Times New Roman"/>
        <family val="1"/>
        <scheme val="minor"/>
      </rPr>
      <t>Energy Output</t>
    </r>
    <r>
      <rPr>
        <sz val="12"/>
        <rFont val="Times New Roman"/>
        <family val="1"/>
        <scheme val="minor"/>
      </rPr>
      <t>: pygas</t>
    </r>
  </si>
  <si>
    <t>Metso</t>
  </si>
  <si>
    <t>Biomass, SRF, plastics</t>
  </si>
  <si>
    <t>Broadcrown</t>
  </si>
  <si>
    <t>MSW, C&amp;I waste, wood, agricultural residue, tires, sludge</t>
  </si>
  <si>
    <t>VCU Europa Ltd</t>
  </si>
  <si>
    <t>In Vessel Composting</t>
  </si>
  <si>
    <t>Organic fraction of MSW</t>
  </si>
  <si>
    <t>30 different sites across 7 different countries</t>
  </si>
  <si>
    <r>
      <rPr>
        <u/>
        <sz val="11"/>
        <color theme="1"/>
        <rFont val="Times New Roman"/>
        <family val="2"/>
        <scheme val="minor"/>
      </rPr>
      <t>Where</t>
    </r>
    <r>
      <rPr>
        <sz val="11"/>
        <color theme="1"/>
        <rFont val="Times New Roman"/>
        <family val="2"/>
        <scheme val="minor"/>
      </rPr>
      <t xml:space="preserve">: Burgos, Spain
</t>
    </r>
    <r>
      <rPr>
        <u/>
        <sz val="11"/>
        <color theme="1"/>
        <rFont val="Times New Roman"/>
        <family val="2"/>
        <scheme val="minor"/>
      </rPr>
      <t>Year commissioned</t>
    </r>
    <r>
      <rPr>
        <sz val="11"/>
        <color theme="1"/>
        <rFont val="Times New Roman"/>
        <family val="2"/>
        <scheme val="minor"/>
      </rPr>
      <t xml:space="preserve">: 2005
</t>
    </r>
    <r>
      <rPr>
        <u/>
        <sz val="11"/>
        <color theme="1"/>
        <rFont val="Times New Roman"/>
        <family val="2"/>
        <scheme val="minor"/>
      </rPr>
      <t>Throughpu</t>
    </r>
    <r>
      <rPr>
        <sz val="11"/>
        <color theme="1"/>
        <rFont val="Times New Roman"/>
        <family val="2"/>
        <scheme val="minor"/>
      </rPr>
      <t xml:space="preserve">t: 10,000 tpa
</t>
    </r>
    <r>
      <rPr>
        <u/>
        <sz val="11"/>
        <color theme="1"/>
        <rFont val="Times New Roman"/>
        <family val="2"/>
        <scheme val="minor"/>
      </rPr>
      <t>Material Input</t>
    </r>
    <r>
      <rPr>
        <sz val="11"/>
        <color theme="1"/>
        <rFont val="Times New Roman"/>
        <family val="2"/>
        <scheme val="minor"/>
      </rPr>
      <t xml:space="preserve">:
</t>
    </r>
  </si>
  <si>
    <t>VCU Europa Ltd
1a Harewood Yard
Harewood
Leeds
LS17 9LF
0113 387 3870</t>
  </si>
  <si>
    <t>Nexgen composting by Andar</t>
  </si>
  <si>
    <t>25 years of operation with more than 40 units commissioned worldwide</t>
  </si>
  <si>
    <t>NA</t>
  </si>
  <si>
    <t>Paul Mesman
+64 21 374 415</t>
  </si>
  <si>
    <t>Wasteology systems</t>
  </si>
  <si>
    <t>Wasteology systems Ltd
+44 (0) 1728 861 860
info@wasteology.com</t>
  </si>
  <si>
    <t>HotRot Organic Solutions</t>
  </si>
  <si>
    <t>HotRot in vessel composting systems are now operating at 23 sites in 10 different countries.</t>
  </si>
  <si>
    <r>
      <rPr>
        <u/>
        <sz val="11"/>
        <color theme="1"/>
        <rFont val="Times New Roman"/>
        <family val="2"/>
        <scheme val="minor"/>
      </rPr>
      <t xml:space="preserve">Where: </t>
    </r>
    <r>
      <rPr>
        <sz val="11"/>
        <color theme="1"/>
        <rFont val="Times New Roman"/>
        <family val="2"/>
        <scheme val="minor"/>
      </rPr>
      <t xml:space="preserve">Halifax, Nova Scotia, Canada
</t>
    </r>
    <r>
      <rPr>
        <u/>
        <sz val="11"/>
        <color theme="1"/>
        <rFont val="Times New Roman"/>
        <family val="2"/>
        <scheme val="minor"/>
      </rPr>
      <t xml:space="preserve">Year commissioned: </t>
    </r>
    <r>
      <rPr>
        <sz val="11"/>
        <color theme="1"/>
        <rFont val="Times New Roman"/>
        <family val="2"/>
        <scheme val="minor"/>
      </rPr>
      <t xml:space="preserve">2007
</t>
    </r>
    <r>
      <rPr>
        <u/>
        <sz val="11"/>
        <color theme="1"/>
        <rFont val="Times New Roman"/>
        <family val="2"/>
        <scheme val="minor"/>
      </rPr>
      <t xml:space="preserve">Throughput: </t>
    </r>
    <r>
      <rPr>
        <sz val="11"/>
        <color theme="1"/>
        <rFont val="Times New Roman"/>
        <family val="2"/>
        <scheme val="minor"/>
      </rPr>
      <t xml:space="preserve">1000 TPA
</t>
    </r>
    <r>
      <rPr>
        <u/>
        <sz val="11"/>
        <color theme="1"/>
        <rFont val="Times New Roman"/>
        <family val="2"/>
        <scheme val="minor"/>
      </rPr>
      <t xml:space="preserve">Material input: </t>
    </r>
    <r>
      <rPr>
        <sz val="11"/>
        <color theme="1"/>
        <rFont val="Times New Roman"/>
        <family val="2"/>
        <scheme val="minor"/>
      </rPr>
      <t>Treats separated organics</t>
    </r>
  </si>
  <si>
    <t>HotRot Organic Solutions Ltd
US and Canada
Gerald Tibbo
gerarl.tibbo@hotrotsolutions.com</t>
  </si>
  <si>
    <t>RosRoca</t>
  </si>
  <si>
    <t>Tunnel composting</t>
  </si>
  <si>
    <t>Organic fraction of MSW and yard waste</t>
  </si>
  <si>
    <t>35 facilities across Europe</t>
  </si>
  <si>
    <t>Customer services enquiries: 
(34) 973 508 100</t>
  </si>
  <si>
    <t>ECS Systems</t>
  </si>
  <si>
    <t>Various including IVC</t>
  </si>
  <si>
    <t>They have a number of facilities in operation throughout the USA and they are able to implement numerous different systems</t>
  </si>
  <si>
    <t>Steve Diddy
Business Development Director
Cell Phone: (360) 280-8985
Email Us: steve@compostsystems.com
Engineered Compost Systems, Inc.
4211 24th Avenue West
Seattle, WA 98199
Office: 206-634-2625</t>
  </si>
  <si>
    <r>
      <rPr>
        <u/>
        <sz val="11"/>
        <color theme="1"/>
        <rFont val="Times New Roman"/>
        <family val="2"/>
        <scheme val="minor"/>
      </rPr>
      <t xml:space="preserve">Where: </t>
    </r>
    <r>
      <rPr>
        <sz val="11"/>
        <color theme="1"/>
        <rFont val="Times New Roman"/>
        <family val="2"/>
        <scheme val="minor"/>
      </rPr>
      <t xml:space="preserve">Sulphur Springs, Texas
</t>
    </r>
    <r>
      <rPr>
        <u/>
        <sz val="11"/>
        <color theme="1"/>
        <rFont val="Times New Roman"/>
        <family val="2"/>
        <scheme val="minor"/>
      </rPr>
      <t>Year commissioned:
Throughput</t>
    </r>
    <r>
      <rPr>
        <sz val="11"/>
        <color theme="1"/>
        <rFont val="Times New Roman"/>
        <family val="2"/>
        <scheme val="minor"/>
      </rPr>
      <t xml:space="preserve">: </t>
    </r>
    <r>
      <rPr>
        <sz val="11"/>
        <color theme="1"/>
        <rFont val="Times New Roman"/>
        <family val="2"/>
        <scheme val="minor"/>
      </rPr>
      <t xml:space="preserve">1 cub-yd to 32 cub-yd/day
</t>
    </r>
    <r>
      <rPr>
        <u/>
        <sz val="11"/>
        <color theme="1"/>
        <rFont val="Times New Roman"/>
        <family val="2"/>
        <scheme val="minor"/>
      </rPr>
      <t>Material Input:</t>
    </r>
  </si>
  <si>
    <t>Total reported waste stream</t>
  </si>
  <si>
    <t xml:space="preserve">% </t>
  </si>
  <si>
    <t>Tons</t>
  </si>
  <si>
    <t>Data input filed</t>
  </si>
  <si>
    <t>Summary quantities</t>
  </si>
  <si>
    <t>Paper and Card</t>
  </si>
  <si>
    <t>Mixed Paper</t>
  </si>
  <si>
    <t>Cardboard/Paper</t>
  </si>
  <si>
    <t>Recyclable paper</t>
  </si>
  <si>
    <t>Metal</t>
  </si>
  <si>
    <t>Compostable paper</t>
  </si>
  <si>
    <t>Cardboard - Corrugated</t>
  </si>
  <si>
    <t>Plastic</t>
  </si>
  <si>
    <t>Newsprint</t>
  </si>
  <si>
    <t>Organic</t>
  </si>
  <si>
    <t>E-Waste</t>
  </si>
  <si>
    <t xml:space="preserve">Food </t>
  </si>
  <si>
    <t>Other</t>
  </si>
  <si>
    <t>Key</t>
  </si>
  <si>
    <t>Other compostable</t>
  </si>
  <si>
    <t>Yard trimmings</t>
  </si>
  <si>
    <t xml:space="preserve">Residual </t>
  </si>
  <si>
    <t>waste</t>
  </si>
  <si>
    <t>Mixed metals</t>
  </si>
  <si>
    <t xml:space="preserve">Anaerobic </t>
  </si>
  <si>
    <t>Ferrous</t>
  </si>
  <si>
    <t>Digestion</t>
  </si>
  <si>
    <t>Biogas (MWh)</t>
  </si>
  <si>
    <t>Organic waste</t>
  </si>
  <si>
    <t>Plastic - waste</t>
  </si>
  <si>
    <t>Residual waste</t>
  </si>
  <si>
    <t>Plastic - bottles</t>
  </si>
  <si>
    <t>for thermal treatment</t>
  </si>
  <si>
    <t xml:space="preserve">Segregated </t>
  </si>
  <si>
    <t>Trash</t>
  </si>
  <si>
    <t>dry recyclables</t>
  </si>
  <si>
    <t>Inorganic</t>
  </si>
  <si>
    <t>Bio</t>
  </si>
  <si>
    <t>Compost</t>
  </si>
  <si>
    <t>Composting</t>
  </si>
  <si>
    <t>Yard waste</t>
  </si>
  <si>
    <t>only</t>
  </si>
  <si>
    <t>assumes 40% mass reduction</t>
  </si>
  <si>
    <t>Mixed Organic</t>
  </si>
  <si>
    <t>Syngas or heat and power</t>
  </si>
  <si>
    <t>Other compostable (paper)</t>
  </si>
  <si>
    <t>Mixed plastic</t>
  </si>
  <si>
    <t>Total treated</t>
  </si>
  <si>
    <t>Totals</t>
  </si>
  <si>
    <t>Assumed all C&amp;D Waste landfilled</t>
  </si>
  <si>
    <t>Assumptions for selected strategy</t>
  </si>
  <si>
    <t>All waste co-mingled with no separate waste streams</t>
  </si>
  <si>
    <t>All waste streams separated via dirty MRF for recycling or recovery where possible.</t>
  </si>
  <si>
    <t>Sorting recovery rates assumptions below</t>
  </si>
  <si>
    <t>Paper and card suitable for recycling</t>
  </si>
  <si>
    <t>Wood waste assumed contaminated so thermal treatment for energy recovery</t>
  </si>
  <si>
    <t>All residual goes to thermal treatment</t>
  </si>
  <si>
    <t>C&amp;D waste - assumed inert so landfilled</t>
  </si>
  <si>
    <t>Material</t>
  </si>
  <si>
    <t>Recovery</t>
  </si>
  <si>
    <t>Mixed paper</t>
  </si>
  <si>
    <t>Cardboard</t>
  </si>
  <si>
    <t>Mixed plastics</t>
  </si>
  <si>
    <t>Organic waste - food</t>
  </si>
  <si>
    <t>Not Available</t>
  </si>
  <si>
    <r>
      <rPr>
        <u/>
        <sz val="11"/>
        <color theme="1"/>
        <rFont val="Times New Roman"/>
        <family val="2"/>
        <scheme val="minor"/>
      </rPr>
      <t xml:space="preserve">Where: </t>
    </r>
    <r>
      <rPr>
        <sz val="11"/>
        <color theme="1"/>
        <rFont val="Times New Roman"/>
        <family val="2"/>
        <scheme val="minor"/>
      </rPr>
      <t xml:space="preserve">Maripose, CA
</t>
    </r>
    <r>
      <rPr>
        <u/>
        <sz val="11"/>
        <color theme="1"/>
        <rFont val="Times New Roman"/>
        <family val="2"/>
        <scheme val="minor"/>
      </rPr>
      <t xml:space="preserve">Year commissioned: </t>
    </r>
    <r>
      <rPr>
        <sz val="11"/>
        <color theme="1"/>
        <rFont val="Times New Roman"/>
        <family val="2"/>
        <scheme val="minor"/>
      </rPr>
      <t xml:space="preserve">2006
</t>
    </r>
    <r>
      <rPr>
        <u/>
        <sz val="11"/>
        <color theme="1"/>
        <rFont val="Times New Roman"/>
        <family val="2"/>
        <scheme val="minor"/>
      </rPr>
      <t xml:space="preserve">Throughput: </t>
    </r>
    <r>
      <rPr>
        <sz val="11"/>
        <color theme="1"/>
        <rFont val="Times New Roman"/>
        <family val="2"/>
        <scheme val="minor"/>
      </rPr>
      <t>10,000 tpa</t>
    </r>
  </si>
  <si>
    <r>
      <rPr>
        <u/>
        <sz val="12"/>
        <rFont val="Times New Roman"/>
        <family val="1"/>
        <scheme val="minor"/>
      </rPr>
      <t>Where</t>
    </r>
    <r>
      <rPr>
        <sz val="12"/>
        <rFont val="Times New Roman"/>
        <family val="1"/>
        <scheme val="minor"/>
      </rPr>
      <t xml:space="preserve">: Niagara Falls, NY
</t>
    </r>
    <r>
      <rPr>
        <u/>
        <sz val="12"/>
        <rFont val="Times New Roman"/>
        <family val="1"/>
        <scheme val="minor"/>
      </rPr>
      <t>Commissioned</t>
    </r>
    <r>
      <rPr>
        <sz val="12"/>
        <rFont val="Times New Roman"/>
        <family val="1"/>
        <scheme val="minor"/>
      </rPr>
      <t xml:space="preserve">: 2011
</t>
    </r>
    <r>
      <rPr>
        <u/>
        <sz val="12"/>
        <rFont val="Times New Roman"/>
        <family val="1"/>
        <scheme val="minor"/>
      </rPr>
      <t>Throughput</t>
    </r>
    <r>
      <rPr>
        <sz val="12"/>
        <rFont val="Times New Roman"/>
        <family val="1"/>
        <scheme val="minor"/>
      </rPr>
      <t xml:space="preserve">:  4,000lbs/hr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3,000 sf
</t>
    </r>
    <r>
      <rPr>
        <u/>
        <sz val="12"/>
        <rFont val="Times New Roman"/>
        <family val="1"/>
        <scheme val="minor"/>
      </rPr>
      <t>Material Input</t>
    </r>
    <r>
      <rPr>
        <sz val="12"/>
        <rFont val="Times New Roman"/>
        <family val="1"/>
        <scheme val="minor"/>
      </rPr>
      <t xml:space="preserve">: mixed plastics
</t>
    </r>
    <r>
      <rPr>
        <u/>
        <sz val="12"/>
        <rFont val="Times New Roman"/>
        <family val="1"/>
        <scheme val="minor"/>
      </rPr>
      <t>Energy Output</t>
    </r>
    <r>
      <rPr>
        <sz val="12"/>
        <rFont val="Times New Roman"/>
        <family val="1"/>
        <scheme val="minor"/>
      </rPr>
      <t>: 1 gallon of fuel per 8.3 lbs of plastic</t>
    </r>
  </si>
  <si>
    <r>
      <rPr>
        <u/>
        <sz val="12"/>
        <rFont val="Times New Roman"/>
        <family val="1"/>
        <scheme val="minor"/>
      </rPr>
      <t>Where</t>
    </r>
    <r>
      <rPr>
        <sz val="12"/>
        <rFont val="Times New Roman"/>
        <family val="1"/>
        <scheme val="minor"/>
      </rPr>
      <t xml:space="preserve">: No data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No data
</t>
    </r>
    <r>
      <rPr>
        <u/>
        <sz val="12"/>
        <rFont val="Times New Roman"/>
        <family val="1"/>
        <scheme val="minor"/>
      </rPr>
      <t>CAPEX</t>
    </r>
    <r>
      <rPr>
        <sz val="12"/>
        <rFont val="Times New Roman"/>
        <family val="1"/>
        <scheme val="minor"/>
      </rPr>
      <t xml:space="preserve">: $10 to $15m
</t>
    </r>
    <r>
      <rPr>
        <u/>
        <sz val="12"/>
        <rFont val="Times New Roman"/>
        <family val="1"/>
        <scheme val="minor"/>
      </rPr>
      <t>Footprint</t>
    </r>
    <r>
      <rPr>
        <sz val="12"/>
        <rFont val="Times New Roman"/>
        <family val="1"/>
        <scheme val="minor"/>
      </rPr>
      <t xml:space="preserve">: Building: 15,000 sf 
</t>
    </r>
    <r>
      <rPr>
        <u/>
        <sz val="12"/>
        <rFont val="Times New Roman"/>
        <family val="1"/>
        <scheme val="minor"/>
      </rPr>
      <t>Material Input</t>
    </r>
    <r>
      <rPr>
        <sz val="12"/>
        <rFont val="Times New Roman"/>
        <family val="1"/>
        <scheme val="minor"/>
      </rPr>
      <t xml:space="preserve">: mixed plastics
</t>
    </r>
    <r>
      <rPr>
        <u/>
        <sz val="12"/>
        <rFont val="Times New Roman"/>
        <family val="1"/>
        <scheme val="minor"/>
      </rPr>
      <t>Energy Output</t>
    </r>
    <r>
      <rPr>
        <sz val="12"/>
        <rFont val="Times New Roman"/>
        <family val="1"/>
        <scheme val="minor"/>
      </rPr>
      <t>: 1 gallon synthetic crude oil from 8.5-10 pounds of plastic</t>
    </r>
  </si>
  <si>
    <r>
      <rPr>
        <u/>
        <sz val="12"/>
        <rFont val="Times New Roman"/>
        <family val="1"/>
        <scheme val="minor"/>
      </rPr>
      <t>Where</t>
    </r>
    <r>
      <rPr>
        <sz val="12"/>
        <rFont val="Times New Roman"/>
        <family val="1"/>
        <scheme val="minor"/>
      </rPr>
      <t xml:space="preserve">: Boston, MA
</t>
    </r>
    <r>
      <rPr>
        <u/>
        <sz val="12"/>
        <rFont val="Times New Roman"/>
        <family val="1"/>
        <scheme val="minor"/>
      </rPr>
      <t>Commissioned</t>
    </r>
    <r>
      <rPr>
        <sz val="12"/>
        <rFont val="Times New Roman"/>
        <family val="1"/>
        <scheme val="minor"/>
      </rPr>
      <t xml:space="preserve">: 2008
</t>
    </r>
    <r>
      <rPr>
        <u/>
        <sz val="12"/>
        <rFont val="Times New Roman"/>
        <family val="1"/>
        <scheme val="minor"/>
      </rPr>
      <t>Throughput</t>
    </r>
    <r>
      <rPr>
        <sz val="12"/>
        <rFont val="Times New Roman"/>
        <family val="1"/>
        <scheme val="minor"/>
      </rPr>
      <t xml:space="preserve">: 20,000 ton/yr 
</t>
    </r>
    <r>
      <rPr>
        <u/>
        <sz val="12"/>
        <rFont val="Times New Roman"/>
        <family val="1"/>
        <scheme val="minor"/>
      </rPr>
      <t>CAPEX</t>
    </r>
    <r>
      <rPr>
        <sz val="12"/>
        <rFont val="Times New Roman"/>
        <family val="1"/>
        <scheme val="minor"/>
      </rPr>
      <t xml:space="preserve">: US$ 10.7 million
</t>
    </r>
    <r>
      <rPr>
        <u/>
        <sz val="12"/>
        <rFont val="Times New Roman"/>
        <family val="1"/>
        <scheme val="minor"/>
      </rPr>
      <t>Footprint</t>
    </r>
    <r>
      <rPr>
        <sz val="12"/>
        <rFont val="Times New Roman"/>
        <family val="1"/>
        <scheme val="minor"/>
      </rPr>
      <t xml:space="preserve">: 6,500 sf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700 liters synthetic diesel/hr</t>
    </r>
  </si>
  <si>
    <t>Gasification 
(waste to ethanol)</t>
  </si>
  <si>
    <t>mixed plastics</t>
  </si>
  <si>
    <t xml:space="preserve">Waste to fuel </t>
  </si>
  <si>
    <r>
      <rPr>
        <u/>
        <sz val="12"/>
        <rFont val="Times New Roman"/>
        <family val="1"/>
        <scheme val="minor"/>
      </rPr>
      <t>Where</t>
    </r>
    <r>
      <rPr>
        <sz val="12"/>
        <rFont val="Times New Roman"/>
        <family val="1"/>
        <scheme val="minor"/>
      </rPr>
      <t xml:space="preserve">: Vero Beach, FL
</t>
    </r>
    <r>
      <rPr>
        <u/>
        <sz val="12"/>
        <rFont val="Times New Roman"/>
        <family val="1"/>
        <scheme val="minor"/>
      </rPr>
      <t>Commissioned</t>
    </r>
    <r>
      <rPr>
        <sz val="12"/>
        <rFont val="Times New Roman"/>
        <family val="1"/>
        <scheme val="minor"/>
      </rPr>
      <t xml:space="preserve">: 2012
</t>
    </r>
    <r>
      <rPr>
        <u/>
        <sz val="12"/>
        <rFont val="Times New Roman"/>
        <family val="1"/>
        <scheme val="minor"/>
      </rPr>
      <t>Throughput</t>
    </r>
    <r>
      <rPr>
        <sz val="12"/>
        <rFont val="Times New Roman"/>
        <family val="1"/>
        <scheme val="minor"/>
      </rPr>
      <t xml:space="preserve">: 100,000 tons/yr
</t>
    </r>
    <r>
      <rPr>
        <u/>
        <sz val="12"/>
        <rFont val="Times New Roman"/>
        <family val="1"/>
        <scheme val="minor"/>
      </rPr>
      <t>CAPEX</t>
    </r>
    <r>
      <rPr>
        <sz val="12"/>
        <rFont val="Times New Roman"/>
        <family val="1"/>
        <scheme val="minor"/>
      </rPr>
      <t xml:space="preserve">: US$130 million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8 million gallons/yr of ethanol and 6MW/yr of electric power</t>
    </r>
  </si>
  <si>
    <t>MSW, hazardous waste, industrial waste, medical waste, C&amp;I waste</t>
  </si>
  <si>
    <r>
      <rPr>
        <u/>
        <sz val="12"/>
        <rFont val="Times New Roman"/>
        <family val="1"/>
        <scheme val="minor"/>
      </rPr>
      <t>Where</t>
    </r>
    <r>
      <rPr>
        <sz val="12"/>
        <rFont val="Times New Roman"/>
        <family val="1"/>
        <scheme val="minor"/>
      </rPr>
      <t xml:space="preserve">: McClellan Park, CA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5 tons/day (can be scaled to 10,000 tons/day)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electricity</t>
    </r>
  </si>
  <si>
    <t>1 commercial plant under construction + 4 plants under development</t>
  </si>
  <si>
    <t>Pyrolysis 
(plastics to fuel)</t>
  </si>
  <si>
    <t>Gasification
(followed by plasma treatment)</t>
  </si>
  <si>
    <t>Gasification 
(low temperature)</t>
  </si>
  <si>
    <t>Kobelco Eco-Solutions</t>
  </si>
  <si>
    <t>4-78, 1-chome, Wakinohama-cho, Chuo-ku, Kobe, 651-0072, Japan
TEL：+81-78-232-8018 
FAX：+81-78-232-8051
http://www.kobelco-eco.co.jp/english/index.html</t>
  </si>
  <si>
    <t>Nippon Steel &amp; Sumikin Engineering</t>
  </si>
  <si>
    <r>
      <rPr>
        <u/>
        <sz val="12"/>
        <rFont val="Times New Roman"/>
        <family val="1"/>
        <scheme val="minor"/>
      </rPr>
      <t>Where</t>
    </r>
    <r>
      <rPr>
        <sz val="12"/>
        <rFont val="Times New Roman"/>
        <family val="1"/>
        <scheme val="minor"/>
      </rPr>
      <t xml:space="preserve">: Sagamihara City, Japan
</t>
    </r>
    <r>
      <rPr>
        <u/>
        <sz val="12"/>
        <rFont val="Times New Roman"/>
        <family val="1"/>
        <scheme val="minor"/>
      </rPr>
      <t>Commissioned</t>
    </r>
    <r>
      <rPr>
        <sz val="12"/>
        <rFont val="Times New Roman"/>
        <family val="1"/>
        <scheme val="minor"/>
      </rPr>
      <t xml:space="preserve">: 2010
</t>
    </r>
    <r>
      <rPr>
        <u/>
        <sz val="12"/>
        <rFont val="Times New Roman"/>
        <family val="1"/>
        <scheme val="minor"/>
      </rPr>
      <t>Throughput</t>
    </r>
    <r>
      <rPr>
        <sz val="12"/>
        <rFont val="Times New Roman"/>
        <family val="1"/>
        <scheme val="minor"/>
      </rPr>
      <t xml:space="preserve">: 525 tons/day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No data</t>
    </r>
  </si>
  <si>
    <t>Solena Fuels</t>
  </si>
  <si>
    <t>2 under development</t>
  </si>
  <si>
    <t>1000 Potomac Street (The Flour Mill), NW Suite 301
Washington, D.C. 20007
+1 (202) 682-2405</t>
  </si>
  <si>
    <t>10-25</t>
  </si>
  <si>
    <r>
      <rPr>
        <u/>
        <sz val="12"/>
        <rFont val="Times New Roman"/>
        <family val="1"/>
        <scheme val="minor"/>
      </rPr>
      <t>Where</t>
    </r>
    <r>
      <rPr>
        <sz val="12"/>
        <rFont val="Times New Roman"/>
        <family val="1"/>
        <scheme val="minor"/>
      </rPr>
      <t xml:space="preserve">: Ireland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6,600 tons/yr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9,100 sf
</t>
    </r>
    <r>
      <rPr>
        <u/>
        <sz val="12"/>
        <rFont val="Times New Roman"/>
        <family val="1"/>
        <scheme val="minor"/>
      </rPr>
      <t>Material Input</t>
    </r>
    <r>
      <rPr>
        <sz val="12"/>
        <rFont val="Times New Roman"/>
        <family val="1"/>
        <scheme val="minor"/>
      </rPr>
      <t xml:space="preserve">: mixed plastics
</t>
    </r>
    <r>
      <rPr>
        <u/>
        <sz val="12"/>
        <rFont val="Times New Roman"/>
        <family val="1"/>
        <scheme val="minor"/>
      </rPr>
      <t>Energy Output</t>
    </r>
    <r>
      <rPr>
        <sz val="12"/>
        <rFont val="Times New Roman"/>
        <family val="1"/>
        <scheme val="minor"/>
      </rPr>
      <t>: 5,000 gallons fuel from 22 tons of plastic</t>
    </r>
  </si>
  <si>
    <r>
      <rPr>
        <u/>
        <sz val="12"/>
        <rFont val="Times New Roman"/>
        <family val="1"/>
        <scheme val="minor"/>
      </rPr>
      <t>Where</t>
    </r>
    <r>
      <rPr>
        <sz val="12"/>
        <rFont val="Times New Roman"/>
        <family val="1"/>
        <scheme val="minor"/>
      </rPr>
      <t xml:space="preserve">: No data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500 tons/day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12-13 MWh/day of electricity</t>
    </r>
  </si>
  <si>
    <t>Gasification
(Plastics to fuel)</t>
  </si>
  <si>
    <t>5-525</t>
  </si>
  <si>
    <t>Description</t>
  </si>
  <si>
    <r>
      <t>Ideal calorific value of waste (MJ/kg)</t>
    </r>
    <r>
      <rPr>
        <sz val="11"/>
        <color theme="1"/>
        <rFont val="Times New Roman"/>
        <family val="2"/>
        <scheme val="minor"/>
      </rPr>
      <t xml:space="preserve"> </t>
    </r>
  </si>
  <si>
    <r>
      <t>Mechanical Biological Treatment</t>
    </r>
    <r>
      <rPr>
        <sz val="14"/>
        <color rgb="FFFFFFFF"/>
        <rFont val="Times New Roman"/>
        <family val="1"/>
        <scheme val="minor"/>
      </rPr>
      <t xml:space="preserve"> </t>
    </r>
  </si>
  <si>
    <r>
      <t>Plasma Gasification</t>
    </r>
    <r>
      <rPr>
        <sz val="14"/>
        <color rgb="FFFFFFFF"/>
        <rFont val="Times New Roman"/>
        <family val="1"/>
        <scheme val="minor"/>
      </rPr>
      <t xml:space="preserve"> </t>
    </r>
  </si>
  <si>
    <r>
      <t>Typical range of waste throughput (t/day)</t>
    </r>
    <r>
      <rPr>
        <sz val="11"/>
        <color theme="1"/>
        <rFont val="Times New Roman"/>
        <family val="2"/>
        <scheme val="minor"/>
      </rPr>
      <t xml:space="preserve"> </t>
    </r>
  </si>
  <si>
    <t>Typical Feedstock(s)</t>
  </si>
  <si>
    <t>Food/catering waste, Yard waste, Poultry waste</t>
  </si>
  <si>
    <t>Food waste
Yard waste
Paper/Cardboard</t>
  </si>
  <si>
    <t>Dry mixed recyclables
Mixed MSW</t>
  </si>
  <si>
    <t>Food waste
Yard waste
Sewage sludge</t>
  </si>
  <si>
    <t>Mixed MSW
Clinical waste Slaughterhouse waste</t>
  </si>
  <si>
    <t xml:space="preserve">Pre-treated MSW
SRF
Shredded tires
Biomass </t>
  </si>
  <si>
    <t xml:space="preserve">Mixed MSW
SRF
Shredded tires  Biomass </t>
  </si>
  <si>
    <r>
      <t>Typical land requirement (ft</t>
    </r>
    <r>
      <rPr>
        <b/>
        <vertAlign val="superscript"/>
        <sz val="11"/>
        <color theme="1"/>
        <rFont val="Times New Roman"/>
        <family val="1"/>
        <scheme val="minor"/>
      </rPr>
      <t>2</t>
    </r>
    <r>
      <rPr>
        <b/>
        <sz val="11"/>
        <color theme="1"/>
        <rFont val="Times New Roman"/>
        <family val="2"/>
        <scheme val="minor"/>
      </rPr>
      <t>/t)</t>
    </r>
    <r>
      <rPr>
        <sz val="11"/>
        <color theme="1"/>
        <rFont val="Times New Roman"/>
        <family val="2"/>
        <scheme val="minor"/>
      </rPr>
      <t xml:space="preserve"> </t>
    </r>
  </si>
  <si>
    <t>CAPEX (US$/t)</t>
  </si>
  <si>
    <t>OPEX (US$/t)</t>
  </si>
  <si>
    <t>75-150</t>
  </si>
  <si>
    <t>Recyclables
Rejects</t>
  </si>
  <si>
    <r>
      <t>Main outputs</t>
    </r>
    <r>
      <rPr>
        <sz val="11"/>
        <color theme="1"/>
        <rFont val="Times New Roman"/>
        <family val="2"/>
        <scheme val="minor"/>
      </rPr>
      <t xml:space="preserve"> </t>
    </r>
  </si>
  <si>
    <t>Compost
Rejects</t>
  </si>
  <si>
    <t>Recyclables
SRF
Rejects</t>
  </si>
  <si>
    <t xml:space="preserve">Recyclables
SRF
Low grade compost
Metals
Rejects </t>
  </si>
  <si>
    <t>Liquid and solid digestate 
Biomethane
Electricity &amp; Heat
Rejects</t>
  </si>
  <si>
    <t>Syngas
Electricity &amp; Heat
APC residue
Char</t>
  </si>
  <si>
    <t>Syngas
Electricity &amp; Heat
APC residue
Ash
Slag</t>
  </si>
  <si>
    <t>Syngas
Electricity &amp; Heat
Vitreous silicate slag
Salts</t>
  </si>
  <si>
    <t>Is it a proven technology?</t>
  </si>
  <si>
    <t>Municipal Solid Waste.  Typically includes household and commercial waste.</t>
  </si>
  <si>
    <t>SRF</t>
  </si>
  <si>
    <t xml:space="preserve">Pre-treated MSW
SRF
Shredded tires Biomass </t>
  </si>
  <si>
    <t xml:space="preserve">Solid Recovered Fuel. Residual waste with a high calorific value. SRF can be treated in advanced thermal treatment plants or co-fired e.g. cement kilns, power stations and steel mills. </t>
  </si>
  <si>
    <t>APC</t>
  </si>
  <si>
    <t>Air Pollution Control residues (e.g. by products from the cleaning of flue gases from the thermal treatment of waste)</t>
  </si>
  <si>
    <t>IBA</t>
  </si>
  <si>
    <t>Incinerator Bottom Ash. (e.g. residue from the combustion of waste)</t>
  </si>
  <si>
    <t xml:space="preserve">Well proven technology. Used widely, versatile and flexible. </t>
  </si>
  <si>
    <t xml:space="preserve">Proven technology but still finding its feet in many places. </t>
  </si>
  <si>
    <t>-</t>
  </si>
  <si>
    <t>Trash  - 39.1%
Recyclable - 14%
Yard - 46.7%</t>
  </si>
  <si>
    <t>PHG Energy</t>
  </si>
  <si>
    <t>Thermoselect</t>
  </si>
  <si>
    <t>processed MSW, construction waste, woodchips, agricultural waste</t>
  </si>
  <si>
    <t>PHG Energy
3048 Owen Drive
Nashville, Tennessee 37013
615-471-9299
Email: info@phgenergy.com</t>
  </si>
  <si>
    <t>130-175</t>
  </si>
  <si>
    <t>240-400</t>
  </si>
  <si>
    <t>320-560</t>
  </si>
  <si>
    <t>160-480</t>
  </si>
  <si>
    <t>400-800</t>
  </si>
  <si>
    <t>720-1,000</t>
  </si>
  <si>
    <t>1 demonstration plant + 2 under development &amp; 1 in construction</t>
  </si>
  <si>
    <r>
      <rPr>
        <u/>
        <sz val="12"/>
        <rFont val="Times New Roman"/>
        <family val="1"/>
        <scheme val="minor"/>
      </rPr>
      <t>Where</t>
    </r>
    <r>
      <rPr>
        <sz val="12"/>
        <rFont val="Times New Roman"/>
        <family val="1"/>
        <scheme val="minor"/>
      </rPr>
      <t xml:space="preserve">: Swindon, UK (demonstration facility)
</t>
    </r>
    <r>
      <rPr>
        <u/>
        <sz val="12"/>
        <rFont val="Times New Roman"/>
        <family val="1"/>
        <scheme val="minor"/>
      </rPr>
      <t>Commissioned</t>
    </r>
    <r>
      <rPr>
        <sz val="12"/>
        <rFont val="Times New Roman"/>
        <family val="1"/>
        <scheme val="minor"/>
      </rPr>
      <t xml:space="preserve">: 2008
</t>
    </r>
    <r>
      <rPr>
        <u/>
        <sz val="12"/>
        <rFont val="Times New Roman"/>
        <family val="1"/>
        <scheme val="minor"/>
      </rPr>
      <t>Throughput</t>
    </r>
    <r>
      <rPr>
        <sz val="12"/>
        <rFont val="Times New Roman"/>
        <family val="1"/>
        <scheme val="minor"/>
      </rPr>
      <t xml:space="preserve">: 165,000 tons/yr MSW (theoretical)
</t>
    </r>
    <r>
      <rPr>
        <u/>
        <sz val="12"/>
        <rFont val="Times New Roman"/>
        <family val="1"/>
        <scheme val="minor"/>
      </rPr>
      <t>CAPEX</t>
    </r>
    <r>
      <rPr>
        <sz val="12"/>
        <rFont val="Times New Roman"/>
        <family val="1"/>
        <scheme val="minor"/>
      </rPr>
      <t>:  US$30.6 million for 55,000 tons/yr facility</t>
    </r>
    <r>
      <rPr>
        <sz val="12"/>
        <rFont val="Times New Roman"/>
        <family val="1"/>
        <scheme val="minor"/>
      </rPr>
      <t xml:space="preserve">
</t>
    </r>
    <r>
      <rPr>
        <u/>
        <sz val="12"/>
        <rFont val="Times New Roman"/>
        <family val="1"/>
        <scheme val="minor"/>
      </rPr>
      <t>Footprint</t>
    </r>
    <r>
      <rPr>
        <sz val="12"/>
        <rFont val="Times New Roman"/>
        <family val="1"/>
        <scheme val="minor"/>
      </rPr>
      <t xml:space="preserve">: 55,000 tons/yr facility requires 21,500 sf for thermal treatment and 10,700 sf for material recycling and processing
</t>
    </r>
    <r>
      <rPr>
        <u/>
        <sz val="12"/>
        <rFont val="Times New Roman"/>
        <family val="1"/>
        <scheme val="minor"/>
      </rPr>
      <t>Material Input</t>
    </r>
    <r>
      <rPr>
        <sz val="12"/>
        <rFont val="Times New Roman"/>
        <family val="1"/>
        <scheme val="minor"/>
      </rPr>
      <t xml:space="preserve">: Refuse derived fuel (RDF) made from shredded and dried MSW that has had recyclables removed
</t>
    </r>
    <r>
      <rPr>
        <u/>
        <sz val="12"/>
        <rFont val="Times New Roman"/>
        <family val="1"/>
        <scheme val="minor"/>
      </rPr>
      <t>Energy Output</t>
    </r>
    <r>
      <rPr>
        <sz val="12"/>
        <rFont val="Times New Roman"/>
        <family val="1"/>
        <scheme val="minor"/>
      </rPr>
      <t>: Delivers energy conversion rates of 90% in terms of syngas production; Generates over 20 MW of electrical power based on 110,000 tons/yr input of a typical RDF</t>
    </r>
  </si>
  <si>
    <r>
      <rPr>
        <u/>
        <sz val="12"/>
        <rFont val="Times New Roman"/>
        <family val="1"/>
        <scheme val="minor"/>
      </rPr>
      <t>Where</t>
    </r>
    <r>
      <rPr>
        <sz val="12"/>
        <rFont val="Times New Roman"/>
        <family val="1"/>
        <scheme val="minor"/>
      </rPr>
      <t xml:space="preserve">: No data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57,000 tons/yr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5 MWe</t>
    </r>
  </si>
  <si>
    <r>
      <rPr>
        <u/>
        <sz val="12"/>
        <rFont val="Times New Roman"/>
        <family val="1"/>
        <scheme val="minor"/>
      </rPr>
      <t>Where</t>
    </r>
    <r>
      <rPr>
        <sz val="12"/>
        <rFont val="Times New Roman"/>
        <family val="1"/>
        <scheme val="minor"/>
      </rPr>
      <t xml:space="preserve">: McCarran, NV
</t>
    </r>
    <r>
      <rPr>
        <u/>
        <sz val="12"/>
        <rFont val="Times New Roman"/>
        <family val="1"/>
        <scheme val="minor"/>
      </rPr>
      <t>Commissioned:</t>
    </r>
    <r>
      <rPr>
        <sz val="12"/>
        <rFont val="Times New Roman"/>
        <family val="1"/>
        <scheme val="minor"/>
      </rPr>
      <t xml:space="preserve"> 2015 (expected)
</t>
    </r>
    <r>
      <rPr>
        <u/>
        <sz val="12"/>
        <rFont val="Times New Roman"/>
        <family val="1"/>
        <scheme val="minor"/>
      </rPr>
      <t>Throughput</t>
    </r>
    <r>
      <rPr>
        <sz val="12"/>
        <rFont val="Times New Roman"/>
        <family val="1"/>
        <scheme val="minor"/>
      </rPr>
      <t xml:space="preserve">: 90,000 tons/yr
</t>
    </r>
    <r>
      <rPr>
        <u/>
        <sz val="12"/>
        <rFont val="Times New Roman"/>
        <family val="1"/>
        <scheme val="minor"/>
      </rPr>
      <t>CAPEX</t>
    </r>
    <r>
      <rPr>
        <sz val="12"/>
        <rFont val="Times New Roman"/>
        <family val="1"/>
        <scheme val="minor"/>
      </rPr>
      <t>: US$175 million</t>
    </r>
    <r>
      <rPr>
        <sz val="12"/>
        <rFont val="Times New Roman"/>
        <family val="1"/>
        <scheme val="minor"/>
      </rPr>
      <t xml:space="preserve">
</t>
    </r>
    <r>
      <rPr>
        <u/>
        <sz val="12"/>
        <rFont val="Times New Roman"/>
        <family val="1"/>
        <scheme val="minor"/>
      </rPr>
      <t>Footprint:</t>
    </r>
    <r>
      <rPr>
        <sz val="12"/>
        <rFont val="Times New Roman"/>
        <family val="1"/>
        <scheme val="minor"/>
      </rPr>
      <t xml:space="preserve"> Site: 16.8 acres
</t>
    </r>
    <r>
      <rPr>
        <u/>
        <sz val="12"/>
        <rFont val="Times New Roman"/>
        <family val="1"/>
        <scheme val="minor"/>
      </rPr>
      <t>Material Input</t>
    </r>
    <r>
      <rPr>
        <sz val="12"/>
        <rFont val="Times New Roman"/>
        <family val="1"/>
        <scheme val="minor"/>
      </rPr>
      <t xml:space="preserve">: post-sorted MSW
</t>
    </r>
    <r>
      <rPr>
        <u/>
        <sz val="12"/>
        <rFont val="Times New Roman"/>
        <family val="1"/>
        <scheme val="minor"/>
      </rPr>
      <t>Energy Output</t>
    </r>
    <r>
      <rPr>
        <sz val="12"/>
        <rFont val="Times New Roman"/>
        <family val="1"/>
        <scheme val="minor"/>
      </rPr>
      <t>: 10.5 million gallons ethanol annually</t>
    </r>
  </si>
  <si>
    <r>
      <rPr>
        <u/>
        <sz val="12"/>
        <rFont val="Times New Roman"/>
        <family val="1"/>
        <scheme val="minor"/>
      </rPr>
      <t>Where</t>
    </r>
    <r>
      <rPr>
        <sz val="12"/>
        <rFont val="Times New Roman"/>
        <family val="1"/>
        <scheme val="minor"/>
      </rPr>
      <t xml:space="preserve">: No data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250 tons/day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 Site</t>
    </r>
    <r>
      <rPr>
        <sz val="12"/>
        <rFont val="Times New Roman"/>
        <family val="1"/>
        <scheme val="minor"/>
      </rPr>
      <t xml:space="preserve">: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4.7 MW of electricity</t>
    </r>
  </si>
  <si>
    <r>
      <rPr>
        <u/>
        <sz val="12"/>
        <rFont val="Times New Roman"/>
        <family val="1"/>
        <scheme val="minor"/>
      </rPr>
      <t>Where</t>
    </r>
    <r>
      <rPr>
        <sz val="12"/>
        <rFont val="Times New Roman"/>
        <family val="1"/>
        <scheme val="minor"/>
      </rPr>
      <t xml:space="preserve">: Nagoya City, Japan
</t>
    </r>
    <r>
      <rPr>
        <u/>
        <sz val="12"/>
        <rFont val="Times New Roman"/>
        <family val="1"/>
        <scheme val="minor"/>
      </rPr>
      <t>Commissioned</t>
    </r>
    <r>
      <rPr>
        <sz val="12"/>
        <rFont val="Times New Roman"/>
        <family val="1"/>
        <scheme val="minor"/>
      </rPr>
      <t xml:space="preserve">: 2009
</t>
    </r>
    <r>
      <rPr>
        <u/>
        <sz val="12"/>
        <rFont val="Times New Roman"/>
        <family val="1"/>
        <scheme val="minor"/>
      </rPr>
      <t>Throughput</t>
    </r>
    <r>
      <rPr>
        <sz val="12"/>
        <rFont val="Times New Roman"/>
        <family val="1"/>
        <scheme val="minor"/>
      </rPr>
      <t xml:space="preserve">: 540 tons/day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 Site</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9 MW</t>
    </r>
  </si>
  <si>
    <r>
      <rPr>
        <u/>
        <sz val="12"/>
        <rFont val="Times New Roman"/>
        <family val="1"/>
        <scheme val="minor"/>
      </rPr>
      <t>Where</t>
    </r>
    <r>
      <rPr>
        <sz val="12"/>
        <rFont val="Times New Roman"/>
        <family val="1"/>
        <scheme val="minor"/>
      </rPr>
      <t xml:space="preserve">: Covington, TN
</t>
    </r>
    <r>
      <rPr>
        <u/>
        <sz val="12"/>
        <rFont val="Times New Roman"/>
        <family val="1"/>
        <scheme val="minor"/>
      </rPr>
      <t>Commissioned</t>
    </r>
    <r>
      <rPr>
        <sz val="12"/>
        <rFont val="Times New Roman"/>
        <family val="1"/>
        <scheme val="minor"/>
      </rPr>
      <t xml:space="preserve">: 2012
</t>
    </r>
    <r>
      <rPr>
        <u/>
        <sz val="12"/>
        <rFont val="Times New Roman"/>
        <family val="1"/>
        <scheme val="minor"/>
      </rPr>
      <t>Throughput</t>
    </r>
    <r>
      <rPr>
        <sz val="12"/>
        <rFont val="Times New Roman"/>
        <family val="1"/>
        <scheme val="minor"/>
      </rPr>
      <t xml:space="preserve">: 12 tons/day
</t>
    </r>
    <r>
      <rPr>
        <u/>
        <sz val="12"/>
        <rFont val="Times New Roman"/>
        <family val="1"/>
        <scheme val="minor"/>
      </rPr>
      <t>CAPEX</t>
    </r>
    <r>
      <rPr>
        <sz val="12"/>
        <rFont val="Times New Roman"/>
        <family val="1"/>
        <scheme val="minor"/>
      </rPr>
      <t xml:space="preserve">: US$2.25 million </t>
    </r>
    <r>
      <rPr>
        <sz val="12"/>
        <rFont val="Times New Roman"/>
        <family val="1"/>
        <scheme val="minor"/>
      </rPr>
      <t xml:space="preserve">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woody biomass, biosludge
</t>
    </r>
    <r>
      <rPr>
        <u/>
        <sz val="12"/>
        <rFont val="Times New Roman"/>
        <family val="1"/>
        <scheme val="minor"/>
      </rPr>
      <t>Energy Output</t>
    </r>
    <r>
      <rPr>
        <sz val="12"/>
        <rFont val="Times New Roman"/>
        <family val="1"/>
        <scheme val="minor"/>
      </rPr>
      <t>: 1 MWe</t>
    </r>
  </si>
  <si>
    <r>
      <rPr>
        <u/>
        <sz val="12"/>
        <rFont val="Times New Roman"/>
        <family val="1"/>
        <scheme val="minor"/>
      </rPr>
      <t>Where</t>
    </r>
    <r>
      <rPr>
        <sz val="12"/>
        <rFont val="Times New Roman"/>
        <family val="1"/>
        <scheme val="minor"/>
      </rPr>
      <t xml:space="preserve">: Singapore
</t>
    </r>
    <r>
      <rPr>
        <u/>
        <sz val="12"/>
        <rFont val="Times New Roman"/>
        <family val="1"/>
        <scheme val="minor"/>
      </rPr>
      <t>Commissioned</t>
    </r>
    <r>
      <rPr>
        <sz val="12"/>
        <rFont val="Times New Roman"/>
        <family val="1"/>
        <scheme val="minor"/>
      </rPr>
      <t xml:space="preserve">: 1997
</t>
    </r>
    <r>
      <rPr>
        <u/>
        <sz val="12"/>
        <rFont val="Times New Roman"/>
        <family val="1"/>
        <scheme val="minor"/>
      </rPr>
      <t>Throughput</t>
    </r>
    <r>
      <rPr>
        <sz val="12"/>
        <rFont val="Times New Roman"/>
        <family val="1"/>
        <scheme val="minor"/>
      </rPr>
      <t xml:space="preserve">: 72 tons/day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byproduct of food processing
</t>
    </r>
    <r>
      <rPr>
        <u/>
        <sz val="12"/>
        <rFont val="Times New Roman"/>
        <family val="1"/>
        <scheme val="minor"/>
      </rPr>
      <t>Energy Output</t>
    </r>
    <r>
      <rPr>
        <sz val="12"/>
        <rFont val="Times New Roman"/>
        <family val="1"/>
        <scheme val="minor"/>
      </rPr>
      <t>: 4 MW of steam</t>
    </r>
  </si>
  <si>
    <r>
      <rPr>
        <u/>
        <sz val="12"/>
        <rFont val="Times New Roman"/>
        <family val="1"/>
        <scheme val="minor"/>
      </rPr>
      <t>Where</t>
    </r>
    <r>
      <rPr>
        <sz val="12"/>
        <rFont val="Times New Roman"/>
        <family val="1"/>
        <scheme val="minor"/>
      </rPr>
      <t xml:space="preserve">: Edmonton, Canada
</t>
    </r>
    <r>
      <rPr>
        <u/>
        <sz val="12"/>
        <rFont val="Times New Roman"/>
        <family val="1"/>
        <scheme val="minor"/>
      </rPr>
      <t>Commissioned</t>
    </r>
    <r>
      <rPr>
        <sz val="12"/>
        <rFont val="Times New Roman"/>
        <family val="1"/>
        <scheme val="minor"/>
      </rPr>
      <t xml:space="preserve">: 2013 (under construction)
</t>
    </r>
    <r>
      <rPr>
        <u/>
        <sz val="12"/>
        <rFont val="Times New Roman"/>
        <family val="1"/>
        <scheme val="minor"/>
      </rPr>
      <t>Throughput</t>
    </r>
    <r>
      <rPr>
        <sz val="12"/>
        <rFont val="Times New Roman"/>
        <family val="1"/>
        <scheme val="minor"/>
      </rPr>
      <t xml:space="preserve">: 100,000 tons/yr
</t>
    </r>
    <r>
      <rPr>
        <u/>
        <sz val="12"/>
        <rFont val="Times New Roman"/>
        <family val="1"/>
        <scheme val="minor"/>
      </rPr>
      <t>CAPEX</t>
    </r>
    <r>
      <rPr>
        <sz val="12"/>
        <rFont val="Times New Roman"/>
        <family val="1"/>
        <scheme val="minor"/>
      </rPr>
      <t>: US$75 million</t>
    </r>
    <r>
      <rPr>
        <sz val="12"/>
        <rFont val="Times New Roman"/>
        <family val="1"/>
        <scheme val="minor"/>
      </rPr>
      <t xml:space="preserve">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post-sorted MSW
</t>
    </r>
    <r>
      <rPr>
        <u/>
        <sz val="12"/>
        <rFont val="Times New Roman"/>
        <family val="1"/>
        <scheme val="minor"/>
      </rPr>
      <t>Energy Output</t>
    </r>
    <r>
      <rPr>
        <sz val="12"/>
        <rFont val="Times New Roman"/>
        <family val="1"/>
        <scheme val="minor"/>
      </rPr>
      <t>: 10 million gallons/yr of ethanol and methanol</t>
    </r>
  </si>
  <si>
    <r>
      <rPr>
        <u/>
        <sz val="12"/>
        <rFont val="Times New Roman"/>
        <family val="1"/>
        <scheme val="minor"/>
      </rPr>
      <t>Where</t>
    </r>
    <r>
      <rPr>
        <sz val="12"/>
        <rFont val="Times New Roman"/>
        <family val="1"/>
        <scheme val="minor"/>
      </rPr>
      <t xml:space="preserve">: Sarpsborg, Norway
</t>
    </r>
    <r>
      <rPr>
        <u/>
        <sz val="12"/>
        <rFont val="Times New Roman"/>
        <family val="1"/>
        <scheme val="minor"/>
      </rPr>
      <t>Commissioned</t>
    </r>
    <r>
      <rPr>
        <sz val="12"/>
        <rFont val="Times New Roman"/>
        <family val="1"/>
        <scheme val="minor"/>
      </rPr>
      <t xml:space="preserve">: 2010
</t>
    </r>
    <r>
      <rPr>
        <u/>
        <sz val="12"/>
        <rFont val="Times New Roman"/>
        <family val="1"/>
        <scheme val="minor"/>
      </rPr>
      <t>Throughput</t>
    </r>
    <r>
      <rPr>
        <sz val="12"/>
        <rFont val="Times New Roman"/>
        <family val="1"/>
        <scheme val="minor"/>
      </rPr>
      <t xml:space="preserve">: 86,000 tons/yr
</t>
    </r>
    <r>
      <rPr>
        <u/>
        <sz val="12"/>
        <rFont val="Times New Roman"/>
        <family val="1"/>
        <scheme val="minor"/>
      </rPr>
      <t>CAPEX</t>
    </r>
    <r>
      <rPr>
        <sz val="12"/>
        <rFont val="Times New Roman"/>
        <family val="1"/>
        <scheme val="minor"/>
      </rPr>
      <t>:  US$68.8 million</t>
    </r>
    <r>
      <rPr>
        <sz val="12"/>
        <rFont val="Times New Roman"/>
        <family val="1"/>
        <scheme val="minor"/>
      </rPr>
      <t xml:space="preserve">
</t>
    </r>
    <r>
      <rPr>
        <u/>
        <sz val="12"/>
        <rFont val="Times New Roman"/>
        <family val="1"/>
        <scheme val="minor"/>
      </rPr>
      <t>Footprint</t>
    </r>
    <r>
      <rPr>
        <sz val="12"/>
        <rFont val="Times New Roman"/>
        <family val="1"/>
        <scheme val="minor"/>
      </rPr>
      <t xml:space="preserve">: 27,000 sf (building); 100,000 sf (site)
</t>
    </r>
    <r>
      <rPr>
        <u/>
        <sz val="12"/>
        <rFont val="Times New Roman"/>
        <family val="1"/>
        <scheme val="minor"/>
      </rPr>
      <t>Material Input</t>
    </r>
    <r>
      <rPr>
        <sz val="12"/>
        <rFont val="Times New Roman"/>
        <family val="1"/>
        <scheme val="minor"/>
      </rPr>
      <t xml:space="preserve">: Non-hazardous commercial and industrial waste
</t>
    </r>
    <r>
      <rPr>
        <u/>
        <sz val="12"/>
        <rFont val="Times New Roman"/>
        <family val="1"/>
        <scheme val="minor"/>
      </rPr>
      <t>Energy Output</t>
    </r>
    <r>
      <rPr>
        <sz val="12"/>
        <rFont val="Times New Roman"/>
        <family val="1"/>
        <scheme val="minor"/>
      </rPr>
      <t>: 250GWh/yr of steam</t>
    </r>
  </si>
  <si>
    <r>
      <rPr>
        <u/>
        <sz val="12"/>
        <rFont val="Times New Roman"/>
        <family val="1"/>
        <scheme val="minor"/>
      </rPr>
      <t>Where</t>
    </r>
    <r>
      <rPr>
        <sz val="12"/>
        <rFont val="Times New Roman"/>
        <family val="1"/>
        <scheme val="minor"/>
      </rPr>
      <t xml:space="preserve">: Lahti, Finland
</t>
    </r>
    <r>
      <rPr>
        <u/>
        <sz val="12"/>
        <rFont val="Times New Roman"/>
        <family val="1"/>
        <scheme val="minor"/>
      </rPr>
      <t>Commissioned</t>
    </r>
    <r>
      <rPr>
        <sz val="12"/>
        <rFont val="Times New Roman"/>
        <family val="1"/>
        <scheme val="minor"/>
      </rPr>
      <t xml:space="preserve">: 2012
</t>
    </r>
    <r>
      <rPr>
        <u/>
        <sz val="12"/>
        <rFont val="Times New Roman"/>
        <family val="1"/>
        <scheme val="minor"/>
      </rPr>
      <t>Throughput</t>
    </r>
    <r>
      <rPr>
        <sz val="12"/>
        <rFont val="Times New Roman"/>
        <family val="1"/>
        <scheme val="minor"/>
      </rPr>
      <t xml:space="preserve">: 250,000 tons/yr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 Site</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SRF
</t>
    </r>
    <r>
      <rPr>
        <u/>
        <sz val="12"/>
        <rFont val="Times New Roman"/>
        <family val="1"/>
        <scheme val="minor"/>
      </rPr>
      <t>Energy Output</t>
    </r>
    <r>
      <rPr>
        <sz val="12"/>
        <rFont val="Times New Roman"/>
        <family val="1"/>
        <scheme val="minor"/>
      </rPr>
      <t>: 50 MW of electricity and 90 MW of district heat per year</t>
    </r>
  </si>
  <si>
    <r>
      <rPr>
        <u/>
        <sz val="12"/>
        <rFont val="Times New Roman"/>
        <family val="1"/>
        <scheme val="minor"/>
      </rPr>
      <t>Where</t>
    </r>
    <r>
      <rPr>
        <sz val="12"/>
        <rFont val="Times New Roman"/>
        <family val="1"/>
        <scheme val="minor"/>
      </rPr>
      <t xml:space="preserve">: Utashinai, Hokkaido, Japan
</t>
    </r>
    <r>
      <rPr>
        <u/>
        <sz val="12"/>
        <rFont val="Times New Roman"/>
        <family val="1"/>
        <scheme val="minor"/>
      </rPr>
      <t>Commissioned</t>
    </r>
    <r>
      <rPr>
        <sz val="12"/>
        <rFont val="Times New Roman"/>
        <family val="1"/>
        <scheme val="minor"/>
      </rPr>
      <t xml:space="preserve">: 2003
</t>
    </r>
    <r>
      <rPr>
        <u/>
        <sz val="12"/>
        <rFont val="Times New Roman"/>
        <family val="1"/>
        <scheme val="minor"/>
      </rPr>
      <t>Throughput</t>
    </r>
    <r>
      <rPr>
        <sz val="12"/>
        <rFont val="Times New Roman"/>
        <family val="1"/>
        <scheme val="minor"/>
      </rPr>
      <t xml:space="preserve">: 220 tons/day
</t>
    </r>
    <r>
      <rPr>
        <u/>
        <sz val="12"/>
        <rFont val="Times New Roman"/>
        <family val="1"/>
        <scheme val="minor"/>
      </rPr>
      <t>CAPEX</t>
    </r>
    <r>
      <rPr>
        <sz val="12"/>
        <rFont val="Times New Roman"/>
        <family val="1"/>
        <scheme val="minor"/>
      </rPr>
      <t>:  No data</t>
    </r>
    <r>
      <rPr>
        <sz val="12"/>
        <rFont val="Times New Roman"/>
        <family val="1"/>
        <scheme val="minor"/>
      </rPr>
      <t xml:space="preserve">
</t>
    </r>
    <r>
      <rPr>
        <u/>
        <sz val="12"/>
        <rFont val="Times New Roman"/>
        <family val="1"/>
        <scheme val="minor"/>
      </rPr>
      <t>Footprint</t>
    </r>
    <r>
      <rPr>
        <sz val="12"/>
        <rFont val="Times New Roman"/>
        <family val="1"/>
        <scheme val="minor"/>
      </rPr>
      <t xml:space="preserve">: Site:6.3 acres
</t>
    </r>
    <r>
      <rPr>
        <u/>
        <sz val="12"/>
        <rFont val="Times New Roman"/>
        <family val="1"/>
        <scheme val="minor"/>
      </rPr>
      <t>Material Input</t>
    </r>
    <r>
      <rPr>
        <sz val="12"/>
        <rFont val="Times New Roman"/>
        <family val="1"/>
        <scheme val="minor"/>
      </rPr>
      <t xml:space="preserve">: MSW, auto shredder residue
</t>
    </r>
    <r>
      <rPr>
        <u/>
        <sz val="12"/>
        <rFont val="Times New Roman"/>
        <family val="1"/>
        <scheme val="minor"/>
      </rPr>
      <t>Energy Output</t>
    </r>
    <r>
      <rPr>
        <sz val="12"/>
        <rFont val="Times New Roman"/>
        <family val="1"/>
        <scheme val="minor"/>
      </rPr>
      <t>: 4.3MW exported to the grid</t>
    </r>
  </si>
  <si>
    <r>
      <rPr>
        <u/>
        <sz val="12"/>
        <rFont val="Times New Roman"/>
        <family val="1"/>
        <scheme val="minor"/>
      </rPr>
      <t>Where</t>
    </r>
    <r>
      <rPr>
        <sz val="12"/>
        <rFont val="Times New Roman"/>
        <family val="1"/>
        <scheme val="minor"/>
      </rPr>
      <t xml:space="preserve">: Morcenx, France
</t>
    </r>
    <r>
      <rPr>
        <u/>
        <sz val="12"/>
        <rFont val="Times New Roman"/>
        <family val="1"/>
        <scheme val="minor"/>
      </rPr>
      <t>Commissioned</t>
    </r>
    <r>
      <rPr>
        <sz val="12"/>
        <rFont val="Times New Roman"/>
        <family val="1"/>
        <scheme val="minor"/>
      </rPr>
      <t xml:space="preserve">: 2012
</t>
    </r>
    <r>
      <rPr>
        <u/>
        <sz val="12"/>
        <rFont val="Times New Roman"/>
        <family val="1"/>
        <scheme val="minor"/>
      </rPr>
      <t>Throughput</t>
    </r>
    <r>
      <rPr>
        <sz val="12"/>
        <rFont val="Times New Roman"/>
        <family val="1"/>
        <scheme val="minor"/>
      </rPr>
      <t xml:space="preserve">: 47,000 tons/yr
</t>
    </r>
    <r>
      <rPr>
        <u/>
        <sz val="12"/>
        <rFont val="Times New Roman"/>
        <family val="1"/>
        <scheme val="minor"/>
      </rPr>
      <t>CAPEX</t>
    </r>
    <r>
      <rPr>
        <sz val="12"/>
        <rFont val="Times New Roman"/>
        <family val="1"/>
        <scheme val="minor"/>
      </rPr>
      <t>: US$46-59 million (theoretical facility)</t>
    </r>
    <r>
      <rPr>
        <sz val="12"/>
        <rFont val="Times New Roman"/>
        <family val="1"/>
        <scheme val="minor"/>
      </rPr>
      <t xml:space="preserve">
</t>
    </r>
    <r>
      <rPr>
        <u/>
        <sz val="12"/>
        <rFont val="Times New Roman"/>
        <family val="1"/>
        <scheme val="minor"/>
      </rPr>
      <t>Footprint</t>
    </r>
    <r>
      <rPr>
        <sz val="12"/>
        <rFont val="Times New Roman"/>
        <family val="1"/>
        <scheme val="minor"/>
      </rPr>
      <t xml:space="preserve">: Site: 2.5 acres (theoretical facility)
</t>
    </r>
    <r>
      <rPr>
        <u/>
        <sz val="12"/>
        <rFont val="Times New Roman"/>
        <family val="1"/>
        <scheme val="minor"/>
      </rPr>
      <t>Material Input</t>
    </r>
    <r>
      <rPr>
        <sz val="12"/>
        <rFont val="Times New Roman"/>
        <family val="1"/>
        <scheme val="minor"/>
      </rPr>
      <t xml:space="preserve">: industrial waste and wood chips
</t>
    </r>
    <r>
      <rPr>
        <u/>
        <sz val="12"/>
        <rFont val="Times New Roman"/>
        <family val="1"/>
        <scheme val="minor"/>
      </rPr>
      <t>Energy Output</t>
    </r>
    <r>
      <rPr>
        <sz val="12"/>
        <rFont val="Times New Roman"/>
        <family val="1"/>
        <scheme val="minor"/>
      </rPr>
      <t>: 12MW</t>
    </r>
    <r>
      <rPr>
        <vertAlign val="subscript"/>
        <sz val="12"/>
        <rFont val="Times New Roman"/>
        <family val="1"/>
        <scheme val="minor"/>
      </rPr>
      <t>e</t>
    </r>
    <r>
      <rPr>
        <sz val="12"/>
        <rFont val="Times New Roman"/>
        <family val="1"/>
        <scheme val="minor"/>
      </rPr>
      <t xml:space="preserve"> and 18MW</t>
    </r>
    <r>
      <rPr>
        <vertAlign val="subscript"/>
        <sz val="12"/>
        <rFont val="Times New Roman"/>
        <family val="1"/>
        <scheme val="minor"/>
      </rPr>
      <t>th</t>
    </r>
  </si>
  <si>
    <t xml:space="preserve">Airfield Industrial Estate
Hixon
Stafford
Staffs ST18 0PF
England
tel: +44 (0) 1889 272200
fax: +44 (0) 1889 272220
email: info@broadcrownre.com
</t>
  </si>
  <si>
    <t xml:space="preserve">11B Olympic Park 
Woolston Grange Avenue 
Birchwood 
Warrington, WA2 0YL, UK 
Tel: +44 (0) 845 683 7001
Email: info@energos.com
</t>
  </si>
  <si>
    <t xml:space="preserve">1130 Sherbrooke Street West
Suite 1500
Montréal QC H3A 2M8
T: 514 875-0284
</t>
  </si>
  <si>
    <t xml:space="preserve">PO Box 1088,
Canning Vale, WA 6970
Australia
Work: +61 8 9414 7888
Fax: +61 8 9414 7166
Email: eho@entech-res.com
</t>
  </si>
  <si>
    <t xml:space="preserve">5600 Tennyson Parkway
Suite # 380
Plano, Texas USA 75024
+1 (972) 403 7880
contact@ggienergyinc.com
</t>
  </si>
  <si>
    <t xml:space="preserve">3030 Warrenville Road
Suite 650
Lisle, IL 60532
USA 
Phone: +1 630 857 7146
</t>
  </si>
  <si>
    <t xml:space="preserve">Fabianinkatu 9 A, PO Box 1220
FIN-00101 Helsinki 
FINLAND
Tel. +358 20 484 100
Fax +358 20 484 101
</t>
  </si>
  <si>
    <t xml:space="preserve">Osaki Center Building, 1-5-1 Osaki, Shinagawa-ku, Tokyo 141-8604 Japan
Tel: 81-3-6665-2000
</t>
  </si>
  <si>
    <t xml:space="preserve">AlterNRG
215, 4000 - 4th Street SE
Calgary, Alberta T2G 2W3
Telephone: 403.806.3875
Email: info@alternrg.ca
</t>
  </si>
  <si>
    <t xml:space="preserve">Piazza Pedrazzini 11
CH 6600 Locarno
Tel.:  +41-91-7562525
Fax: +41-91-7562526
e-mail: info@thermoselect.ch, 
</t>
  </si>
  <si>
    <t xml:space="preserve">555 Skokie Blvd.
Northbrook, IL 60062
Tel: 847-559-8567
Fax: 847-291-3704
</t>
  </si>
  <si>
    <t>1145 Innovation Drive, Suite 100
Ottawa, ON K2K 3G8,
Phone 613-591-9438 afoottit@plascoenergygroup.com</t>
  </si>
  <si>
    <t>CYNAR PLC
Euston Fitzrovia, 85 Tottenham Court Road, London W1T 4TQ
Tel: +353 (0) 57 868 0660
Fax:+353 (0) 57 868 0640 
info@cynarplc.com</t>
  </si>
  <si>
    <t xml:space="preserve">Marston Gate
South Marston Business Park
Stirling Road
Swindon SN3 4DE
Tel: +44 (0)1793 238550
</t>
  </si>
  <si>
    <r>
      <rPr>
        <u/>
        <sz val="12"/>
        <rFont val="Times New Roman"/>
        <family val="1"/>
        <scheme val="minor"/>
      </rPr>
      <t>Where</t>
    </r>
    <r>
      <rPr>
        <sz val="12"/>
        <rFont val="Times New Roman"/>
        <family val="1"/>
        <scheme val="minor"/>
      </rPr>
      <t xml:space="preserve">: Ottawa, Canada
</t>
    </r>
    <r>
      <rPr>
        <u/>
        <sz val="12"/>
        <rFont val="Times New Roman"/>
        <family val="1"/>
        <scheme val="minor"/>
      </rPr>
      <t>Commissioned</t>
    </r>
    <r>
      <rPr>
        <sz val="12"/>
        <rFont val="Times New Roman"/>
        <family val="1"/>
        <scheme val="minor"/>
      </rPr>
      <t xml:space="preserve">: 2008
</t>
    </r>
    <r>
      <rPr>
        <u/>
        <sz val="12"/>
        <rFont val="Times New Roman"/>
        <family val="1"/>
        <scheme val="minor"/>
      </rPr>
      <t>Throughput</t>
    </r>
    <r>
      <rPr>
        <sz val="12"/>
        <rFont val="Times New Roman"/>
        <family val="1"/>
        <scheme val="minor"/>
      </rPr>
      <t xml:space="preserve">: 6,600 tons/yr (actual); 100 tons/day (theoretical)
</t>
    </r>
    <r>
      <rPr>
        <u/>
        <sz val="12"/>
        <rFont val="Times New Roman"/>
        <family val="1"/>
        <scheme val="minor"/>
      </rPr>
      <t>CAPEX</t>
    </r>
    <r>
      <rPr>
        <sz val="12"/>
        <rFont val="Times New Roman"/>
        <family val="1"/>
        <scheme val="minor"/>
      </rPr>
      <t xml:space="preserve">: $22,878,600
</t>
    </r>
    <r>
      <rPr>
        <u/>
        <sz val="12"/>
        <rFont val="Times New Roman"/>
        <family val="1"/>
        <scheme val="minor"/>
      </rPr>
      <t>OPEX</t>
    </r>
    <r>
      <rPr>
        <sz val="12"/>
        <rFont val="Times New Roman"/>
        <family val="1"/>
        <scheme val="minor"/>
      </rPr>
      <t xml:space="preserve">: $1,078,600
</t>
    </r>
    <r>
      <rPr>
        <u/>
        <sz val="12"/>
        <rFont val="Times New Roman"/>
        <family val="1"/>
        <scheme val="minor"/>
      </rPr>
      <t>Footprint</t>
    </r>
    <r>
      <rPr>
        <sz val="12"/>
        <rFont val="Times New Roman"/>
        <family val="1"/>
        <scheme val="minor"/>
      </rPr>
      <t xml:space="preserve">: Site: 3 acres 
</t>
    </r>
    <r>
      <rPr>
        <u/>
        <sz val="12"/>
        <rFont val="Times New Roman"/>
        <family val="1"/>
        <scheme val="minor"/>
      </rPr>
      <t>Material Input</t>
    </r>
    <r>
      <rPr>
        <sz val="12"/>
        <rFont val="Times New Roman"/>
        <family val="1"/>
        <scheme val="minor"/>
      </rPr>
      <t xml:space="preserve">: MSW, IC&amp;I waste, plastics, automotive shredded residuals
</t>
    </r>
    <r>
      <rPr>
        <u/>
        <sz val="12"/>
        <rFont val="Times New Roman"/>
        <family val="1"/>
        <scheme val="minor"/>
      </rPr>
      <t>Energy Output</t>
    </r>
    <r>
      <rPr>
        <sz val="12"/>
        <rFont val="Times New Roman"/>
        <family val="1"/>
        <scheme val="minor"/>
      </rPr>
      <t>: 823,567 kWh of electricity</t>
    </r>
  </si>
  <si>
    <r>
      <rPr>
        <u/>
        <sz val="12"/>
        <rFont val="Times New Roman"/>
        <family val="1"/>
        <scheme val="minor"/>
      </rPr>
      <t>Where</t>
    </r>
    <r>
      <rPr>
        <sz val="12"/>
        <rFont val="Times New Roman"/>
        <family val="1"/>
        <scheme val="minor"/>
      </rPr>
      <t xml:space="preserve">: Kurashiki, Japan
</t>
    </r>
    <r>
      <rPr>
        <u/>
        <sz val="12"/>
        <rFont val="Times New Roman"/>
        <family val="1"/>
        <scheme val="minor"/>
      </rPr>
      <t>Commissioned</t>
    </r>
    <r>
      <rPr>
        <sz val="12"/>
        <rFont val="Times New Roman"/>
        <family val="1"/>
        <scheme val="minor"/>
      </rPr>
      <t xml:space="preserve">: 2005
</t>
    </r>
    <r>
      <rPr>
        <u/>
        <sz val="12"/>
        <rFont val="Times New Roman"/>
        <family val="1"/>
        <scheme val="minor"/>
      </rPr>
      <t>Throughput</t>
    </r>
    <r>
      <rPr>
        <sz val="12"/>
        <rFont val="Times New Roman"/>
        <family val="1"/>
        <scheme val="minor"/>
      </rPr>
      <t xml:space="preserve">: 222,833 tons/yr
</t>
    </r>
    <r>
      <rPr>
        <u/>
        <sz val="12"/>
        <rFont val="Times New Roman"/>
        <family val="1"/>
        <scheme val="minor"/>
      </rPr>
      <t>CAPEX</t>
    </r>
    <r>
      <rPr>
        <sz val="12"/>
        <rFont val="Times New Roman"/>
        <family val="1"/>
        <scheme val="minor"/>
      </rPr>
      <t>: US$900/ton</t>
    </r>
    <r>
      <rPr>
        <sz val="12"/>
        <rFont val="Times New Roman"/>
        <family val="1"/>
        <scheme val="minor"/>
      </rPr>
      <t xml:space="preserve">
</t>
    </r>
    <r>
      <rPr>
        <u/>
        <sz val="12"/>
        <rFont val="Times New Roman"/>
        <family val="1"/>
        <scheme val="minor"/>
      </rPr>
      <t>Footprint</t>
    </r>
    <r>
      <rPr>
        <sz val="12"/>
        <rFont val="Times New Roman"/>
        <family val="1"/>
        <scheme val="minor"/>
      </rPr>
      <t xml:space="preserve">: 5 acres
</t>
    </r>
    <r>
      <rPr>
        <u/>
        <sz val="12"/>
        <rFont val="Times New Roman"/>
        <family val="1"/>
        <scheme val="minor"/>
      </rPr>
      <t>Material Input</t>
    </r>
    <r>
      <rPr>
        <sz val="12"/>
        <rFont val="Times New Roman"/>
        <family val="1"/>
        <scheme val="minor"/>
      </rPr>
      <t xml:space="preserve">: MSW, Industrial, Plastic
Auto Shredder Residue
</t>
    </r>
    <r>
      <rPr>
        <u/>
        <sz val="12"/>
        <rFont val="Times New Roman"/>
        <family val="1"/>
        <scheme val="minor"/>
      </rPr>
      <t>Energy Output</t>
    </r>
    <r>
      <rPr>
        <sz val="12"/>
        <rFont val="Times New Roman"/>
        <family val="1"/>
        <scheme val="minor"/>
      </rPr>
      <t>: 493 kWh/ton of waste received</t>
    </r>
  </si>
  <si>
    <t>700-1,300</t>
  </si>
  <si>
    <r>
      <rPr>
        <u/>
        <sz val="12"/>
        <rFont val="Times New Roman"/>
        <family val="1"/>
        <scheme val="minor"/>
      </rPr>
      <t>Where</t>
    </r>
    <r>
      <rPr>
        <sz val="12"/>
        <rFont val="Times New Roman"/>
        <family val="1"/>
        <scheme val="minor"/>
      </rPr>
      <t xml:space="preserve">: No data
</t>
    </r>
    <r>
      <rPr>
        <u/>
        <sz val="12"/>
        <rFont val="Times New Roman"/>
        <family val="1"/>
        <scheme val="minor"/>
      </rPr>
      <t>Commissioned</t>
    </r>
    <r>
      <rPr>
        <sz val="12"/>
        <rFont val="Times New Roman"/>
        <family val="1"/>
        <scheme val="minor"/>
      </rPr>
      <t xml:space="preserve">: No data
</t>
    </r>
    <r>
      <rPr>
        <u/>
        <sz val="12"/>
        <rFont val="Times New Roman"/>
        <family val="1"/>
        <scheme val="minor"/>
      </rPr>
      <t>Throughput</t>
    </r>
    <r>
      <rPr>
        <sz val="12"/>
        <rFont val="Times New Roman"/>
        <family val="1"/>
        <scheme val="minor"/>
      </rPr>
      <t xml:space="preserve">: 20-500 tons/day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7,000 sf 
</t>
    </r>
    <r>
      <rPr>
        <u/>
        <sz val="12"/>
        <rFont val="Times New Roman"/>
        <family val="1"/>
        <scheme val="minor"/>
      </rPr>
      <t>Material Input</t>
    </r>
    <r>
      <rPr>
        <sz val="12"/>
        <rFont val="Times New Roman"/>
        <family val="1"/>
        <scheme val="minor"/>
      </rPr>
      <t xml:space="preserve">: No data
</t>
    </r>
    <r>
      <rPr>
        <u/>
        <sz val="12"/>
        <rFont val="Times New Roman"/>
        <family val="1"/>
        <scheme val="minor"/>
      </rPr>
      <t>Energy Output</t>
    </r>
    <r>
      <rPr>
        <sz val="12"/>
        <rFont val="Times New Roman"/>
        <family val="1"/>
        <scheme val="minor"/>
      </rPr>
      <t>: No data</t>
    </r>
  </si>
  <si>
    <t>50-180</t>
  </si>
  <si>
    <t>0.32 – 3.0</t>
  </si>
  <si>
    <t xml:space="preserve">0.32 – 3.0 </t>
  </si>
  <si>
    <t xml:space="preserve">1.83 – 3.0 </t>
  </si>
  <si>
    <t>0.20 - 3.22</t>
  </si>
  <si>
    <t>0.065 - 0.2</t>
  </si>
  <si>
    <t>0.20 – 4.3</t>
  </si>
  <si>
    <t>Typical capital expenditure for the plant.  This a general estimate only and is based on information received from technology suppliers and operational plants.</t>
  </si>
  <si>
    <t>Operational expenditure required to run the plant.  This a general estimate only and is based on information received from technology suppliers and operational plants.</t>
  </si>
  <si>
    <t>Well proven technology but limited in either capacity or potentially to be superseded by another better technology.</t>
  </si>
  <si>
    <t xml:space="preserve">Not yet a proven technology. Plants are in operational but none have reached large commercial scale and many are still very expensive. </t>
  </si>
  <si>
    <t>Advanced Thermal Treatment</t>
  </si>
  <si>
    <t>Wet and Dry AD</t>
  </si>
  <si>
    <t>Dry AD</t>
  </si>
  <si>
    <t>Wet AD</t>
  </si>
  <si>
    <t xml:space="preserve">VALORGA INTERNATIONAL S.A.S.
SAS au capital de 600 000 € - RCS 444 540 496
1140 avenue Albert Einstein - BP 51
F 34935 Montpellier Cedex 09
Phone : +33 (0)4 67 99 41 00
Fax : +33 (0)4 67 99 41 01
E-mail : contact@valorgainternational.fr
</t>
  </si>
  <si>
    <r>
      <rPr>
        <u/>
        <sz val="12"/>
        <color theme="1"/>
        <rFont val="Times New Roman"/>
        <family val="2"/>
        <scheme val="minor"/>
      </rPr>
      <t>Where</t>
    </r>
    <r>
      <rPr>
        <sz val="12"/>
        <color theme="1"/>
        <rFont val="Times New Roman"/>
        <family val="2"/>
        <scheme val="minor"/>
      </rPr>
      <t xml:space="preserve">: Lille, France
</t>
    </r>
    <r>
      <rPr>
        <u/>
        <sz val="12"/>
        <color theme="1"/>
        <rFont val="Times New Roman"/>
        <family val="2"/>
        <scheme val="minor"/>
      </rPr>
      <t>Year Commissioned</t>
    </r>
    <r>
      <rPr>
        <sz val="12"/>
        <color theme="1"/>
        <rFont val="Times New Roman"/>
        <family val="2"/>
        <scheme val="minor"/>
      </rPr>
      <t xml:space="preserve">: 2007
</t>
    </r>
    <r>
      <rPr>
        <u/>
        <sz val="12"/>
        <color theme="1"/>
        <rFont val="Times New Roman"/>
        <family val="2"/>
        <scheme val="minor"/>
      </rPr>
      <t>Throughput</t>
    </r>
    <r>
      <rPr>
        <sz val="12"/>
        <color theme="1"/>
        <rFont val="Times New Roman"/>
        <family val="2"/>
        <scheme val="minor"/>
      </rPr>
      <t xml:space="preserve">: 62,000 tpa
</t>
    </r>
    <r>
      <rPr>
        <u/>
        <sz val="12"/>
        <color theme="1"/>
        <rFont val="Times New Roman"/>
        <family val="2"/>
        <scheme val="minor"/>
      </rPr>
      <t>CAPEX</t>
    </r>
    <r>
      <rPr>
        <sz val="12"/>
        <color theme="1"/>
        <rFont val="Times New Roman"/>
        <family val="2"/>
        <scheme val="minor"/>
      </rPr>
      <t xml:space="preserve">: NA
</t>
    </r>
    <r>
      <rPr>
        <u/>
        <sz val="12"/>
        <color theme="1"/>
        <rFont val="Times New Roman"/>
        <family val="2"/>
        <scheme val="minor"/>
      </rPr>
      <t>Facility type</t>
    </r>
    <r>
      <rPr>
        <sz val="12"/>
        <color theme="1"/>
        <rFont val="Times New Roman"/>
        <family val="2"/>
        <scheme val="minor"/>
      </rPr>
      <t>: Dry AD</t>
    </r>
  </si>
  <si>
    <r>
      <rPr>
        <u/>
        <sz val="12"/>
        <color theme="1"/>
        <rFont val="Times New Roman"/>
        <family val="2"/>
        <scheme val="minor"/>
      </rPr>
      <t>Where</t>
    </r>
    <r>
      <rPr>
        <sz val="12"/>
        <color theme="1"/>
        <rFont val="Times New Roman"/>
        <family val="2"/>
        <scheme val="minor"/>
      </rPr>
      <t xml:space="preserve">: Brecht, Belgium
</t>
    </r>
    <r>
      <rPr>
        <u/>
        <sz val="12"/>
        <color theme="1"/>
        <rFont val="Times New Roman"/>
        <family val="2"/>
        <scheme val="minor"/>
      </rPr>
      <t>Year Commissioned</t>
    </r>
    <r>
      <rPr>
        <sz val="12"/>
        <color theme="1"/>
        <rFont val="Times New Roman"/>
        <family val="2"/>
        <scheme val="minor"/>
      </rPr>
      <t xml:space="preserve">: 2000
</t>
    </r>
    <r>
      <rPr>
        <u/>
        <sz val="12"/>
        <color theme="1"/>
        <rFont val="Times New Roman"/>
        <family val="2"/>
        <scheme val="minor"/>
      </rPr>
      <t>Throughput</t>
    </r>
    <r>
      <rPr>
        <sz val="12"/>
        <color theme="1"/>
        <rFont val="Times New Roman"/>
        <family val="2"/>
        <scheme val="minor"/>
      </rPr>
      <t xml:space="preserve">: 50,000 tpa
</t>
    </r>
    <r>
      <rPr>
        <u/>
        <sz val="12"/>
        <color theme="1"/>
        <rFont val="Times New Roman"/>
        <family val="2"/>
        <scheme val="minor"/>
      </rPr>
      <t>CAPEX</t>
    </r>
    <r>
      <rPr>
        <sz val="12"/>
        <color theme="1"/>
        <rFont val="Times New Roman"/>
        <family val="2"/>
        <scheme val="minor"/>
      </rPr>
      <t xml:space="preserve">: $19 million
</t>
    </r>
    <r>
      <rPr>
        <u/>
        <sz val="12"/>
        <color theme="1"/>
        <rFont val="Times New Roman"/>
        <family val="2"/>
        <scheme val="minor"/>
      </rPr>
      <t>Footprint</t>
    </r>
    <r>
      <rPr>
        <sz val="12"/>
        <color theme="1"/>
        <rFont val="Times New Roman"/>
        <family val="2"/>
        <scheme val="minor"/>
      </rPr>
      <t>: 10,000m</t>
    </r>
    <r>
      <rPr>
        <vertAlign val="superscript"/>
        <sz val="12"/>
        <color theme="1"/>
        <rFont val="Times New Roman"/>
        <family val="1"/>
        <scheme val="minor"/>
      </rPr>
      <t xml:space="preserve">2
</t>
    </r>
    <r>
      <rPr>
        <u/>
        <sz val="12"/>
        <color theme="1"/>
        <rFont val="Times New Roman"/>
        <family val="2"/>
        <scheme val="minor"/>
      </rPr>
      <t>Electricity generation</t>
    </r>
    <r>
      <rPr>
        <sz val="12"/>
        <color theme="1"/>
        <rFont val="Times New Roman"/>
        <family val="2"/>
        <scheme val="minor"/>
      </rPr>
      <t>: 10,000MWh</t>
    </r>
  </si>
  <si>
    <r>
      <rPr>
        <u/>
        <sz val="12"/>
        <color theme="1"/>
        <rFont val="Times New Roman"/>
        <family val="2"/>
        <scheme val="minor"/>
      </rPr>
      <t>Where</t>
    </r>
    <r>
      <rPr>
        <sz val="12"/>
        <color theme="1"/>
        <rFont val="Times New Roman"/>
        <family val="2"/>
        <scheme val="minor"/>
      </rPr>
      <t xml:space="preserve">: San Jose, CA
</t>
    </r>
    <r>
      <rPr>
        <u/>
        <sz val="12"/>
        <color theme="1"/>
        <rFont val="Times New Roman"/>
        <family val="2"/>
        <scheme val="minor"/>
      </rPr>
      <t>Year Commissioned</t>
    </r>
    <r>
      <rPr>
        <sz val="12"/>
        <color theme="1"/>
        <rFont val="Times New Roman"/>
        <family val="2"/>
        <scheme val="minor"/>
      </rPr>
      <t xml:space="preserve">: December 2013
</t>
    </r>
    <r>
      <rPr>
        <u/>
        <sz val="12"/>
        <color theme="1"/>
        <rFont val="Times New Roman"/>
        <family val="2"/>
        <scheme val="minor"/>
      </rPr>
      <t>Throughput</t>
    </r>
    <r>
      <rPr>
        <sz val="12"/>
        <color theme="1"/>
        <rFont val="Times New Roman"/>
        <family val="2"/>
        <scheme val="minor"/>
      </rPr>
      <t xml:space="preserve">: 67,000 tpa
</t>
    </r>
    <r>
      <rPr>
        <u/>
        <sz val="12"/>
        <color theme="1"/>
        <rFont val="Times New Roman"/>
        <family val="2"/>
        <scheme val="minor"/>
      </rPr>
      <t>CAPEX</t>
    </r>
    <r>
      <rPr>
        <sz val="12"/>
        <color theme="1"/>
        <rFont val="Times New Roman"/>
        <family val="2"/>
        <scheme val="minor"/>
      </rPr>
      <t>: NA</t>
    </r>
  </si>
  <si>
    <r>
      <rPr>
        <u/>
        <sz val="12"/>
        <color theme="1"/>
        <rFont val="Times New Roman"/>
        <family val="2"/>
        <scheme val="minor"/>
      </rPr>
      <t>Where</t>
    </r>
    <r>
      <rPr>
        <sz val="12"/>
        <color theme="1"/>
        <rFont val="Times New Roman"/>
        <family val="2"/>
        <scheme val="minor"/>
      </rPr>
      <t xml:space="preserve">: Montpellier, France
</t>
    </r>
    <r>
      <rPr>
        <u/>
        <sz val="12"/>
        <color theme="1"/>
        <rFont val="Times New Roman"/>
        <family val="2"/>
        <scheme val="minor"/>
      </rPr>
      <t>Year Commissioned</t>
    </r>
    <r>
      <rPr>
        <sz val="12"/>
        <color theme="1"/>
        <rFont val="Times New Roman"/>
        <family val="2"/>
        <scheme val="minor"/>
      </rPr>
      <t xml:space="preserve">: 2008
</t>
    </r>
    <r>
      <rPr>
        <u/>
        <sz val="12"/>
        <color theme="1"/>
        <rFont val="Times New Roman"/>
        <family val="2"/>
        <scheme val="minor"/>
      </rPr>
      <t>Throughput</t>
    </r>
    <r>
      <rPr>
        <sz val="12"/>
        <color theme="1"/>
        <rFont val="Times New Roman"/>
        <family val="2"/>
        <scheme val="minor"/>
      </rPr>
      <t xml:space="preserve">: 105,000 tpa
</t>
    </r>
    <r>
      <rPr>
        <u/>
        <sz val="12"/>
        <color theme="1"/>
        <rFont val="Times New Roman"/>
        <family val="2"/>
        <scheme val="minor"/>
      </rPr>
      <t>CAPEX</t>
    </r>
    <r>
      <rPr>
        <sz val="12"/>
        <color theme="1"/>
        <rFont val="Times New Roman"/>
        <family val="2"/>
        <scheme val="minor"/>
      </rPr>
      <t xml:space="preserve">: $88 million
</t>
    </r>
    <r>
      <rPr>
        <u/>
        <sz val="12"/>
        <color theme="1"/>
        <rFont val="Times New Roman"/>
        <family val="2"/>
        <scheme val="minor"/>
      </rPr>
      <t>Footprint</t>
    </r>
    <r>
      <rPr>
        <sz val="12"/>
        <color theme="1"/>
        <rFont val="Times New Roman"/>
        <family val="2"/>
        <scheme val="minor"/>
      </rPr>
      <t>:16,000m</t>
    </r>
    <r>
      <rPr>
        <vertAlign val="superscript"/>
        <sz val="12"/>
        <color theme="1"/>
        <rFont val="Times New Roman"/>
        <family val="1"/>
        <scheme val="minor"/>
      </rPr>
      <t>2</t>
    </r>
    <r>
      <rPr>
        <sz val="12"/>
        <color theme="1"/>
        <rFont val="Times New Roman"/>
        <family val="2"/>
        <scheme val="minor"/>
      </rPr>
      <t xml:space="preserve">
</t>
    </r>
    <r>
      <rPr>
        <u/>
        <sz val="12"/>
        <color theme="1"/>
        <rFont val="Times New Roman"/>
        <family val="2"/>
        <scheme val="minor"/>
      </rPr>
      <t>Energy Output</t>
    </r>
    <r>
      <rPr>
        <sz val="12"/>
        <color theme="1"/>
        <rFont val="Times New Roman"/>
        <family val="2"/>
        <scheme val="minor"/>
      </rPr>
      <t>: 30,000,000 kWh/a electricity</t>
    </r>
  </si>
  <si>
    <r>
      <rPr>
        <u/>
        <sz val="12"/>
        <color theme="1"/>
        <rFont val="Times New Roman"/>
        <family val="2"/>
        <scheme val="minor"/>
      </rPr>
      <t>Where</t>
    </r>
    <r>
      <rPr>
        <sz val="12"/>
        <color theme="1"/>
        <rFont val="Times New Roman"/>
        <family val="2"/>
        <scheme val="minor"/>
      </rPr>
      <t xml:space="preserve">: Shanghai Town, China
</t>
    </r>
    <r>
      <rPr>
        <u/>
        <sz val="12"/>
        <color theme="1"/>
        <rFont val="Times New Roman"/>
        <family val="2"/>
        <scheme val="minor"/>
      </rPr>
      <t>Year Commissioned</t>
    </r>
    <r>
      <rPr>
        <sz val="12"/>
        <color theme="1"/>
        <rFont val="Times New Roman"/>
        <family val="2"/>
        <scheme val="minor"/>
      </rPr>
      <t xml:space="preserve">: 2007
</t>
    </r>
    <r>
      <rPr>
        <u/>
        <sz val="12"/>
        <color theme="1"/>
        <rFont val="Times New Roman"/>
        <family val="2"/>
        <scheme val="minor"/>
      </rPr>
      <t>Throughput</t>
    </r>
    <r>
      <rPr>
        <sz val="12"/>
        <color theme="1"/>
        <rFont val="Times New Roman"/>
        <family val="2"/>
        <scheme val="minor"/>
      </rPr>
      <t xml:space="preserve">: 240,000tpa
</t>
    </r>
    <r>
      <rPr>
        <u/>
        <sz val="12"/>
        <color theme="1"/>
        <rFont val="Times New Roman"/>
        <family val="2"/>
        <scheme val="minor"/>
      </rPr>
      <t>CAPEX</t>
    </r>
    <r>
      <rPr>
        <sz val="12"/>
        <color theme="1"/>
        <rFont val="Times New Roman"/>
        <family val="2"/>
        <scheme val="minor"/>
      </rPr>
      <t>: NA</t>
    </r>
  </si>
  <si>
    <r>
      <rPr>
        <u/>
        <sz val="12"/>
        <color theme="1"/>
        <rFont val="Times New Roman"/>
        <family val="2"/>
        <scheme val="minor"/>
      </rPr>
      <t>Where</t>
    </r>
    <r>
      <rPr>
        <sz val="12"/>
        <color theme="1"/>
        <rFont val="Times New Roman"/>
        <family val="2"/>
        <scheme val="minor"/>
      </rPr>
      <t xml:space="preserve">: Barcelona, Spain
</t>
    </r>
    <r>
      <rPr>
        <u/>
        <sz val="12"/>
        <color theme="1"/>
        <rFont val="Times New Roman"/>
        <family val="2"/>
        <scheme val="minor"/>
      </rPr>
      <t>Year Commissioned</t>
    </r>
    <r>
      <rPr>
        <sz val="12"/>
        <color theme="1"/>
        <rFont val="Times New Roman"/>
        <family val="2"/>
        <scheme val="minor"/>
      </rPr>
      <t xml:space="preserve">: 2006
</t>
    </r>
    <r>
      <rPr>
        <u/>
        <sz val="12"/>
        <color theme="1"/>
        <rFont val="Times New Roman"/>
        <family val="2"/>
        <scheme val="minor"/>
      </rPr>
      <t>Throughput</t>
    </r>
    <r>
      <rPr>
        <sz val="12"/>
        <color theme="1"/>
        <rFont val="Times New Roman"/>
        <family val="2"/>
        <scheme val="minor"/>
      </rPr>
      <t xml:space="preserve">: 90,000 tpa
</t>
    </r>
    <r>
      <rPr>
        <u/>
        <sz val="12"/>
        <color theme="1"/>
        <rFont val="Times New Roman"/>
        <family val="2"/>
        <scheme val="minor"/>
      </rPr>
      <t>CAPEX</t>
    </r>
    <r>
      <rPr>
        <sz val="12"/>
        <color theme="1"/>
        <rFont val="Times New Roman"/>
        <family val="2"/>
        <scheme val="minor"/>
      </rPr>
      <t xml:space="preserve">: $67 million
</t>
    </r>
  </si>
  <si>
    <r>
      <rPr>
        <u/>
        <sz val="12"/>
        <color theme="1"/>
        <rFont val="Times New Roman"/>
        <family val="2"/>
        <scheme val="minor"/>
      </rPr>
      <t>Where</t>
    </r>
    <r>
      <rPr>
        <sz val="12"/>
        <color theme="1"/>
        <rFont val="Times New Roman"/>
        <family val="2"/>
        <scheme val="minor"/>
      </rPr>
      <t xml:space="preserve">: Toronto, Canada
</t>
    </r>
    <r>
      <rPr>
        <u/>
        <sz val="12"/>
        <color theme="1"/>
        <rFont val="Times New Roman"/>
        <family val="2"/>
        <scheme val="minor"/>
      </rPr>
      <t>Year Commissioned</t>
    </r>
    <r>
      <rPr>
        <sz val="12"/>
        <color theme="1"/>
        <rFont val="Times New Roman"/>
        <family val="2"/>
        <scheme val="minor"/>
      </rPr>
      <t xml:space="preserve">: 2013
</t>
    </r>
    <r>
      <rPr>
        <u/>
        <sz val="12"/>
        <color theme="1"/>
        <rFont val="Times New Roman"/>
        <family val="2"/>
        <scheme val="minor"/>
      </rPr>
      <t>Throughput</t>
    </r>
    <r>
      <rPr>
        <sz val="12"/>
        <color theme="1"/>
        <rFont val="Times New Roman"/>
        <family val="2"/>
        <scheme val="minor"/>
      </rPr>
      <t xml:space="preserve">: 75,000 tpa
</t>
    </r>
    <r>
      <rPr>
        <u/>
        <sz val="12"/>
        <color theme="1"/>
        <rFont val="Times New Roman"/>
        <family val="2"/>
        <scheme val="minor"/>
      </rPr>
      <t>CAPEX</t>
    </r>
    <r>
      <rPr>
        <sz val="12"/>
        <color theme="1"/>
        <rFont val="Times New Roman"/>
        <family val="2"/>
        <scheme val="minor"/>
      </rPr>
      <t>: NA</t>
    </r>
  </si>
  <si>
    <r>
      <rPr>
        <b/>
        <sz val="11"/>
        <color theme="0"/>
        <rFont val="Times New Roman"/>
        <family val="2"/>
        <scheme val="minor"/>
      </rPr>
      <t>Biogen</t>
    </r>
    <r>
      <rPr>
        <sz val="11"/>
        <color theme="0"/>
        <rFont val="Times New Roman"/>
        <family val="2"/>
        <scheme val="minor"/>
      </rPr>
      <t>: Based in the UK with all reference plants in 
the UK and therefore not suitable for this project.</t>
    </r>
  </si>
  <si>
    <r>
      <rPr>
        <b/>
        <sz val="11"/>
        <color theme="0"/>
        <rFont val="Times New Roman"/>
        <family val="2"/>
        <scheme val="minor"/>
      </rPr>
      <t>Enpure</t>
    </r>
    <r>
      <rPr>
        <sz val="11"/>
        <color theme="0"/>
        <rFont val="Times New Roman"/>
        <family val="2"/>
        <scheme val="minor"/>
      </rPr>
      <t>: has been taken over by Doosan Heavy Industries and no longer appears to develop AD facilities.</t>
    </r>
  </si>
  <si>
    <t>Thermal Conversion</t>
  </si>
  <si>
    <t>Thermal Treatment</t>
  </si>
  <si>
    <t>To Thermal Treatment</t>
  </si>
  <si>
    <r>
      <t>Single stage, dry anaerobic systems, under thermophilic conditions
Footprint data (5,000tpa - 3,000m</t>
    </r>
    <r>
      <rPr>
        <vertAlign val="superscript"/>
        <sz val="12"/>
        <color theme="1"/>
        <rFont val="Times New Roman"/>
        <family val="1"/>
        <scheme val="minor"/>
      </rPr>
      <t>2</t>
    </r>
    <r>
      <rPr>
        <sz val="12"/>
        <color theme="1"/>
        <rFont val="Times New Roman"/>
        <family val="2"/>
        <scheme val="minor"/>
      </rPr>
      <t>, 50,000tpa - 10,000m</t>
    </r>
    <r>
      <rPr>
        <vertAlign val="superscript"/>
        <sz val="12"/>
        <color theme="1"/>
        <rFont val="Times New Roman"/>
        <family val="1"/>
        <scheme val="minor"/>
      </rPr>
      <t>2</t>
    </r>
    <r>
      <rPr>
        <sz val="12"/>
        <color theme="1"/>
        <rFont val="Times New Roman"/>
        <family val="2"/>
        <scheme val="minor"/>
      </rPr>
      <t>, 100,000tpa - 15,000m</t>
    </r>
    <r>
      <rPr>
        <vertAlign val="superscript"/>
        <sz val="12"/>
        <color theme="1"/>
        <rFont val="Times New Roman"/>
        <family val="1"/>
        <scheme val="minor"/>
      </rPr>
      <t>2</t>
    </r>
    <r>
      <rPr>
        <sz val="12"/>
        <color theme="1"/>
        <rFont val="Times New Roman"/>
        <family val="2"/>
        <scheme val="minor"/>
      </rPr>
      <t>)
Typical biomethane production is 100-200m</t>
    </r>
    <r>
      <rPr>
        <vertAlign val="superscript"/>
        <sz val="12"/>
        <color theme="1"/>
        <rFont val="Times New Roman"/>
        <family val="1"/>
        <scheme val="minor"/>
      </rPr>
      <t>3</t>
    </r>
    <r>
      <rPr>
        <sz val="12"/>
        <color theme="1"/>
        <rFont val="Times New Roman"/>
        <family val="2"/>
        <scheme val="minor"/>
      </rPr>
      <t xml:space="preserve"> of biomethane/ton and 0.2-0.4MWh/ton</t>
    </r>
  </si>
  <si>
    <r>
      <t>Dry thermophilic AD in single horizontal plug flow digester
Design throughput ranges from &lt;5000 to 100,000tpa
General footprint for a typical 50,000tpa and digester facility is 12,000m</t>
    </r>
    <r>
      <rPr>
        <vertAlign val="superscript"/>
        <sz val="12"/>
        <color theme="1"/>
        <rFont val="Times New Roman"/>
        <family val="1"/>
        <scheme val="minor"/>
      </rPr>
      <t xml:space="preserve">2
</t>
    </r>
    <r>
      <rPr>
        <sz val="12"/>
        <color theme="1"/>
        <rFont val="Times New Roman"/>
        <family val="2"/>
        <scheme val="minor"/>
      </rPr>
      <t xml:space="preserve">
Process produces approximately 105-130m</t>
    </r>
    <r>
      <rPr>
        <vertAlign val="superscript"/>
        <sz val="12"/>
        <color theme="1"/>
        <rFont val="Times New Roman"/>
        <family val="1"/>
        <scheme val="minor"/>
      </rPr>
      <t>3</t>
    </r>
    <r>
      <rPr>
        <sz val="12"/>
        <color theme="1"/>
        <rFont val="Times New Roman"/>
        <family val="2"/>
        <scheme val="minor"/>
      </rPr>
      <t xml:space="preserve"> of biomethane per ton.</t>
    </r>
  </si>
  <si>
    <t>Valorga have been developing AD processes since 1982
Design throughput ranges from 10,000 tpa to 30,000tpa
Footprint data: 25,000tpa plant.</t>
  </si>
  <si>
    <t>Design throughput ranges from 1,000tpa to 150,000tpa.</t>
  </si>
  <si>
    <t>quasar</t>
  </si>
  <si>
    <t>Quasar energy group are a full service waste to energy group that are recycling energy in North America from organic wastes.
Quasar look to solve waste management issues facing agricultural farmers, industrial food companies, municipal treatment plants and ethanol producers.</t>
  </si>
  <si>
    <r>
      <t>Where:</t>
    </r>
    <r>
      <rPr>
        <sz val="12"/>
        <color theme="1"/>
        <rFont val="Times New Roman"/>
        <family val="2"/>
        <scheme val="minor"/>
      </rPr>
      <t xml:space="preserve"> Columbus, Ohio
</t>
    </r>
    <r>
      <rPr>
        <u/>
        <sz val="12"/>
        <color theme="1"/>
        <rFont val="Times New Roman"/>
        <family val="2"/>
        <scheme val="minor"/>
      </rPr>
      <t>Year Commissioned:</t>
    </r>
    <r>
      <rPr>
        <sz val="12"/>
        <color theme="1"/>
        <rFont val="Times New Roman"/>
        <family val="2"/>
        <scheme val="minor"/>
      </rPr>
      <t xml:space="preserve"> 2010
</t>
    </r>
    <r>
      <rPr>
        <u/>
        <sz val="12"/>
        <color theme="1"/>
        <rFont val="Times New Roman"/>
        <family val="2"/>
        <scheme val="minor"/>
      </rPr>
      <t>Throughput:</t>
    </r>
    <r>
      <rPr>
        <sz val="12"/>
        <color theme="1"/>
        <rFont val="Times New Roman"/>
        <family val="2"/>
        <scheme val="minor"/>
      </rPr>
      <t xml:space="preserve"> 90,000 tons
</t>
    </r>
    <r>
      <rPr>
        <u/>
        <sz val="12"/>
        <color theme="1"/>
        <rFont val="Times New Roman"/>
        <family val="2"/>
        <scheme val="minor"/>
      </rPr>
      <t>CAPEX:</t>
    </r>
    <r>
      <rPr>
        <sz val="12"/>
        <color theme="1"/>
        <rFont val="Times New Roman"/>
        <family val="2"/>
        <scheme val="minor"/>
      </rPr>
      <t xml:space="preserve"> NA
</t>
    </r>
    <r>
      <rPr>
        <u/>
        <sz val="12"/>
        <color theme="1"/>
        <rFont val="Times New Roman"/>
        <family val="2"/>
        <scheme val="minor"/>
      </rPr>
      <t>Renewable energy generation:</t>
    </r>
    <r>
      <rPr>
        <sz val="12"/>
        <color theme="1"/>
        <rFont val="Times New Roman"/>
        <family val="2"/>
        <scheme val="minor"/>
      </rPr>
      <t xml:space="preserve"> 1MW per hour</t>
    </r>
  </si>
  <si>
    <t>quasar energy group
7624 Riverview Road
Cleveland, Ohio 44141</t>
  </si>
  <si>
    <t>Seabenergy (Muckbuster)</t>
  </si>
  <si>
    <t>SEAB ENERGY LTD
2 Venture Road, Southampton Science Park,
Southampton, Hampshire SO16 7NP UK
T: +44 2380 111 909 Skype: seabenergy</t>
  </si>
  <si>
    <r>
      <rPr>
        <b/>
        <i/>
        <sz val="11"/>
        <color theme="1"/>
        <rFont val="Times New Roman"/>
        <family val="2"/>
        <scheme val="minor"/>
      </rPr>
      <t>Commercial</t>
    </r>
    <r>
      <rPr>
        <sz val="11"/>
        <color theme="1"/>
        <rFont val="Times New Roman"/>
        <family val="2"/>
        <scheme val="minor"/>
      </rPr>
      <t xml:space="preserve">
Mixed Paper 21.1%
Newsprint 7.9%
Corrugated 14.8%
Plastics 14.6%
Yard 3.2%
Food 10.2%
Other org 6%
Wood 5.6%
Ferrous 5.4%
Aluminum 1.2%
Glass 7.4%
Inorganic 2.6%</t>
    </r>
  </si>
  <si>
    <t>Waste to diesel and jet fuel (plasma gasification)</t>
  </si>
  <si>
    <t>MSW, wood waste, agricultural waste</t>
  </si>
  <si>
    <t>Include Dirty MRF?</t>
  </si>
  <si>
    <t>Include Thermal Conversion?</t>
  </si>
  <si>
    <r>
      <t>Typical energy outputs</t>
    </r>
    <r>
      <rPr>
        <sz val="11"/>
        <color theme="1"/>
        <rFont val="Times New Roman"/>
        <family val="2"/>
        <scheme val="minor"/>
      </rPr>
      <t xml:space="preserve"> </t>
    </r>
    <r>
      <rPr>
        <b/>
        <sz val="11"/>
        <color theme="1"/>
        <rFont val="Times New Roman"/>
        <family val="2"/>
        <scheme val="minor"/>
      </rPr>
      <t>(per ton)</t>
    </r>
  </si>
  <si>
    <t>Bio Composting</t>
  </si>
  <si>
    <t>Bio Treatment</t>
  </si>
  <si>
    <t>Include Bio?</t>
  </si>
  <si>
    <t xml:space="preserve">To Bio </t>
  </si>
  <si>
    <t>The flow diagram is to be completed for each scenario, with individual waste streams for treatment and recycling to be selected depending on local situation</t>
  </si>
  <si>
    <t>Mixed Waste</t>
  </si>
  <si>
    <t>Total to Landfill</t>
  </si>
  <si>
    <t>Biological Treatment</t>
  </si>
  <si>
    <t>To Bio Treatment</t>
  </si>
  <si>
    <t>To Thermal</t>
  </si>
  <si>
    <t>Orlando - Commercial</t>
  </si>
  <si>
    <t>Orlando - Residential</t>
  </si>
  <si>
    <t>Notes:</t>
  </si>
  <si>
    <r>
      <t>C&amp;D</t>
    </r>
    <r>
      <rPr>
        <b/>
        <vertAlign val="superscript"/>
        <sz val="11"/>
        <color theme="0"/>
        <rFont val="Times New Roman"/>
        <family val="1"/>
        <scheme val="minor"/>
      </rPr>
      <t>1</t>
    </r>
  </si>
  <si>
    <t xml:space="preserve">1.Includes  "Other" and "Miscellaneous" waste categories </t>
  </si>
  <si>
    <t>Assumed compostion using EPA 2011 figures</t>
  </si>
  <si>
    <t>Assumed compostion and per capita generation rate using EPA 2011 figures; used estimated population for 2011</t>
  </si>
  <si>
    <t>INPUTS</t>
  </si>
  <si>
    <t>CALCULATION TABLE</t>
  </si>
  <si>
    <t>Composition based on Larimer County Waste Composition Study</t>
  </si>
  <si>
    <t>Composition based on Rhode Island Comprehensive SWM Plan</t>
  </si>
  <si>
    <t>Composition based on San Jose Zero Waste Strategic Plan 2008</t>
  </si>
  <si>
    <t>Composition based on Austin Zero Waste Plan</t>
  </si>
  <si>
    <t>Same assumptions as Austin</t>
  </si>
  <si>
    <t>Composition based on 2011 Iowa Statewide Waste Characterization Study</t>
  </si>
  <si>
    <t>--</t>
  </si>
  <si>
    <t>bio/thermal</t>
  </si>
  <si>
    <t xml:space="preserve">Assumed as 30% weight of feedstock. </t>
  </si>
  <si>
    <t>Tons/yr</t>
  </si>
  <si>
    <t>Net Energy Use</t>
  </si>
  <si>
    <t>Net Energy Use (kWh/ ton MSW)</t>
  </si>
  <si>
    <t xml:space="preserve">
mtCO2e/ton</t>
  </si>
  <si>
    <t>Transportation</t>
  </si>
  <si>
    <t>mtCO2e/ton-mile</t>
  </si>
  <si>
    <t>Transport</t>
  </si>
  <si>
    <t>Energy GHG</t>
  </si>
  <si>
    <t>Transport GHG</t>
  </si>
  <si>
    <t>Paper/Cardboard</t>
  </si>
  <si>
    <t>Pyrolysis/
Gasification</t>
  </si>
  <si>
    <t>Process GHG</t>
  </si>
  <si>
    <t>Process+ Energy GHG</t>
  </si>
  <si>
    <t>Capable of producing complete turn key system, or retrofitting individual components into existing systems.
Widely used across the USA as technology suppliers.</t>
  </si>
  <si>
    <r>
      <t xml:space="preserve">Specialist suppliers of a range of balers;
</t>
    </r>
    <r>
      <rPr>
        <u/>
        <sz val="11"/>
        <color theme="1"/>
        <rFont val="Times New Roman"/>
        <family val="2"/>
        <scheme val="minor"/>
      </rPr>
      <t>PaperSpike</t>
    </r>
    <r>
      <rPr>
        <sz val="11"/>
        <color theme="1"/>
        <rFont val="Times New Roman"/>
        <family val="2"/>
        <scheme val="minor"/>
      </rPr>
      <t xml:space="preserve"> - used to sort cardboard from paper; 
</t>
    </r>
    <r>
      <rPr>
        <u/>
        <sz val="11"/>
        <color theme="1"/>
        <rFont val="Times New Roman"/>
        <family val="2"/>
        <scheme val="minor"/>
      </rPr>
      <t>Filmgrabber</t>
    </r>
    <r>
      <rPr>
        <sz val="11"/>
        <color theme="1"/>
        <rFont val="Times New Roman"/>
        <family val="2"/>
        <scheme val="minor"/>
      </rPr>
      <t xml:space="preserve"> - sorts foils and films from the waste stream, which often make recyclables sorting more difficult;
</t>
    </r>
    <r>
      <rPr>
        <u/>
        <sz val="11"/>
        <color theme="1"/>
        <rFont val="Times New Roman"/>
        <family val="2"/>
        <scheme val="minor"/>
      </rPr>
      <t>PaperMagnet</t>
    </r>
    <r>
      <rPr>
        <sz val="11"/>
        <color theme="1"/>
        <rFont val="Times New Roman"/>
        <family val="2"/>
        <scheme val="minor"/>
      </rPr>
      <t xml:space="preserve"> - separates light 2D materials such as paper, cardboard and foils from 3D and/or heavy materials. Recovery rate of up to 98%</t>
    </r>
  </si>
  <si>
    <t xml:space="preserve">Mixed Waste </t>
  </si>
  <si>
    <t xml:space="preserve">Diversion </t>
  </si>
  <si>
    <t>from landfill</t>
  </si>
  <si>
    <t>Waste treatment strategy dashboard</t>
  </si>
  <si>
    <t>either</t>
  </si>
  <si>
    <t>or</t>
  </si>
  <si>
    <t>Recycled</t>
  </si>
  <si>
    <t>Sorted</t>
  </si>
  <si>
    <t>Landfilled</t>
  </si>
  <si>
    <t>15-75</t>
  </si>
  <si>
    <t>0.5-30</t>
  </si>
  <si>
    <t>5-15</t>
  </si>
  <si>
    <r>
      <rPr>
        <i/>
        <sz val="11"/>
        <color theme="1"/>
        <rFont val="Times New Roman"/>
        <family val="2"/>
        <scheme val="minor"/>
      </rPr>
      <t>Based on assumptions (see page 238 of master plan. Full characterization study yet to be done.</t>
    </r>
    <r>
      <rPr>
        <sz val="11"/>
        <color theme="1"/>
        <rFont val="Times New Roman"/>
        <family val="2"/>
        <scheme val="minor"/>
      </rPr>
      <t xml:space="preserve">
Paper 18%
Metal, Glass 10%
Other recyclables 26%
Food, paper 27%
Yard trimmings 20%</t>
    </r>
  </si>
  <si>
    <t>Approx. 130,000</t>
  </si>
  <si>
    <r>
      <t xml:space="preserve">Paper and paperboard 32.7%
Glass 5.3%
Metals 8.2%
Plastics 12.1%
Rubber and leather 2.9%
Textiles 4.7%
Wood 5.6%
Other 1.7
Food 12.5%
Yard trimmings 12.8%
Misc. inorganic wastes 1.5%
</t>
    </r>
    <r>
      <rPr>
        <i/>
        <sz val="11"/>
        <color theme="1"/>
        <rFont val="Times New Roman"/>
        <family val="2"/>
        <scheme val="minor"/>
      </rPr>
      <t>Taken from US EPA Facts and figures 2007</t>
    </r>
  </si>
  <si>
    <t>Approx. 194,405</t>
  </si>
  <si>
    <t>Based on assumptions (see page 238 of master plan. Full characterization study yet to be done.
Paper 18%
Metal, Glass 10%
Other recyclables 26%
Food, paper 27%
Yard trimmings 20%</t>
  </si>
  <si>
    <t>Paper 25.2% (incl. 6.1% compostable paper)
Metal 5%
Glass 1.5%
Organic 25.5% (yard waste 4.6%, food waste 13.3%, textiles 4.1%)
C&amp;D 13.5% (9.2% wood)
Plastic 16.75%
E-waste 2.3%
Hazardous 0.2%
Other 10.1%</t>
  </si>
  <si>
    <t>Paper and paperboard 32.7%
Glass 5.3%
Metals 8.2%
Plastics 12.1%
Rubber and leather 2.9%
Textiles 4.7%
Wood 5.6%
Other 1.7
Food 12.5%
Yard trimmings 12.8%
Misc. inorganic wastes 1.5%
Taken from US EPA Facts and figures 2007</t>
  </si>
  <si>
    <t>% waste stream</t>
  </si>
  <si>
    <t>Segregated waste</t>
  </si>
  <si>
    <t>Aluminum</t>
  </si>
  <si>
    <t>Other recyclables</t>
  </si>
  <si>
    <t>Digestate (tons)</t>
  </si>
  <si>
    <t>Food only or food and yard</t>
  </si>
  <si>
    <t>Weight dependent on moisture content</t>
  </si>
  <si>
    <t>Assumes 900 kWh gas produced per ton</t>
  </si>
  <si>
    <t>Electricity (MWh)</t>
  </si>
  <si>
    <t>Electrical generation via CHP assumed as 200kWh/t net</t>
  </si>
  <si>
    <t xml:space="preserve">% is dependent on feed stock. </t>
  </si>
  <si>
    <t xml:space="preserve">Excludes ash for thermal treatment </t>
  </si>
  <si>
    <t xml:space="preserve">Yard trimmings are composted </t>
  </si>
  <si>
    <r>
      <rPr>
        <b/>
        <i/>
        <sz val="11"/>
        <color theme="1"/>
        <rFont val="Times New Roman"/>
        <family val="2"/>
        <scheme val="minor"/>
      </rPr>
      <t>Residential:</t>
    </r>
    <r>
      <rPr>
        <sz val="11"/>
        <color theme="1"/>
        <rFont val="Times New Roman"/>
        <family val="2"/>
        <scheme val="minor"/>
      </rPr>
      <t xml:space="preserve">
Mixed Paper 15.8%
Newsprint 8.7%
Corrugated 14.6%
Plastics 9.4%
Yard 9.8%
Food 13.6%
Other org 7.7%
Wood 1.7%
Ferrous 5.1%
Aluminum 1.3%
Glass 9.7%
Inorganic 1.6%</t>
    </r>
  </si>
  <si>
    <t>Commercial</t>
  </si>
  <si>
    <t>Specialist equipment</t>
  </si>
  <si>
    <t>Specialist Equipment</t>
  </si>
  <si>
    <r>
      <rPr>
        <u/>
        <sz val="11"/>
        <color theme="1"/>
        <rFont val="Times New Roman"/>
        <family val="2"/>
        <scheme val="minor"/>
      </rPr>
      <t>Where</t>
    </r>
    <r>
      <rPr>
        <sz val="11"/>
        <color theme="1"/>
        <rFont val="Times New Roman"/>
        <family val="2"/>
        <scheme val="minor"/>
      </rPr>
      <t xml:space="preserve">: Montello, Italy
</t>
    </r>
    <r>
      <rPr>
        <u/>
        <sz val="11"/>
        <color theme="1"/>
        <rFont val="Times New Roman"/>
        <family val="2"/>
        <scheme val="minor"/>
      </rPr>
      <t>Input:</t>
    </r>
    <r>
      <rPr>
        <sz val="11"/>
        <color theme="1"/>
        <rFont val="Times New Roman"/>
        <family val="2"/>
        <scheme val="minor"/>
      </rPr>
      <t xml:space="preserve"> PET and PE
</t>
    </r>
    <r>
      <rPr>
        <u/>
        <sz val="11"/>
        <color theme="1"/>
        <rFont val="Times New Roman"/>
        <family val="2"/>
        <scheme val="minor"/>
      </rPr>
      <t>Feature:</t>
    </r>
    <r>
      <rPr>
        <sz val="11"/>
        <color theme="1"/>
        <rFont val="Times New Roman"/>
        <family val="2"/>
        <scheme val="minor"/>
      </rPr>
      <t xml:space="preserve"> Equipment sorts PET bottles by color and PE containers from a mixed plastic input. They also clean the PET stream from impurities (like PVC, PE and PS) to provide an output with high purity for further recycling.</t>
    </r>
  </si>
  <si>
    <t>Licensed suppliers of complete turn key solutions for multiple waste streams. 
Commitment to supplying energy from waste processes. Strategic partner with Zero Waste Energy</t>
  </si>
  <si>
    <r>
      <rPr>
        <u/>
        <sz val="11"/>
        <color theme="1"/>
        <rFont val="Times New Roman"/>
        <family val="2"/>
        <scheme val="minor"/>
      </rPr>
      <t>Where</t>
    </r>
    <r>
      <rPr>
        <sz val="11"/>
        <color theme="1"/>
        <rFont val="Times New Roman"/>
        <family val="2"/>
        <scheme val="minor"/>
      </rPr>
      <t xml:space="preserve">: San Jose, CA
</t>
    </r>
    <r>
      <rPr>
        <u/>
        <sz val="11"/>
        <color theme="1"/>
        <rFont val="Times New Roman"/>
        <family val="2"/>
        <scheme val="minor"/>
      </rPr>
      <t>Commissioned</t>
    </r>
    <r>
      <rPr>
        <sz val="11"/>
        <color theme="1"/>
        <rFont val="Times New Roman"/>
        <family val="2"/>
        <scheme val="minor"/>
      </rPr>
      <t xml:space="preserve">: 2012
</t>
    </r>
    <r>
      <rPr>
        <u/>
        <sz val="11"/>
        <color theme="1"/>
        <rFont val="Times New Roman"/>
        <family val="2"/>
        <scheme val="minor"/>
      </rPr>
      <t>Throughput</t>
    </r>
    <r>
      <rPr>
        <sz val="11"/>
        <color theme="1"/>
        <rFont val="Times New Roman"/>
        <family val="2"/>
        <scheme val="minor"/>
      </rPr>
      <t xml:space="preserve">: 420,000 tons/yr
</t>
    </r>
    <r>
      <rPr>
        <u/>
        <sz val="11"/>
        <color theme="1"/>
        <rFont val="Times New Roman"/>
        <family val="2"/>
        <scheme val="minor"/>
      </rPr>
      <t>Footprint</t>
    </r>
    <r>
      <rPr>
        <sz val="11"/>
        <color theme="1"/>
        <rFont val="Times New Roman"/>
        <family val="2"/>
        <scheme val="minor"/>
      </rPr>
      <t>: 80,000 sf</t>
    </r>
    <r>
      <rPr>
        <sz val="11"/>
        <color theme="1"/>
        <rFont val="Times New Roman"/>
        <family val="2"/>
        <scheme val="minor"/>
      </rPr>
      <t xml:space="preserve">
</t>
    </r>
    <r>
      <rPr>
        <u/>
        <sz val="11"/>
        <color theme="1"/>
        <rFont val="Times New Roman"/>
        <family val="2"/>
        <scheme val="minor"/>
      </rPr>
      <t>Feature</t>
    </r>
    <r>
      <rPr>
        <sz val="11"/>
        <color theme="1"/>
        <rFont val="Times New Roman"/>
        <family val="2"/>
        <scheme val="minor"/>
      </rPr>
      <t xml:space="preserve">: 4 distinct processing lines, including: residential single stream, commercial food and organics, commercial dry waste, and commercial single stream.
</t>
    </r>
  </si>
  <si>
    <t>Industry leaders in separation technology, offering solutions for plastic, cardboard, paper, aluminum, steel, e-waste and glass separation</t>
  </si>
  <si>
    <r>
      <rPr>
        <u/>
        <sz val="12"/>
        <rFont val="Times New Roman"/>
        <family val="1"/>
        <scheme val="minor"/>
      </rPr>
      <t>MaxDiverter</t>
    </r>
    <r>
      <rPr>
        <sz val="12"/>
        <rFont val="Times New Roman"/>
        <family val="1"/>
        <scheme val="minor"/>
      </rPr>
      <t xml:space="preserve"> system mechanically segregates up to 20+ commodity streams from unsorted municipal solid waste. Of those separated material streams, 75% or more are viable feedstocks for renewable biogas, sweet crude oil generation, and gasoline production. The OEC system also includes anaerobic digestion and compost processes to handle organic waste.</t>
    </r>
  </si>
  <si>
    <t>Gasification
(waste to biofuels)</t>
  </si>
  <si>
    <t>organic portion of MSW, biomass, wood waste, agriculture and forestry residues</t>
  </si>
  <si>
    <r>
      <rPr>
        <u/>
        <sz val="12"/>
        <rFont val="Times New Roman"/>
        <family val="1"/>
        <scheme val="minor"/>
      </rPr>
      <t>Where</t>
    </r>
    <r>
      <rPr>
        <sz val="12"/>
        <rFont val="Times New Roman"/>
        <family val="1"/>
        <scheme val="minor"/>
      </rPr>
      <t xml:space="preserve">: East of London, UK
</t>
    </r>
    <r>
      <rPr>
        <u/>
        <sz val="12"/>
        <rFont val="Times New Roman"/>
        <family val="1"/>
        <scheme val="minor"/>
      </rPr>
      <t>Commissioned</t>
    </r>
    <r>
      <rPr>
        <sz val="12"/>
        <rFont val="Times New Roman"/>
        <family val="1"/>
        <scheme val="minor"/>
      </rPr>
      <t xml:space="preserve">: under development
</t>
    </r>
    <r>
      <rPr>
        <u/>
        <sz val="12"/>
        <rFont val="Times New Roman"/>
        <family val="1"/>
        <scheme val="minor"/>
      </rPr>
      <t>Throughput</t>
    </r>
    <r>
      <rPr>
        <sz val="12"/>
        <rFont val="Times New Roman"/>
        <family val="1"/>
        <scheme val="minor"/>
      </rPr>
      <t xml:space="preserve">: 630,000 tons/yr
</t>
    </r>
    <r>
      <rPr>
        <u/>
        <sz val="12"/>
        <rFont val="Times New Roman"/>
        <family val="1"/>
        <scheme val="minor"/>
      </rPr>
      <t>CAPEX:</t>
    </r>
    <r>
      <rPr>
        <sz val="12"/>
        <rFont val="Times New Roman"/>
        <family val="1"/>
        <scheme val="minor"/>
      </rPr>
      <t xml:space="preserve"> No data
</t>
    </r>
    <r>
      <rPr>
        <u/>
        <sz val="12"/>
        <rFont val="Times New Roman"/>
        <family val="1"/>
        <scheme val="minor"/>
      </rPr>
      <t>OPEX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MSW
</t>
    </r>
    <r>
      <rPr>
        <u/>
        <sz val="12"/>
        <rFont val="Times New Roman"/>
        <family val="1"/>
        <scheme val="minor"/>
      </rPr>
      <t>Energy Output</t>
    </r>
    <r>
      <rPr>
        <sz val="12"/>
        <rFont val="Times New Roman"/>
        <family val="1"/>
        <scheme val="minor"/>
      </rPr>
      <t>: 39 million gallons of fuel (jet, diesel and naphtha) per year</t>
    </r>
  </si>
  <si>
    <t>Dry single stage, mesophilic and wet two stage thermophilic operation
Throughput capacities of reference facilities range from 15,000 tpa to 150,000 tpa</t>
  </si>
  <si>
    <t>Facility to be built in San Jose will be the largest dry AD facility in the world. Uses Zero Waste Energy's patented Kompoferm Plus technology and state-of-the-art manufactured Kompoferm Modular System.</t>
  </si>
  <si>
    <t>Ros Roca have been operating in waste management since 1956.
Plant throughput capacities range from 10,000tpa to approx. 100,000tpa.
The digestion process is characterized by a low electricity consumption and a high surplus of electricity which is important to the economy of the plant.</t>
  </si>
  <si>
    <t>Starting footprint of one 40ft shipping container, processing between 150 - 3,650 tonne per year of bio-waste.
DIMENSIONS
• Ext Dimensions: 12.19m long x 2.44m wide x 2.9m tall
(40ft x 8ft x 9.5ft) M2 = 32
• Weight Empty: –
~ 8,000kg
• Weight Full: –~ 42,000kg
The system generates energy and offset and new income. They are designed to produce between 8kWe - 55kWe electricity via a Combined Heat and Power unit (CHP's). The system also provides PAS110 pasteurization so that residual organic digestates can be sold as fertilizer or mulch.</t>
  </si>
  <si>
    <r>
      <rPr>
        <b/>
        <sz val="11"/>
        <color theme="0"/>
        <rFont val="Times New Roman"/>
        <family val="2"/>
        <scheme val="minor"/>
      </rPr>
      <t>Bioplex</t>
    </r>
    <r>
      <rPr>
        <sz val="11"/>
        <color theme="0"/>
        <rFont val="Times New Roman"/>
        <family val="2"/>
        <scheme val="minor"/>
      </rPr>
      <t>: Based in the UK, too small scale to be able to  the client cities.</t>
    </r>
  </si>
  <si>
    <r>
      <rPr>
        <u/>
        <sz val="11"/>
        <color theme="1"/>
        <rFont val="Times New Roman"/>
        <family val="2"/>
        <scheme val="minor"/>
      </rPr>
      <t xml:space="preserve">Where: </t>
    </r>
    <r>
      <rPr>
        <sz val="11"/>
        <color theme="1"/>
        <rFont val="Times New Roman"/>
        <family val="2"/>
        <scheme val="minor"/>
      </rPr>
      <t xml:space="preserve">Cambridge, UK
</t>
    </r>
    <r>
      <rPr>
        <u/>
        <sz val="11"/>
        <color theme="1"/>
        <rFont val="Times New Roman"/>
        <family val="2"/>
        <scheme val="minor"/>
      </rPr>
      <t>Year commissioned</t>
    </r>
    <r>
      <rPr>
        <sz val="11"/>
        <color theme="1"/>
        <rFont val="Times New Roman"/>
        <family val="2"/>
        <scheme val="minor"/>
      </rPr>
      <t xml:space="preserve">: 2009
</t>
    </r>
    <r>
      <rPr>
        <u/>
        <sz val="11"/>
        <color theme="1"/>
        <rFont val="Times New Roman"/>
        <family val="2"/>
        <scheme val="minor"/>
      </rPr>
      <t>Throughput:</t>
    </r>
    <r>
      <rPr>
        <sz val="11"/>
        <color theme="1"/>
        <rFont val="Times New Roman"/>
        <family val="2"/>
        <scheme val="minor"/>
      </rPr>
      <t xml:space="preserve"> 62,500 tpa
</t>
    </r>
    <r>
      <rPr>
        <u/>
        <sz val="11"/>
        <color theme="1"/>
        <rFont val="Times New Roman"/>
        <family val="2"/>
        <scheme val="minor"/>
      </rPr>
      <t>Material input</t>
    </r>
    <r>
      <rPr>
        <sz val="11"/>
        <color theme="1"/>
        <rFont val="Times New Roman"/>
        <family val="2"/>
        <scheme val="minor"/>
      </rPr>
      <t xml:space="preserve">: Combination of green waste and kitchen waste
</t>
    </r>
  </si>
  <si>
    <r>
      <rPr>
        <u/>
        <sz val="11"/>
        <color theme="1"/>
        <rFont val="Times New Roman"/>
        <family val="2"/>
        <scheme val="minor"/>
      </rPr>
      <t>Where</t>
    </r>
    <r>
      <rPr>
        <sz val="11"/>
        <color theme="1"/>
        <rFont val="Times New Roman"/>
        <family val="2"/>
        <scheme val="minor"/>
      </rPr>
      <t xml:space="preserve">: Ciombra, Portugal
</t>
    </r>
    <r>
      <rPr>
        <u/>
        <sz val="11"/>
        <color theme="1"/>
        <rFont val="Times New Roman"/>
        <family val="2"/>
        <scheme val="minor"/>
      </rPr>
      <t xml:space="preserve">Year commissioned: </t>
    </r>
    <r>
      <rPr>
        <sz val="11"/>
        <color theme="1"/>
        <rFont val="Times New Roman"/>
        <family val="2"/>
        <scheme val="minor"/>
      </rPr>
      <t xml:space="preserve">2012
</t>
    </r>
    <r>
      <rPr>
        <u/>
        <sz val="11"/>
        <color theme="1"/>
        <rFont val="Times New Roman"/>
        <family val="2"/>
        <scheme val="minor"/>
      </rPr>
      <t xml:space="preserve">Throughput: </t>
    </r>
    <r>
      <rPr>
        <sz val="11"/>
        <color theme="1"/>
        <rFont val="Times New Roman"/>
        <family val="2"/>
        <scheme val="minor"/>
      </rPr>
      <t xml:space="preserve">26,000 tpa
</t>
    </r>
    <r>
      <rPr>
        <u/>
        <sz val="11"/>
        <color theme="1"/>
        <rFont val="Times New Roman"/>
        <family val="2"/>
        <scheme val="minor"/>
      </rPr>
      <t xml:space="preserve">Material input: </t>
    </r>
    <r>
      <rPr>
        <sz val="11"/>
        <color theme="1"/>
        <rFont val="Times New Roman"/>
        <family val="2"/>
        <scheme val="minor"/>
      </rPr>
      <t>Treats organic fraction from MSW and pruning waste</t>
    </r>
  </si>
  <si>
    <r>
      <rPr>
        <u/>
        <sz val="12"/>
        <rFont val="Times New Roman"/>
        <family val="1"/>
        <scheme val="minor"/>
      </rPr>
      <t>Where</t>
    </r>
    <r>
      <rPr>
        <sz val="12"/>
        <rFont val="Times New Roman"/>
        <family val="1"/>
        <scheme val="minor"/>
      </rPr>
      <t xml:space="preserve">: East London, UK
</t>
    </r>
    <r>
      <rPr>
        <u/>
        <sz val="12"/>
        <rFont val="Times New Roman"/>
        <family val="1"/>
        <scheme val="minor"/>
      </rPr>
      <t>Commissioned:</t>
    </r>
    <r>
      <rPr>
        <sz val="12"/>
        <rFont val="Times New Roman"/>
        <family val="1"/>
        <scheme val="minor"/>
      </rPr>
      <t xml:space="preserve"> 2015 (expected)
</t>
    </r>
    <r>
      <rPr>
        <u/>
        <sz val="12"/>
        <rFont val="Times New Roman"/>
        <family val="1"/>
        <scheme val="minor"/>
      </rPr>
      <t>Throughput:</t>
    </r>
    <r>
      <rPr>
        <sz val="12"/>
        <rFont val="Times New Roman"/>
        <family val="1"/>
        <scheme val="minor"/>
      </rPr>
      <t xml:space="preserve"> 66 tons/day
</t>
    </r>
    <r>
      <rPr>
        <u/>
        <sz val="12"/>
        <rFont val="Times New Roman"/>
        <family val="1"/>
        <scheme val="minor"/>
      </rPr>
      <t>CAPEX</t>
    </r>
    <r>
      <rPr>
        <sz val="12"/>
        <rFont val="Times New Roman"/>
        <family val="1"/>
        <scheme val="minor"/>
      </rPr>
      <t>: US$110 million</t>
    </r>
    <r>
      <rPr>
        <sz val="12"/>
        <rFont val="Times New Roman"/>
        <family val="1"/>
        <scheme val="minor"/>
      </rPr>
      <t xml:space="preserve">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fat, oil and grease
</t>
    </r>
    <r>
      <rPr>
        <u/>
        <sz val="12"/>
        <rFont val="Times New Roman"/>
        <family val="1"/>
        <scheme val="minor"/>
      </rPr>
      <t>Energy Output</t>
    </r>
    <r>
      <rPr>
        <sz val="12"/>
        <rFont val="Times New Roman"/>
        <family val="1"/>
        <scheme val="minor"/>
      </rPr>
      <t>: 130 gigawatt-hours of electricity per year</t>
    </r>
  </si>
  <si>
    <t>Several pilot plants + 1 commercial scale facility under construction</t>
  </si>
  <si>
    <t xml:space="preserve">% of Thermal Treatment Remaining as Residuals </t>
  </si>
  <si>
    <t>Truck</t>
  </si>
  <si>
    <r>
      <rPr>
        <vertAlign val="superscript"/>
        <sz val="11"/>
        <color theme="1"/>
        <rFont val="Times New Roman"/>
        <family val="1"/>
        <scheme val="minor"/>
      </rPr>
      <t>1</t>
    </r>
    <r>
      <rPr>
        <sz val="10"/>
        <color theme="1"/>
        <rFont val="Times New Roman"/>
        <family val="1"/>
        <scheme val="minor"/>
      </rPr>
      <t>Landfill gas-to-energy not included</t>
    </r>
  </si>
  <si>
    <r>
      <t>Landfill</t>
    </r>
    <r>
      <rPr>
        <b/>
        <vertAlign val="superscript"/>
        <sz val="11"/>
        <color theme="0"/>
        <rFont val="Times New Roman"/>
        <family val="1"/>
        <scheme val="minor"/>
      </rPr>
      <t>1</t>
    </r>
  </si>
  <si>
    <r>
      <rPr>
        <sz val="14"/>
        <rFont val="Times New Roman"/>
        <family val="1"/>
      </rPr>
      <t xml:space="preserve">Arup USA, Inc. (Arup) has provided this waste technology database tool (the Tool) to the USDN Waste Partner cities, pursuant to the USDN Waste Research Contract dated April 2, 2013.
This Tool presents the following:
        •   A list of suppliers relating to the following technology groups;
              </t>
    </r>
    <r>
      <rPr>
        <sz val="14"/>
        <rFont val="Calibri"/>
        <family val="2"/>
      </rPr>
      <t>◦</t>
    </r>
    <r>
      <rPr>
        <sz val="14"/>
        <rFont val="Times New Roman"/>
        <family val="1"/>
      </rPr>
      <t xml:space="preserve"> Materials Recovery facilities (Sinlge Stream and Mixed)
              ◦ Advanced Thermal Treatment Systems
              ◦ Anaerobic Digestion
              ◦ Composting
              ◦ Waste to Fuel
        •   A set of hypothetical waste management scenarios for each city
        •   A hypothetical interactive flow diagram for each city
        •   GHG Emissions Assessment
        •   Cost Benefit Analysis
The Tool is intended to support the partner cities' decision making process in selecting appropriate technologies to increase waste diversion rates and achieve individual goals.  Please note that this tool should not be used to make a final decision on which technologies would be suitable for each cities particular situation.  The data contained in this document has been obtained from various sources and is of a general nature.  It should be used as a guide only and should not be used for any design or final decision making purposes. 
Arup has not verified the accuracy and completeness of the data produced by others.  
The Tool is not intended to, and should not; substitute the advice of a qualified waste management professional.  It is understood that use of the Tool without Arup’s involvement shall be at each cities sole risk.  Arup shall have no responsibility or liability for any damages arising out of or in connection with: (i) use of the Tool without Arup’s involvement; (ii) modification or alteration to the Tool; or (iii) unauthorized use of the Tool.
Please contact me if you wish to discuss further or if you are not in acceptance of the above.</t>
    </r>
    <r>
      <rPr>
        <b/>
        <sz val="14"/>
        <color rgb="FFFF0000"/>
        <rFont val="Times New Roman"/>
        <family val="1"/>
      </rPr>
      <t xml:space="preserve">
</t>
    </r>
  </si>
  <si>
    <t xml:space="preserve">The purpose of this tool is to provide the USDN Waste Innovation Partnership cities (Houston (lead agency), Orlando (co-lead agency), Austin, Dallas, Dearborn, El Paso, Iowa City, Loveland, Philadelphia, Providence, San Jose and Washington DC) with a summary list of companies that supply  proven and innovative waste technologies. This tool is also intended to support the partner cities' decision making process in selecting appropriate technologies to increase waste diversion rates and achieve individual goals.  Please note that this tool should not be used to make a final decision on which technologies would be suitable for your situation.  The data contained in this tool is of a general nature and should be used as a guide only. 
The index tab can be used to navigate to different sections within this document (please click on the active "Index" hyperlink button above).
A summary comparison of  relevant waste treatment technologies is presented in the "Technology Summary" tab. 
The "Flow Diagram" tab graphically outlines  potential waste stream inputs, waste sorting and treatment options, and end products. Different paths can be followed within the flow diagram to enable you to explore potential waste processing/treatment options and outcomes. Each waste sorting and treatment category in the flow diagram includes an active hyperlink to a specific technology tab. Each tab contains a general description and overview of the technology and a list of companies and their respective technologies. The technology tabs also contain case studies for each of the waste technologies as well as active hyperlinks to technology provider websites. The case studies assess the technologies across various parameters, including: years in operation, throughput, land take, etc. The case studies are intended to provide the user with insight into the characteristics of the technologies. 
The "Scenarios" tabs illustrate hypothetical waste treatment scenarios for each city that could be applicable to your situation. These scenarios are based on potential paths within the flow diagram and illustrate the wide range and mix of strategies that can be employed to increase diversion rates and achieve other waste-driven goals.  You can alter these scenarios any way you wish within the Flow Diagram tab.
An interactive greenhouse gas tool can be found within the "Greenhouse Gas Emissions" tab. This tool allows the user to estimate potential greenhouse gas emissions based on various waste treatment scenarios. 
The "Cost-Benefit Analysis" tab contains a  summary table of the generic costs and benefits associated with certain waste-to-energy technologies. 
</t>
  </si>
  <si>
    <t>Single Stream Recycling</t>
  </si>
  <si>
    <t xml:space="preserve">Total of the waste stream </t>
  </si>
  <si>
    <t>Single Stream</t>
  </si>
  <si>
    <t>n/a</t>
  </si>
  <si>
    <r>
      <rPr>
        <u/>
        <sz val="11"/>
        <color theme="1"/>
        <rFont val="Times New Roman"/>
        <family val="2"/>
        <scheme val="minor"/>
      </rPr>
      <t>MACH Ballistic separator</t>
    </r>
    <r>
      <rPr>
        <sz val="11"/>
        <color theme="1"/>
        <rFont val="Times New Roman"/>
        <family val="2"/>
        <scheme val="minor"/>
      </rPr>
      <t xml:space="preserve"> - designed for sorting 2D materials and 3D materials. Can handle different material type including Single-Stream, Municipal Solid Waste, Commercial and Industrial Waste.
</t>
    </r>
    <r>
      <rPr>
        <u/>
        <sz val="11"/>
        <color theme="1"/>
        <rFont val="Times New Roman"/>
        <family val="2"/>
        <scheme val="minor"/>
      </rPr>
      <t>Pellenc Optical Sorting Systems</t>
    </r>
    <r>
      <rPr>
        <sz val="11"/>
        <color theme="1"/>
        <rFont val="Times New Roman"/>
        <family val="2"/>
        <scheme val="minor"/>
      </rPr>
      <t xml:space="preserve"> - use optical recognition to analyze the composition spectrum or color, with efficiency rates of up to 95% and over. 
</t>
    </r>
    <r>
      <rPr>
        <u/>
        <sz val="11"/>
        <color theme="1"/>
        <rFont val="Times New Roman"/>
        <family val="2"/>
        <scheme val="minor"/>
      </rPr>
      <t>Horizontal Baler</t>
    </r>
    <r>
      <rPr>
        <sz val="11"/>
        <color theme="1"/>
        <rFont val="Times New Roman"/>
        <family val="2"/>
        <scheme val="minor"/>
      </rPr>
      <t xml:space="preserve"> - features patented double action technology for stable, homogenous bales.</t>
    </r>
  </si>
  <si>
    <t>C&amp;D Processing</t>
  </si>
  <si>
    <t xml:space="preserve">Data from 2012:
Plastics 13.6%
Metals 4.1%
Glass 4.1%
Food 12.8%
Yard 15.6%
Wood 6.2%
Paper/ Cardboard 32.9%
Textiles 10.1%
C&amp;D/Inert 5.1%
E-waste 1.53%
Haz 0.087%
Total
</t>
  </si>
  <si>
    <t>2012 Trash Study, MRF Study and October 2011 to September 2012</t>
  </si>
  <si>
    <t>CRI Catalyst Company</t>
  </si>
  <si>
    <t>Biomass to liquid hydrocarbon fuel (integrated hydropyrolysis and 
hydroconversion)</t>
  </si>
  <si>
    <t>CRI Catalyst Company
One Shell Plaza
910 Louisiana Street – 29th Floor
Houston, Texas 77002
Tel:  713-241-3000
information@cri-criterion.com</t>
  </si>
  <si>
    <t>1 pilot plant + 11 demonstration plants in development + 1 commerical plant in development</t>
  </si>
  <si>
    <r>
      <rPr>
        <u/>
        <sz val="12"/>
        <rFont val="Times New Roman"/>
        <family val="1"/>
        <scheme val="minor"/>
      </rPr>
      <t>Where</t>
    </r>
    <r>
      <rPr>
        <sz val="12"/>
        <rFont val="Times New Roman"/>
        <family val="1"/>
        <scheme val="minor"/>
      </rPr>
      <t xml:space="preserve">: Chicago, IL
</t>
    </r>
    <r>
      <rPr>
        <u/>
        <sz val="12"/>
        <rFont val="Times New Roman"/>
        <family val="1"/>
        <scheme val="minor"/>
      </rPr>
      <t>Commissioned</t>
    </r>
    <r>
      <rPr>
        <sz val="12"/>
        <rFont val="Times New Roman"/>
        <family val="1"/>
        <scheme val="minor"/>
      </rPr>
      <t xml:space="preserve">: 2012
</t>
    </r>
    <r>
      <rPr>
        <u/>
        <sz val="12"/>
        <rFont val="Times New Roman"/>
        <family val="1"/>
        <scheme val="minor"/>
      </rPr>
      <t>Throughput</t>
    </r>
    <r>
      <rPr>
        <sz val="12"/>
        <rFont val="Times New Roman"/>
        <family val="1"/>
        <scheme val="minor"/>
      </rPr>
      <t xml:space="preserve">: 50 kg/day 
</t>
    </r>
    <r>
      <rPr>
        <u/>
        <sz val="12"/>
        <rFont val="Times New Roman"/>
        <family val="1"/>
        <scheme val="minor"/>
      </rPr>
      <t>CAPEX</t>
    </r>
    <r>
      <rPr>
        <sz val="12"/>
        <rFont val="Times New Roman"/>
        <family val="1"/>
        <scheme val="minor"/>
      </rPr>
      <t xml:space="preserve">: No data
</t>
    </r>
    <r>
      <rPr>
        <u/>
        <sz val="12"/>
        <rFont val="Times New Roman"/>
        <family val="1"/>
        <scheme val="minor"/>
      </rPr>
      <t>Footprint</t>
    </r>
    <r>
      <rPr>
        <sz val="12"/>
        <rFont val="Times New Roman"/>
        <family val="1"/>
        <scheme val="minor"/>
      </rPr>
      <t xml:space="preserve">: No data
</t>
    </r>
    <r>
      <rPr>
        <u/>
        <sz val="12"/>
        <rFont val="Times New Roman"/>
        <family val="1"/>
        <scheme val="minor"/>
      </rPr>
      <t>Material Input</t>
    </r>
    <r>
      <rPr>
        <sz val="12"/>
        <rFont val="Times New Roman"/>
        <family val="1"/>
        <scheme val="minor"/>
      </rPr>
      <t xml:space="preserve">: woody biomass and aquatic plant residues
</t>
    </r>
    <r>
      <rPr>
        <u/>
        <sz val="12"/>
        <rFont val="Times New Roman"/>
        <family val="1"/>
        <scheme val="minor"/>
      </rPr>
      <t>Energy Output</t>
    </r>
    <r>
      <rPr>
        <sz val="12"/>
        <rFont val="Times New Roman"/>
        <family val="1"/>
        <scheme val="minor"/>
      </rPr>
      <t xml:space="preserve">: gasoline, kerosene and diesel </t>
    </r>
  </si>
  <si>
    <r>
      <t>Catalytic Thermo-chemical</t>
    </r>
    <r>
      <rPr>
        <sz val="14"/>
        <color rgb="FFFFFFFF"/>
        <rFont val="Times New Roman"/>
        <family val="1"/>
        <scheme val="minor"/>
      </rPr>
      <t xml:space="preserve"> </t>
    </r>
  </si>
  <si>
    <t>MSW
Crop Residue
Wood Residu
Algae
Energy Crops</t>
  </si>
  <si>
    <t>80-160 gal/ton</t>
  </si>
  <si>
    <t>(hydrocarbon fuel)</t>
  </si>
  <si>
    <t>Unknown</t>
  </si>
  <si>
    <t>5-2200</t>
  </si>
  <si>
    <t>Hydrocarbon Fuels
High Pressure Steam
Fertilizer
BioChar</t>
  </si>
  <si>
    <t>85%</t>
  </si>
  <si>
    <r>
      <rPr>
        <b/>
        <i/>
        <sz val="11"/>
        <color theme="1"/>
        <rFont val="Times New Roman"/>
        <family val="2"/>
        <scheme val="minor"/>
      </rPr>
      <t>Residential:</t>
    </r>
    <r>
      <rPr>
        <sz val="11"/>
        <color theme="1"/>
        <rFont val="Times New Roman"/>
        <family val="2"/>
        <scheme val="minor"/>
      </rPr>
      <t xml:space="preserve">
Mixed Paper 15.8%
Newsprint 8.7%
Corrugated 14.6%
Plastics 9.4%
Yard 9.8%
Food 13.6%
Other org 7.7%
Wood 1.7%
Ferrous 5.1%
Aluminum 1.3%
Glass 9.7%
Inorganic 2.6%</t>
    </r>
  </si>
  <si>
    <t>Data from 2007:
Residential 71,292 tons</t>
  </si>
  <si>
    <t>Data from 2007:
Commercial 91,135 tons</t>
  </si>
  <si>
    <t>Ash / char (tons)</t>
  </si>
  <si>
    <t xml:space="preserve">Recovery rates for mixed waste MRF </t>
  </si>
  <si>
    <t>Orlando (Residential)</t>
  </si>
  <si>
    <t>Orlando (Commercial)</t>
  </si>
  <si>
    <t>Orlando (Total)</t>
  </si>
  <si>
    <t>Residential/Commercial</t>
  </si>
  <si>
    <r>
      <rPr>
        <b/>
        <sz val="11"/>
        <color theme="1"/>
        <rFont val="Times New Roman"/>
        <family val="2"/>
        <scheme val="minor"/>
      </rPr>
      <t>Residential:</t>
    </r>
    <r>
      <rPr>
        <sz val="11"/>
        <color theme="1"/>
        <rFont val="Times New Roman"/>
        <family val="2"/>
        <scheme val="minor"/>
      </rPr>
      <t xml:space="preserve">
Mixed Paper 15.8%
Newsprint 8.7%
Corrugated 14.6%
Plastics 9.4%
Yard 9.8%
Food 13.6%
Other org 7.7%
Wood 1.7%
Ferrous 5.1%
Aluminum 1.3%
Glass 9.7%
Inorganic 2.6%
</t>
    </r>
    <r>
      <rPr>
        <b/>
        <sz val="11"/>
        <color theme="1"/>
        <rFont val="Times New Roman"/>
        <family val="2"/>
        <scheme val="minor"/>
      </rPr>
      <t>Commercial</t>
    </r>
    <r>
      <rPr>
        <sz val="11"/>
        <color theme="1"/>
        <rFont val="Times New Roman"/>
        <family val="2"/>
        <scheme val="minor"/>
      </rPr>
      <t xml:space="preserve">
Mixed Paper 21.1%
Newsprint 7.9%
Corrugated 14.8%
Plastics 14.6%
Yard 3.2%
Food 10.2%
Other org 6%
Wood 5.6%
Ferrous 5.4%
Aluminum 1.2%
Glass 7.4%
Inorganic 2.6%</t>
    </r>
  </si>
  <si>
    <t>w</t>
  </si>
  <si>
    <t>Fiberite</t>
  </si>
  <si>
    <t>BAU</t>
  </si>
  <si>
    <t>Include Wtf?</t>
  </si>
  <si>
    <t>Waste to Residual</t>
  </si>
  <si>
    <t>Technology</t>
  </si>
  <si>
    <t>Ethanol (gallons)</t>
  </si>
  <si>
    <t>AD Option</t>
  </si>
  <si>
    <t>Proxy # "100" for amount of gallons of ethanol per ton of waste</t>
  </si>
  <si>
    <t>Waste to residual</t>
  </si>
  <si>
    <t>Ash/Inert (tons)</t>
  </si>
  <si>
    <t xml:space="preserve">Assumed as 20% weight of feedstock. </t>
  </si>
  <si>
    <t>MRF Residuals (sent to landfill)</t>
  </si>
  <si>
    <t>MRF Residuals to Landfill or Direct to Landfill</t>
  </si>
  <si>
    <t>By Thermal</t>
  </si>
  <si>
    <t xml:space="preserve">By Bio </t>
  </si>
  <si>
    <t>By WtF</t>
  </si>
  <si>
    <t>Waste to Fuel</t>
  </si>
  <si>
    <t>Thermal &amp; WtF Treatment Residuals to Landfill (% of Total Material)</t>
  </si>
  <si>
    <t>WtF</t>
  </si>
  <si>
    <t xml:space="preserve">% of WtF Treatment Remaining as Residuals </t>
  </si>
  <si>
    <t>To WtF Treatment</t>
  </si>
  <si>
    <t>% of Thermal Treatment Remaining as Residuals*</t>
  </si>
  <si>
    <t>% of WtF Treatment Remaining as Residuals *</t>
  </si>
  <si>
    <t>*Residuals are assumed to be sent to Landfill</t>
  </si>
  <si>
    <t>Material Input</t>
  </si>
  <si>
    <t>To WtF</t>
  </si>
  <si>
    <t>To MRF</t>
  </si>
  <si>
    <t>By MRF</t>
  </si>
  <si>
    <t>Emissions</t>
  </si>
  <si>
    <t>Direct to Landfill (Bypasses MRF &amp; All Treatments)</t>
  </si>
  <si>
    <t>Diversion</t>
  </si>
  <si>
    <t>Recovery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</si>
</sst>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_(&quot;$&quot;* \(#,##0.00\);_(&quot;$&quot;* &quot;-&quot;??_);_(@_)"/>
    <numFmt numFmtId="43" formatCode="_(* #,##0.00_);_(* \(#,##0.00\);_(* &quot;-&quot;??_);_(@_)"/>
    <numFmt numFmtId="164" formatCode="_-&quot;£&quot;* #,##0.00_-;\-&quot;£&quot;* #,##0.00_-;_-&quot;£&quot;* &quot;-&quot;??_-;_-@_-"/>
    <numFmt numFmtId="165" formatCode="#,##0;\(#,##0\)"/>
    <numFmt numFmtId="166" formatCode="#,##0_);[Red]\(#,##0\);\-_)"/>
    <numFmt numFmtId="167" formatCode="000"/>
    <numFmt numFmtId="168" formatCode="0.000"/>
    <numFmt numFmtId="169" formatCode="#,##0.000"/>
    <numFmt numFmtId="170" formatCode="0.0%"/>
    <numFmt numFmtId="171" formatCode="0.000%"/>
  </numFmts>
  <fonts count="82" x14ac:knownFonts="1">
    <font>
      <sz val="11"/>
      <color theme="1"/>
      <name val="Times New Roman"/>
      <family val="2"/>
      <scheme val="minor"/>
    </font>
    <font>
      <sz val="12"/>
      <color theme="1"/>
      <name val="Times New Roman"/>
      <family val="2"/>
      <scheme val="minor"/>
    </font>
    <font>
      <b/>
      <sz val="11"/>
      <color theme="1"/>
      <name val="Times New Roman"/>
      <family val="2"/>
      <scheme val="minor"/>
    </font>
    <font>
      <u/>
      <sz val="11"/>
      <color theme="10"/>
      <name val="Calibri"/>
      <family val="2"/>
    </font>
    <font>
      <b/>
      <sz val="12"/>
      <color theme="1"/>
      <name val="Times New Roman"/>
      <family val="2"/>
      <scheme val="minor"/>
    </font>
    <font>
      <b/>
      <sz val="11"/>
      <name val="Calibri"/>
      <family val="2"/>
    </font>
    <font>
      <b/>
      <sz val="11"/>
      <color theme="0"/>
      <name val="Times New Roman"/>
      <family val="2"/>
      <scheme val="minor"/>
    </font>
    <font>
      <sz val="11"/>
      <name val="Times New Roman"/>
      <family val="2"/>
      <scheme val="minor"/>
    </font>
    <font>
      <sz val="10"/>
      <name val="Arial"/>
      <family val="2"/>
    </font>
    <font>
      <u/>
      <sz val="10"/>
      <color indexed="12"/>
      <name val="Arial"/>
      <family val="2"/>
    </font>
    <font>
      <sz val="9"/>
      <color indexed="81"/>
      <name val="Tahoma"/>
      <family val="2"/>
    </font>
    <font>
      <b/>
      <sz val="9"/>
      <color indexed="81"/>
      <name val="Tahoma"/>
      <family val="2"/>
    </font>
    <font>
      <sz val="10"/>
      <name val="Arial"/>
      <family val="2"/>
    </font>
    <font>
      <sz val="11"/>
      <color rgb="FFFF0000"/>
      <name val="Times New Roman"/>
      <family val="2"/>
      <scheme val="minor"/>
    </font>
    <font>
      <i/>
      <sz val="11"/>
      <color theme="1"/>
      <name val="Times New Roman"/>
      <family val="2"/>
      <scheme val="minor"/>
    </font>
    <font>
      <b/>
      <u/>
      <sz val="11"/>
      <color theme="1"/>
      <name val="Times New Roman"/>
      <family val="2"/>
      <scheme val="minor"/>
    </font>
    <font>
      <b/>
      <i/>
      <sz val="11"/>
      <color theme="1"/>
      <name val="Times New Roman"/>
      <family val="2"/>
      <scheme val="minor"/>
    </font>
    <font>
      <sz val="11"/>
      <color theme="1"/>
      <name val="Times New Roman"/>
      <family val="2"/>
      <scheme val="minor"/>
    </font>
    <font>
      <sz val="18"/>
      <color theme="0"/>
      <name val="Times New Roman"/>
      <family val="1"/>
    </font>
    <font>
      <b/>
      <sz val="32"/>
      <color rgb="FF00B0F0"/>
      <name val="Times New Roman"/>
      <family val="1"/>
    </font>
    <font>
      <sz val="11"/>
      <color theme="1"/>
      <name val="Arial"/>
      <family val="2"/>
    </font>
    <font>
      <sz val="11"/>
      <color rgb="FF0070C0"/>
      <name val="Arial"/>
      <family val="2"/>
    </font>
    <font>
      <sz val="8"/>
      <color indexed="10"/>
      <name val="Arial"/>
      <family val="2"/>
    </font>
    <font>
      <b/>
      <sz val="18"/>
      <color theme="0"/>
      <name val="Times New Roman"/>
      <family val="1"/>
    </font>
    <font>
      <sz val="14"/>
      <color theme="1"/>
      <name val="Times New Roman"/>
      <family val="1"/>
    </font>
    <font>
      <b/>
      <u/>
      <sz val="14"/>
      <color theme="1"/>
      <name val="Times New Roman"/>
      <family val="2"/>
      <scheme val="minor"/>
    </font>
    <font>
      <sz val="12"/>
      <color theme="1"/>
      <name val="Times New Roman"/>
      <family val="2"/>
      <scheme val="minor"/>
    </font>
    <font>
      <sz val="10"/>
      <name val="Arial"/>
      <family val="2"/>
    </font>
    <font>
      <sz val="11"/>
      <color theme="0"/>
      <name val="Times New Roman"/>
      <family val="2"/>
      <scheme val="minor"/>
    </font>
    <font>
      <b/>
      <sz val="12"/>
      <color theme="0"/>
      <name val="Times New Roman"/>
      <family val="1"/>
      <scheme val="minor"/>
    </font>
    <font>
      <u/>
      <sz val="12"/>
      <color rgb="FF0000FF"/>
      <name val="Times New Roman"/>
      <family val="1"/>
      <scheme val="minor"/>
    </font>
    <font>
      <sz val="12"/>
      <name val="Times New Roman"/>
      <family val="1"/>
      <scheme val="minor"/>
    </font>
    <font>
      <u/>
      <sz val="11"/>
      <color theme="1"/>
      <name val="Times New Roman"/>
      <family val="2"/>
      <scheme val="minor"/>
    </font>
    <font>
      <u/>
      <sz val="12"/>
      <name val="Times New Roman"/>
      <family val="1"/>
      <scheme val="minor"/>
    </font>
    <font>
      <vertAlign val="subscript"/>
      <sz val="12"/>
      <name val="Times New Roman"/>
      <family val="1"/>
      <scheme val="minor"/>
    </font>
    <font>
      <sz val="11"/>
      <color theme="1"/>
      <name val="Times New Roman"/>
      <family val="1"/>
      <scheme val="minor"/>
    </font>
    <font>
      <sz val="10"/>
      <color rgb="FF000000"/>
      <name val="Arial"/>
      <family val="2"/>
    </font>
    <font>
      <u/>
      <sz val="12"/>
      <color theme="10"/>
      <name val="Times New Roman"/>
      <family val="2"/>
      <scheme val="minor"/>
    </font>
    <font>
      <b/>
      <sz val="11"/>
      <color theme="1"/>
      <name val="Times New Roman"/>
      <family val="1"/>
      <scheme val="minor"/>
    </font>
    <font>
      <b/>
      <sz val="14"/>
      <color rgb="FFFF0000"/>
      <name val="Times New Roman"/>
      <family val="1"/>
    </font>
    <font>
      <b/>
      <sz val="12"/>
      <color theme="0"/>
      <name val="Times New Roman"/>
      <family val="2"/>
      <scheme val="minor"/>
    </font>
    <font>
      <b/>
      <sz val="12"/>
      <color theme="1"/>
      <name val="Times New Roman"/>
      <family val="1"/>
      <scheme val="minor"/>
    </font>
    <font>
      <b/>
      <sz val="12"/>
      <color rgb="FFFFC000"/>
      <name val="Times New Roman"/>
      <family val="2"/>
      <scheme val="minor"/>
    </font>
    <font>
      <b/>
      <sz val="12"/>
      <color rgb="FFC00000"/>
      <name val="Times New Roman"/>
      <family val="2"/>
      <scheme val="minor"/>
    </font>
    <font>
      <b/>
      <sz val="12"/>
      <color theme="9" tint="-0.499984740745262"/>
      <name val="Times New Roman"/>
      <family val="2"/>
      <scheme val="minor"/>
    </font>
    <font>
      <b/>
      <sz val="12"/>
      <color theme="6"/>
      <name val="Times New Roman"/>
      <family val="2"/>
      <scheme val="minor"/>
    </font>
    <font>
      <sz val="12"/>
      <color theme="1"/>
      <name val="Times New Roman"/>
      <family val="1"/>
      <scheme val="minor"/>
    </font>
    <font>
      <vertAlign val="superscript"/>
      <sz val="12"/>
      <color theme="1"/>
      <name val="Times New Roman"/>
      <family val="1"/>
      <scheme val="minor"/>
    </font>
    <font>
      <b/>
      <vertAlign val="superscript"/>
      <sz val="11"/>
      <color theme="1"/>
      <name val="Times New Roman"/>
      <family val="1"/>
      <scheme val="minor"/>
    </font>
    <font>
      <vertAlign val="subscript"/>
      <sz val="11"/>
      <color theme="1"/>
      <name val="Times New Roman"/>
      <family val="1"/>
      <scheme val="minor"/>
    </font>
    <font>
      <b/>
      <sz val="11"/>
      <color rgb="FF00B050"/>
      <name val="Times New Roman"/>
      <family val="1"/>
      <scheme val="minor"/>
    </font>
    <font>
      <b/>
      <sz val="11"/>
      <color rgb="FFFF0000"/>
      <name val="Times New Roman"/>
      <family val="1"/>
      <scheme val="minor"/>
    </font>
    <font>
      <b/>
      <u/>
      <sz val="12"/>
      <color rgb="FFFF0000"/>
      <name val="Times New Roman"/>
      <family val="2"/>
      <scheme val="minor"/>
    </font>
    <font>
      <b/>
      <sz val="14"/>
      <color rgb="FFFFFFFF"/>
      <name val="Times New Roman"/>
      <family val="1"/>
      <scheme val="minor"/>
    </font>
    <font>
      <sz val="14"/>
      <color rgb="FFFFFFFF"/>
      <name val="Times New Roman"/>
      <family val="1"/>
      <scheme val="minor"/>
    </font>
    <font>
      <b/>
      <u/>
      <sz val="11"/>
      <color theme="1"/>
      <name val="Times New Roman"/>
      <family val="1"/>
      <scheme val="minor"/>
    </font>
    <font>
      <u/>
      <sz val="12"/>
      <color theme="1"/>
      <name val="Times New Roman"/>
      <family val="2"/>
      <scheme val="minor"/>
    </font>
    <font>
      <b/>
      <u/>
      <sz val="11"/>
      <color theme="0"/>
      <name val="Times New Roman"/>
      <family val="2"/>
      <scheme val="minor"/>
    </font>
    <font>
      <sz val="11"/>
      <name val="Calibri"/>
      <family val="2"/>
    </font>
    <font>
      <b/>
      <u/>
      <sz val="12"/>
      <color rgb="FF0070C0"/>
      <name val="Calibri"/>
      <family val="2"/>
    </font>
    <font>
      <b/>
      <u/>
      <sz val="11"/>
      <color rgb="FF0070C0"/>
      <name val="Calibri"/>
      <family val="2"/>
    </font>
    <font>
      <u/>
      <sz val="11"/>
      <color rgb="FF0070C0"/>
      <name val="Calibri"/>
      <family val="2"/>
    </font>
    <font>
      <b/>
      <sz val="14"/>
      <color theme="0"/>
      <name val="Times New Roman"/>
      <family val="2"/>
      <scheme val="minor"/>
    </font>
    <font>
      <b/>
      <vertAlign val="superscript"/>
      <sz val="11"/>
      <color theme="0"/>
      <name val="Times New Roman"/>
      <family val="1"/>
      <scheme val="minor"/>
    </font>
    <font>
      <b/>
      <sz val="11"/>
      <color theme="0"/>
      <name val="Times New Roman"/>
      <family val="1"/>
      <scheme val="minor"/>
    </font>
    <font>
      <sz val="14"/>
      <name val="Times New Roman"/>
      <family val="1"/>
    </font>
    <font>
      <sz val="14"/>
      <name val="Calibri"/>
      <family val="2"/>
    </font>
    <font>
      <vertAlign val="superscript"/>
      <sz val="11"/>
      <color theme="1"/>
      <name val="Times New Roman"/>
      <family val="1"/>
      <scheme val="minor"/>
    </font>
    <font>
      <sz val="10"/>
      <color theme="1"/>
      <name val="Times New Roman"/>
      <family val="1"/>
      <scheme val="minor"/>
    </font>
    <font>
      <b/>
      <sz val="11"/>
      <name val="Times New Roman"/>
      <family val="1"/>
      <scheme val="minor"/>
    </font>
    <font>
      <sz val="20"/>
      <color rgb="FFFF0000"/>
      <name val="Times New Roman"/>
      <family val="2"/>
      <scheme val="minor"/>
    </font>
    <font>
      <b/>
      <sz val="18"/>
      <color theme="0"/>
      <name val="Times New Roman"/>
      <family val="2"/>
      <scheme val="minor"/>
    </font>
    <font>
      <b/>
      <sz val="14"/>
      <color theme="1"/>
      <name val="Times New Roman"/>
      <family val="1"/>
      <scheme val="minor"/>
    </font>
    <font>
      <b/>
      <sz val="16"/>
      <color theme="1"/>
      <name val="Times New Roman"/>
      <family val="1"/>
      <scheme val="minor"/>
    </font>
    <font>
      <sz val="11"/>
      <color rgb="FF0066CC"/>
      <name val="Times New Roman"/>
      <family val="2"/>
      <scheme val="minor"/>
    </font>
    <font>
      <b/>
      <sz val="11"/>
      <name val="Times New Roman"/>
      <family val="2"/>
      <scheme val="minor"/>
    </font>
    <font>
      <u/>
      <sz val="11"/>
      <name val="Calibri"/>
      <family val="2"/>
    </font>
    <font>
      <b/>
      <u/>
      <sz val="11"/>
      <name val="Calibri"/>
      <family val="2"/>
    </font>
    <font>
      <b/>
      <sz val="11"/>
      <color rgb="FF0066CC"/>
      <name val="Times New Roman"/>
      <family val="1"/>
      <scheme val="minor"/>
    </font>
    <font>
      <b/>
      <u/>
      <sz val="11"/>
      <name val="Times New Roman"/>
      <family val="2"/>
      <scheme val="minor"/>
    </font>
    <font>
      <b/>
      <sz val="10"/>
      <color theme="0"/>
      <name val="Times New Roman"/>
      <family val="2"/>
      <scheme val="minor"/>
    </font>
    <font>
      <b/>
      <sz val="9"/>
      <color theme="0"/>
      <name val="Times New Roman"/>
      <family val="2"/>
      <scheme val="minor"/>
    </font>
  </fonts>
  <fills count="3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rgb="FF00B0F0"/>
        <bgColor indexed="64"/>
      </patternFill>
    </fill>
    <fill>
      <patternFill patternType="solid">
        <fgColor theme="0" tint="-0.14996795556505021"/>
        <bgColor indexed="64"/>
      </patternFill>
    </fill>
    <fill>
      <patternFill patternType="solid">
        <fgColor theme="3" tint="-0.499984740745262"/>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3" tint="-0.749992370372631"/>
        <bgColor indexed="64"/>
      </patternFill>
    </fill>
    <fill>
      <patternFill patternType="solid">
        <fgColor theme="0" tint="-0.249977111117893"/>
        <bgColor indexed="64"/>
      </patternFill>
    </fill>
    <fill>
      <patternFill patternType="solid">
        <fgColor theme="9"/>
        <bgColor indexed="64"/>
      </patternFill>
    </fill>
    <fill>
      <patternFill patternType="solid">
        <fgColor rgb="FFCDE3D5"/>
        <bgColor indexed="64"/>
      </patternFill>
    </fill>
    <fill>
      <patternFill patternType="solid">
        <fgColor rgb="FFE8F2EB"/>
        <bgColor indexed="64"/>
      </patternFill>
    </fill>
    <fill>
      <patternFill patternType="solid">
        <fgColor theme="2" tint="-0.499984740745262"/>
        <bgColor indexed="64"/>
      </patternFill>
    </fill>
    <fill>
      <patternFill patternType="solid">
        <fgColor theme="7"/>
        <bgColor indexed="64"/>
      </patternFill>
    </fill>
    <fill>
      <patternFill patternType="solid">
        <fgColor theme="1"/>
        <bgColor indexed="64"/>
      </patternFill>
    </fill>
    <fill>
      <patternFill patternType="solid">
        <fgColor theme="6"/>
        <bgColor indexed="64"/>
      </patternFill>
    </fill>
    <fill>
      <patternFill patternType="solid">
        <fgColor theme="6" tint="0.79998168889431442"/>
        <bgColor indexed="64"/>
      </patternFill>
    </fill>
    <fill>
      <patternFill patternType="solid">
        <fgColor theme="3" tint="-0.499984740745262"/>
        <bgColor theme="6"/>
      </patternFill>
    </fill>
    <fill>
      <patternFill patternType="solid">
        <fgColor theme="3" tint="-9.9978637043366805E-2"/>
        <bgColor indexed="64"/>
      </patternFill>
    </fill>
    <fill>
      <patternFill patternType="solid">
        <fgColor rgb="FFFFCC99"/>
        <bgColor indexed="64"/>
      </patternFill>
    </fill>
    <fill>
      <patternFill patternType="solid">
        <fgColor rgb="FFFF9999"/>
        <bgColor indexed="64"/>
      </patternFill>
    </fill>
    <fill>
      <patternFill patternType="solid">
        <fgColor rgb="FFFFFF99"/>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bgColor indexed="64"/>
      </patternFill>
    </fill>
    <fill>
      <patternFill patternType="solid">
        <fgColor theme="5"/>
        <bgColor indexed="64"/>
      </patternFill>
    </fill>
    <fill>
      <patternFill patternType="solid">
        <fgColor theme="3" tint="-0.89999084444715716"/>
        <bgColor indexed="64"/>
      </patternFill>
    </fill>
    <fill>
      <patternFill patternType="solid">
        <fgColor theme="2" tint="-0.249977111117893"/>
        <bgColor indexed="64"/>
      </patternFill>
    </fill>
  </fills>
  <borders count="15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tted">
        <color theme="0" tint="-0.34998626667073579"/>
      </left>
      <right style="dotted">
        <color theme="0" tint="-0.34998626667073579"/>
      </right>
      <top style="dotted">
        <color theme="0" tint="-0.34998626667073579"/>
      </top>
      <bottom style="dotted">
        <color theme="0" tint="-0.34998626667073579"/>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right/>
      <top style="medium">
        <color auto="1"/>
      </top>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theme="9" tint="0.39997558519241921"/>
      </left>
      <right style="thin">
        <color theme="0"/>
      </right>
      <top style="medium">
        <color auto="1"/>
      </top>
      <bottom style="thin">
        <color theme="0"/>
      </bottom>
      <diagonal/>
    </border>
    <border>
      <left/>
      <right style="thin">
        <color theme="0"/>
      </right>
      <top style="medium">
        <color auto="1"/>
      </top>
      <bottom style="thin">
        <color theme="0"/>
      </bottom>
      <diagonal/>
    </border>
    <border>
      <left/>
      <right style="thin">
        <color theme="9" tint="0.39997558519241921"/>
      </right>
      <top style="medium">
        <color auto="1"/>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right/>
      <top/>
      <bottom style="thin">
        <color auto="1"/>
      </bottom>
      <diagonal/>
    </border>
    <border>
      <left style="thin">
        <color auto="1"/>
      </left>
      <right/>
      <top style="thin">
        <color auto="1"/>
      </top>
      <bottom style="medium">
        <color auto="1"/>
      </bottom>
      <diagonal/>
    </border>
    <border>
      <left/>
      <right/>
      <top style="thin">
        <color theme="6"/>
      </top>
      <bottom/>
      <diagonal/>
    </border>
    <border>
      <left style="thin">
        <color theme="3" tint="-0.749992370372631"/>
      </left>
      <right style="thin">
        <color theme="3" tint="-0.749992370372631"/>
      </right>
      <top style="thin">
        <color theme="3" tint="-0.749992370372631"/>
      </top>
      <bottom style="thin">
        <color theme="3" tint="-0.749992370372631"/>
      </bottom>
      <diagonal/>
    </border>
    <border>
      <left style="thin">
        <color theme="3" tint="-0.749992370372631"/>
      </left>
      <right/>
      <top style="thin">
        <color theme="3" tint="-0.749992370372631"/>
      </top>
      <bottom/>
      <diagonal/>
    </border>
    <border>
      <left/>
      <right/>
      <top style="thin">
        <color theme="3" tint="-0.749992370372631"/>
      </top>
      <bottom/>
      <diagonal/>
    </border>
    <border>
      <left/>
      <right style="thin">
        <color theme="3" tint="-0.749992370372631"/>
      </right>
      <top style="thin">
        <color theme="3" tint="-0.749992370372631"/>
      </top>
      <bottom/>
      <diagonal/>
    </border>
    <border>
      <left style="thin">
        <color theme="3" tint="-0.749992370372631"/>
      </left>
      <right/>
      <top style="thin">
        <color theme="6"/>
      </top>
      <bottom/>
      <diagonal/>
    </border>
    <border>
      <left/>
      <right style="thin">
        <color theme="3" tint="-0.749992370372631"/>
      </right>
      <top style="thin">
        <color theme="6"/>
      </top>
      <bottom style="thin">
        <color theme="6"/>
      </bottom>
      <diagonal/>
    </border>
    <border>
      <left style="thin">
        <color theme="3" tint="-0.749992370372631"/>
      </left>
      <right/>
      <top style="thin">
        <color auto="1"/>
      </top>
      <bottom style="thin">
        <color theme="3" tint="-0.749992370372631"/>
      </bottom>
      <diagonal/>
    </border>
    <border>
      <left/>
      <right/>
      <top style="thin">
        <color auto="1"/>
      </top>
      <bottom style="thin">
        <color theme="3" tint="-0.749992370372631"/>
      </bottom>
      <diagonal/>
    </border>
    <border>
      <left style="thin">
        <color theme="3" tint="-0.749992370372631"/>
      </left>
      <right/>
      <top style="thin">
        <color theme="3" tint="-0.749992370372631"/>
      </top>
      <bottom style="thin">
        <color theme="3" tint="-0.749992370372631"/>
      </bottom>
      <diagonal/>
    </border>
    <border>
      <left/>
      <right/>
      <top style="thin">
        <color theme="3" tint="-0.749992370372631"/>
      </top>
      <bottom style="thin">
        <color theme="3" tint="-0.749992370372631"/>
      </bottom>
      <diagonal/>
    </border>
    <border>
      <left/>
      <right style="thin">
        <color theme="3" tint="-0.749992370372631"/>
      </right>
      <top style="thin">
        <color theme="3" tint="-0.749992370372631"/>
      </top>
      <bottom style="thin">
        <color theme="3" tint="-0.749992370372631"/>
      </bottom>
      <diagonal/>
    </border>
    <border>
      <left style="thin">
        <color theme="3" tint="-0.749992370372631"/>
      </left>
      <right style="thin">
        <color theme="3" tint="-0.749992370372631"/>
      </right>
      <top style="thin">
        <color auto="1"/>
      </top>
      <bottom style="thin">
        <color theme="3" tint="-0.74999237037263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auto="1"/>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thin">
        <color theme="3" tint="-0.749992370372631"/>
      </left>
      <right style="thin">
        <color theme="3" tint="-0.749992370372631"/>
      </right>
      <top/>
      <bottom style="thin">
        <color theme="3" tint="-0.749992370372631"/>
      </bottom>
      <diagonal/>
    </border>
    <border>
      <left style="thin">
        <color theme="3" tint="-0.749992370372631"/>
      </left>
      <right style="thin">
        <color theme="3" tint="-0.749992370372631"/>
      </right>
      <top style="thin">
        <color theme="3" tint="-0.749992370372631"/>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right/>
      <top/>
      <bottom style="thick">
        <color rgb="FFFF0000"/>
      </bottom>
      <diagonal/>
    </border>
    <border>
      <left/>
      <right style="thick">
        <color theme="4"/>
      </right>
      <top/>
      <bottom/>
      <diagonal/>
    </border>
    <border>
      <left style="thick">
        <color theme="4"/>
      </left>
      <right/>
      <top style="thick">
        <color theme="4"/>
      </top>
      <bottom/>
      <diagonal/>
    </border>
    <border>
      <left/>
      <right/>
      <top style="thick">
        <color theme="4"/>
      </top>
      <bottom/>
      <diagonal/>
    </border>
    <border>
      <left/>
      <right style="thick">
        <color rgb="FFFF0000"/>
      </right>
      <top/>
      <bottom/>
      <diagonal/>
    </border>
    <border>
      <left/>
      <right/>
      <top style="thick">
        <color rgb="FFFF0000"/>
      </top>
      <bottom/>
      <diagonal/>
    </border>
    <border>
      <left/>
      <right style="thick">
        <color rgb="FFFF0000"/>
      </right>
      <top style="thick">
        <color rgb="FFFF0000"/>
      </top>
      <bottom/>
      <diagonal/>
    </border>
    <border>
      <left style="medium">
        <color auto="1"/>
      </left>
      <right style="medium">
        <color auto="1"/>
      </right>
      <top/>
      <bottom style="medium">
        <color auto="1"/>
      </bottom>
      <diagonal/>
    </border>
    <border>
      <left style="thick">
        <color theme="4"/>
      </left>
      <right/>
      <top/>
      <bottom/>
      <diagonal/>
    </border>
    <border>
      <left/>
      <right/>
      <top style="thick">
        <color rgb="FF00B050"/>
      </top>
      <bottom/>
      <diagonal/>
    </border>
    <border>
      <left/>
      <right style="thick">
        <color rgb="FF00B050"/>
      </right>
      <top style="thick">
        <color rgb="FF00B050"/>
      </top>
      <bottom/>
      <diagonal/>
    </border>
    <border>
      <left/>
      <right/>
      <top/>
      <bottom style="thick">
        <color rgb="FF00B050"/>
      </bottom>
      <diagonal/>
    </border>
    <border>
      <left style="medium">
        <color auto="1"/>
      </left>
      <right/>
      <top/>
      <bottom style="thick">
        <color rgb="FF00B050"/>
      </bottom>
      <diagonal/>
    </border>
    <border>
      <left/>
      <right/>
      <top style="thick">
        <color theme="9" tint="-0.499984740745262"/>
      </top>
      <bottom style="thick">
        <color auto="1"/>
      </bottom>
      <diagonal/>
    </border>
    <border>
      <left/>
      <right/>
      <top style="thick">
        <color theme="9" tint="-0.499984740745262"/>
      </top>
      <bottom/>
      <diagonal/>
    </border>
    <border>
      <left/>
      <right style="thick">
        <color theme="9" tint="-0.499984740745262"/>
      </right>
      <top style="thick">
        <color theme="9" tint="-0.499984740745262"/>
      </top>
      <bottom/>
      <diagonal/>
    </border>
    <border>
      <left/>
      <right style="thick">
        <color rgb="FF00B050"/>
      </right>
      <top/>
      <bottom/>
      <diagonal/>
    </border>
    <border>
      <left style="medium">
        <color auto="1"/>
      </left>
      <right/>
      <top/>
      <bottom style="medium">
        <color auto="1"/>
      </bottom>
      <diagonal/>
    </border>
    <border>
      <left/>
      <right style="medium">
        <color auto="1"/>
      </right>
      <top/>
      <bottom style="medium">
        <color auto="1"/>
      </bottom>
      <diagonal/>
    </border>
    <border>
      <left style="thick">
        <color rgb="FF00B050"/>
      </left>
      <right/>
      <top style="thick">
        <color rgb="FF00B050"/>
      </top>
      <bottom/>
      <diagonal/>
    </border>
    <border>
      <left style="medium">
        <color auto="1"/>
      </left>
      <right/>
      <top style="thick">
        <color rgb="FF00B050"/>
      </top>
      <bottom/>
      <diagonal/>
    </border>
    <border>
      <left/>
      <right/>
      <top style="thick">
        <color auto="1"/>
      </top>
      <bottom/>
      <diagonal/>
    </border>
    <border>
      <left/>
      <right style="thick">
        <color auto="1"/>
      </right>
      <top style="thick">
        <color auto="1"/>
      </top>
      <bottom/>
      <diagonal/>
    </border>
    <border>
      <left/>
      <right style="thick">
        <color theme="9" tint="-0.499984740745262"/>
      </right>
      <top/>
      <bottom/>
      <diagonal/>
    </border>
    <border>
      <left style="thick">
        <color rgb="FF00B050"/>
      </left>
      <right/>
      <top/>
      <bottom/>
      <diagonal/>
    </border>
    <border>
      <left/>
      <right style="thick">
        <color auto="1"/>
      </right>
      <top/>
      <bottom/>
      <diagonal/>
    </border>
    <border>
      <left/>
      <right/>
      <top/>
      <bottom style="thick">
        <color auto="1"/>
      </bottom>
      <diagonal/>
    </border>
    <border>
      <left/>
      <right style="thick">
        <color rgb="FF00B050"/>
      </right>
      <top/>
      <bottom style="thick">
        <color rgb="FF00B050"/>
      </bottom>
      <diagonal/>
    </border>
    <border>
      <left style="thick">
        <color auto="1"/>
      </left>
      <right/>
      <top/>
      <bottom/>
      <diagonal/>
    </border>
    <border>
      <left style="thick">
        <color rgb="FF00B050"/>
      </left>
      <right/>
      <top/>
      <bottom style="thick">
        <color rgb="FF00B050"/>
      </bottom>
      <diagonal/>
    </border>
    <border>
      <left style="thick">
        <color auto="1"/>
      </left>
      <right/>
      <top/>
      <bottom style="thick">
        <color auto="1"/>
      </bottom>
      <diagonal/>
    </border>
    <border>
      <left style="thick">
        <color auto="1"/>
      </left>
      <right/>
      <top style="thick">
        <color auto="1"/>
      </top>
      <bottom/>
      <diagonal/>
    </border>
    <border>
      <left/>
      <right/>
      <top/>
      <bottom style="thick">
        <color rgb="FF0070C0"/>
      </bottom>
      <diagonal/>
    </border>
    <border>
      <left/>
      <right style="thick">
        <color theme="4"/>
      </right>
      <top/>
      <bottom style="thick">
        <color theme="4"/>
      </bottom>
      <diagonal/>
    </border>
    <border>
      <left/>
      <right/>
      <top style="thick">
        <color rgb="FF0070C0"/>
      </top>
      <bottom/>
      <diagonal/>
    </border>
    <border>
      <left/>
      <right style="thick">
        <color auto="1"/>
      </right>
      <top/>
      <bottom style="thick">
        <color auto="1"/>
      </bottom>
      <diagonal/>
    </border>
    <border>
      <left/>
      <right/>
      <top/>
      <bottom style="thick">
        <color theme="9" tint="-0.499984740745262"/>
      </bottom>
      <diagonal/>
    </border>
    <border>
      <left/>
      <right/>
      <top style="thick">
        <color rgb="FFFF0000"/>
      </top>
      <bottom style="thick">
        <color auto="1"/>
      </bottom>
      <diagonal/>
    </border>
    <border>
      <left style="thick">
        <color theme="9" tint="-0.499984740745262"/>
      </left>
      <right/>
      <top/>
      <bottom style="thick">
        <color theme="9" tint="-0.499984740745262"/>
      </bottom>
      <diagonal/>
    </border>
    <border>
      <left/>
      <right/>
      <top style="thick">
        <color rgb="FF00B050"/>
      </top>
      <bottom style="thick">
        <color theme="9" tint="-0.499984740745262"/>
      </bottom>
      <diagonal/>
    </border>
    <border>
      <left style="thick">
        <color auto="1"/>
      </left>
      <right/>
      <top style="thick">
        <color rgb="FFFF0000"/>
      </top>
      <bottom/>
      <diagonal/>
    </border>
    <border>
      <left style="thick">
        <color auto="1"/>
      </left>
      <right/>
      <top/>
      <bottom style="thick">
        <color rgb="FFFF0000"/>
      </bottom>
      <diagonal/>
    </border>
    <border>
      <left/>
      <right style="thick">
        <color rgb="FFFF0000"/>
      </right>
      <top/>
      <bottom style="thick">
        <color rgb="FFFF0000"/>
      </bottom>
      <diagonal/>
    </border>
    <border>
      <left style="thin">
        <color auto="1"/>
      </left>
      <right style="thin">
        <color auto="1"/>
      </right>
      <top style="medium">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top/>
      <bottom style="medium">
        <color auto="1"/>
      </bottom>
      <diagonal/>
    </border>
    <border>
      <left/>
      <right style="thin">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ck">
        <color rgb="FFFFC000"/>
      </left>
      <right/>
      <top style="thick">
        <color rgb="FFFFC000"/>
      </top>
      <bottom style="thick">
        <color rgb="FFFFC000"/>
      </bottom>
      <diagonal/>
    </border>
    <border>
      <left/>
      <right/>
      <top style="thick">
        <color rgb="FFFFC000"/>
      </top>
      <bottom style="thick">
        <color rgb="FFFFC000"/>
      </bottom>
      <diagonal/>
    </border>
    <border>
      <left/>
      <right style="thick">
        <color rgb="FFFFC000"/>
      </right>
      <top style="thick">
        <color rgb="FFFFC000"/>
      </top>
      <bottom style="thick">
        <color rgb="FFFFC000"/>
      </bottom>
      <diagonal/>
    </border>
    <border>
      <left style="thick">
        <color rgb="FFFFC000"/>
      </left>
      <right/>
      <top/>
      <bottom/>
      <diagonal/>
    </border>
    <border>
      <left/>
      <right style="thick">
        <color rgb="FFFFC000"/>
      </right>
      <top/>
      <bottom/>
      <diagonal/>
    </border>
    <border>
      <left style="thick">
        <color rgb="FFFFC000"/>
      </left>
      <right/>
      <top/>
      <bottom style="thick">
        <color rgb="FFFFC000"/>
      </bottom>
      <diagonal/>
    </border>
    <border>
      <left/>
      <right/>
      <top/>
      <bottom style="thick">
        <color rgb="FFFFC000"/>
      </bottom>
      <diagonal/>
    </border>
    <border>
      <left/>
      <right style="thick">
        <color rgb="FFFFC000"/>
      </right>
      <top/>
      <bottom style="thick">
        <color rgb="FFFFC000"/>
      </bottom>
      <diagonal/>
    </border>
    <border>
      <left style="thick">
        <color rgb="FFFF0000"/>
      </left>
      <right/>
      <top style="thick">
        <color rgb="FFFF0000"/>
      </top>
      <bottom/>
      <diagonal/>
    </border>
    <border>
      <left style="thick">
        <color rgb="FFFF0000"/>
      </left>
      <right/>
      <top/>
      <bottom/>
      <diagonal/>
    </border>
    <border>
      <left style="thick">
        <color rgb="FFFF0000"/>
      </left>
      <right/>
      <top/>
      <bottom style="thick">
        <color rgb="FFFF0000"/>
      </bottom>
      <diagonal/>
    </border>
    <border>
      <left/>
      <right style="medium">
        <color auto="1"/>
      </right>
      <top style="thick">
        <color rgb="FFFF0000"/>
      </top>
      <bottom/>
      <diagonal/>
    </border>
    <border>
      <left/>
      <right style="thick">
        <color theme="6" tint="-0.499984740745262"/>
      </right>
      <top style="medium">
        <color auto="1"/>
      </top>
      <bottom/>
      <diagonal/>
    </border>
    <border>
      <left/>
      <right style="thick">
        <color theme="6" tint="-0.499984740745262"/>
      </right>
      <top/>
      <bottom/>
      <diagonal/>
    </border>
    <border>
      <left/>
      <right/>
      <top style="medium">
        <color auto="1"/>
      </top>
      <bottom style="medium">
        <color auto="1"/>
      </bottom>
      <diagonal/>
    </border>
    <border>
      <left style="medium">
        <color auto="1"/>
      </left>
      <right style="medium">
        <color auto="1"/>
      </right>
      <top style="thin">
        <color auto="1"/>
      </top>
      <bottom/>
      <diagonal/>
    </border>
    <border>
      <left style="medium">
        <color theme="6"/>
      </left>
      <right/>
      <top style="medium">
        <color theme="6"/>
      </top>
      <bottom/>
      <diagonal/>
    </border>
    <border>
      <left/>
      <right/>
      <top style="medium">
        <color theme="6"/>
      </top>
      <bottom/>
      <diagonal/>
    </border>
    <border>
      <left/>
      <right style="medium">
        <color theme="6"/>
      </right>
      <top style="medium">
        <color theme="6"/>
      </top>
      <bottom/>
      <diagonal/>
    </border>
    <border>
      <left style="medium">
        <color theme="6"/>
      </left>
      <right/>
      <top/>
      <bottom/>
      <diagonal/>
    </border>
    <border>
      <left/>
      <right style="medium">
        <color theme="6"/>
      </right>
      <top/>
      <bottom/>
      <diagonal/>
    </border>
    <border>
      <left style="medium">
        <color theme="6"/>
      </left>
      <right/>
      <top/>
      <bottom style="medium">
        <color theme="6"/>
      </bottom>
      <diagonal/>
    </border>
    <border>
      <left/>
      <right/>
      <top/>
      <bottom style="medium">
        <color theme="6"/>
      </bottom>
      <diagonal/>
    </border>
    <border>
      <left/>
      <right style="medium">
        <color theme="6"/>
      </right>
      <top/>
      <bottom style="medium">
        <color theme="6"/>
      </bottom>
      <diagonal/>
    </border>
    <border>
      <left style="medium">
        <color auto="1"/>
      </left>
      <right style="medium">
        <color auto="1"/>
      </right>
      <top/>
      <bottom style="thin">
        <color auto="1"/>
      </bottom>
      <diagonal/>
    </border>
    <border>
      <left/>
      <right style="medium">
        <color auto="1"/>
      </right>
      <top/>
      <bottom style="thick">
        <color auto="1"/>
      </bottom>
      <diagonal/>
    </border>
    <border>
      <left style="thin">
        <color auto="1"/>
      </left>
      <right/>
      <top/>
      <bottom/>
      <diagonal/>
    </border>
  </borders>
  <cellStyleXfs count="32">
    <xf numFmtId="0" fontId="0" fillId="0" borderId="0"/>
    <xf numFmtId="0" fontId="3" fillId="0" borderId="0" applyNumberFormat="0" applyFill="0" applyBorder="0" applyAlignment="0" applyProtection="0">
      <alignment vertical="top"/>
      <protection locked="0"/>
    </xf>
    <xf numFmtId="0" fontId="8" fillId="0" borderId="0" applyFill="0" applyBorder="0" applyAlignment="0"/>
    <xf numFmtId="0" fontId="9" fillId="0" borderId="0" applyNumberFormat="0" applyFill="0" applyBorder="0" applyAlignment="0" applyProtection="0">
      <alignment vertical="top"/>
      <protection locked="0"/>
    </xf>
    <xf numFmtId="0" fontId="12" fillId="0" borderId="0" applyFill="0" applyBorder="0" applyAlignment="0"/>
    <xf numFmtId="43" fontId="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6" fontId="20" fillId="10" borderId="12">
      <alignment horizontal="center" vertical="center"/>
    </xf>
    <xf numFmtId="0" fontId="21" fillId="0" borderId="13">
      <alignment vertical="center"/>
      <protection locked="0"/>
    </xf>
    <xf numFmtId="0" fontId="22" fillId="0" borderId="0" applyNumberFormat="0" applyBorder="0">
      <alignment horizontal="left" vertical="center"/>
    </xf>
    <xf numFmtId="0" fontId="8" fillId="0" borderId="0"/>
    <xf numFmtId="0" fontId="8" fillId="0" borderId="0"/>
    <xf numFmtId="0" fontId="8" fillId="0" borderId="0"/>
    <xf numFmtId="0" fontId="17" fillId="0" borderId="0"/>
    <xf numFmtId="0" fontId="17" fillId="0" borderId="0"/>
    <xf numFmtId="0" fontId="8" fillId="0" borderId="0"/>
    <xf numFmtId="0" fontId="17" fillId="0" borderId="0"/>
    <xf numFmtId="9" fontId="8" fillId="0" borderId="0" applyFont="0" applyFill="0" applyBorder="0" applyAlignment="0" applyProtection="0"/>
    <xf numFmtId="9" fontId="17" fillId="0" borderId="0" applyFont="0" applyFill="0" applyBorder="0" applyAlignment="0" applyProtection="0"/>
    <xf numFmtId="0" fontId="8" fillId="0" borderId="0" applyFill="0" applyBorder="0" applyAlignment="0"/>
    <xf numFmtId="0" fontId="8" fillId="0" borderId="0" applyFill="0" applyBorder="0" applyAlignment="0"/>
    <xf numFmtId="0" fontId="27" fillId="0" borderId="0" applyFill="0" applyBorder="0" applyAlignment="0"/>
    <xf numFmtId="9" fontId="17" fillId="0" borderId="0" applyFont="0" applyFill="0" applyBorder="0" applyAlignment="0" applyProtection="0"/>
    <xf numFmtId="0" fontId="8" fillId="0" borderId="0" applyFill="0" applyBorder="0" applyAlignment="0"/>
    <xf numFmtId="44" fontId="8" fillId="0" borderId="0" applyFont="0" applyFill="0" applyBorder="0" applyAlignment="0" applyProtection="0"/>
    <xf numFmtId="0" fontId="26" fillId="0" borderId="0"/>
    <xf numFmtId="0" fontId="36" fillId="0" borderId="0"/>
    <xf numFmtId="0" fontId="17" fillId="0" borderId="0"/>
    <xf numFmtId="0" fontId="37" fillId="0" borderId="0" applyNumberFormat="0" applyFill="0" applyBorder="0" applyAlignment="0" applyProtection="0"/>
    <xf numFmtId="0" fontId="8" fillId="0" borderId="0" applyFill="0" applyBorder="0" applyAlignment="0"/>
    <xf numFmtId="164" fontId="17" fillId="0" borderId="0" applyFont="0" applyFill="0" applyBorder="0" applyAlignment="0" applyProtection="0"/>
  </cellStyleXfs>
  <cellXfs count="769">
    <xf numFmtId="0" fontId="0" fillId="0" borderId="0" xfId="0"/>
    <xf numFmtId="0" fontId="0" fillId="0" borderId="0" xfId="0" applyNumberFormat="1" applyFill="1" applyAlignment="1" applyProtection="1">
      <alignment horizontal="left" vertical="center" wrapText="1"/>
      <protection locked="0"/>
    </xf>
    <xf numFmtId="0" fontId="0" fillId="0" borderId="0" xfId="0" applyNumberFormat="1" applyFill="1" applyBorder="1" applyAlignment="1" applyProtection="1">
      <alignment horizontal="left" vertical="center" wrapText="1"/>
      <protection locked="0"/>
    </xf>
    <xf numFmtId="0" fontId="0" fillId="0" borderId="0" xfId="0" applyNumberFormat="1" applyFill="1" applyBorder="1" applyAlignment="1" applyProtection="1">
      <alignment horizontal="center" vertical="center" wrapText="1"/>
      <protection locked="0"/>
    </xf>
    <xf numFmtId="0" fontId="0" fillId="8" borderId="0" xfId="0" applyNumberFormat="1" applyFill="1" applyBorder="1" applyAlignment="1" applyProtection="1">
      <alignment horizontal="left" vertical="center" wrapText="1"/>
      <protection locked="0"/>
    </xf>
    <xf numFmtId="0" fontId="0" fillId="8" borderId="0" xfId="0" applyNumberFormat="1" applyFill="1" applyBorder="1" applyAlignment="1" applyProtection="1">
      <alignment horizontal="center" vertical="center" wrapText="1"/>
      <protection locked="0"/>
    </xf>
    <xf numFmtId="0" fontId="0" fillId="8" borderId="0" xfId="0" applyNumberFormat="1" applyFill="1" applyAlignment="1" applyProtection="1">
      <alignment horizontal="left" vertical="center" wrapText="1"/>
      <protection locked="0"/>
    </xf>
    <xf numFmtId="0" fontId="0" fillId="8" borderId="0" xfId="0" applyFill="1"/>
    <xf numFmtId="0" fontId="0" fillId="8" borderId="0" xfId="0" applyFill="1" applyAlignment="1">
      <alignment horizontal="center"/>
    </xf>
    <xf numFmtId="9" fontId="0" fillId="8" borderId="0" xfId="0" applyNumberFormat="1" applyFill="1" applyAlignment="1">
      <alignment horizontal="center"/>
    </xf>
    <xf numFmtId="0" fontId="0" fillId="9" borderId="0" xfId="0" applyFill="1"/>
    <xf numFmtId="165" fontId="19" fillId="9" borderId="0" xfId="0" applyNumberFormat="1" applyFont="1" applyFill="1" applyBorder="1" applyAlignment="1">
      <alignment horizontal="left" vertical="center" wrapText="1"/>
    </xf>
    <xf numFmtId="14" fontId="0" fillId="9" borderId="0" xfId="0" applyNumberFormat="1" applyFill="1" applyAlignment="1">
      <alignment horizontal="left"/>
    </xf>
    <xf numFmtId="0" fontId="23" fillId="9" borderId="0" xfId="0" applyFont="1" applyFill="1" applyAlignment="1">
      <alignment horizontal="left"/>
    </xf>
    <xf numFmtId="0" fontId="0" fillId="0" borderId="0" xfId="0" applyNumberFormat="1" applyFill="1" applyAlignment="1" applyProtection="1">
      <alignment horizontal="left" vertical="center" wrapText="1"/>
      <protection locked="0"/>
    </xf>
    <xf numFmtId="0" fontId="25" fillId="8" borderId="0" xfId="0" applyFont="1" applyFill="1"/>
    <xf numFmtId="0" fontId="0" fillId="8" borderId="4" xfId="0" applyFill="1" applyBorder="1" applyAlignment="1">
      <alignment horizontal="center" vertical="center" wrapText="1"/>
    </xf>
    <xf numFmtId="1" fontId="0" fillId="8" borderId="4" xfId="0" applyNumberFormat="1" applyFill="1" applyBorder="1" applyAlignment="1">
      <alignment horizontal="center" vertical="center" wrapText="1"/>
    </xf>
    <xf numFmtId="3" fontId="0" fillId="8" borderId="4" xfId="0" applyNumberFormat="1" applyFill="1" applyBorder="1" applyAlignment="1">
      <alignment horizontal="center" vertical="center" wrapText="1"/>
    </xf>
    <xf numFmtId="0" fontId="0" fillId="8" borderId="1" xfId="0" applyFill="1" applyBorder="1" applyAlignment="1">
      <alignment horizontal="center" vertical="center" wrapText="1"/>
    </xf>
    <xf numFmtId="1" fontId="0" fillId="8" borderId="1" xfId="0" applyNumberFormat="1" applyFill="1" applyBorder="1" applyAlignment="1">
      <alignment horizontal="center" vertical="center" wrapText="1"/>
    </xf>
    <xf numFmtId="3" fontId="0" fillId="8" borderId="1" xfId="0" applyNumberFormat="1" applyFill="1" applyBorder="1" applyAlignment="1">
      <alignment horizontal="center" vertical="center" wrapText="1"/>
    </xf>
    <xf numFmtId="0" fontId="2" fillId="2" borderId="10" xfId="0" applyFont="1" applyFill="1" applyBorder="1" applyAlignment="1">
      <alignment horizontal="center" vertical="center"/>
    </xf>
    <xf numFmtId="167" fontId="0" fillId="0" borderId="0" xfId="0" applyNumberFormat="1" applyAlignment="1">
      <alignment horizontal="center"/>
    </xf>
    <xf numFmtId="0" fontId="0" fillId="0" borderId="0" xfId="0" applyAlignment="1">
      <alignment vertical="center" wrapText="1"/>
    </xf>
    <xf numFmtId="0" fontId="0" fillId="0" borderId="0" xfId="0" applyAlignment="1">
      <alignment horizontal="center"/>
    </xf>
    <xf numFmtId="0" fontId="0" fillId="11" borderId="0" xfId="0" applyFill="1"/>
    <xf numFmtId="0" fontId="0" fillId="0" borderId="0" xfId="0"/>
    <xf numFmtId="3" fontId="0" fillId="0" borderId="0" xfId="0" applyNumberFormat="1"/>
    <xf numFmtId="4" fontId="0" fillId="0" borderId="0" xfId="0" applyNumberFormat="1" applyAlignment="1">
      <alignment horizontal="center"/>
    </xf>
    <xf numFmtId="0" fontId="6" fillId="12" borderId="14" xfId="0" applyFont="1" applyFill="1" applyBorder="1" applyAlignment="1">
      <alignment horizontal="center" vertical="center"/>
    </xf>
    <xf numFmtId="0" fontId="28" fillId="12" borderId="0" xfId="0" applyFont="1" applyFill="1" applyBorder="1" applyAlignment="1">
      <alignment horizontal="left" vertical="center"/>
    </xf>
    <xf numFmtId="0" fontId="6" fillId="12" borderId="0" xfId="0" applyNumberFormat="1" applyFont="1" applyFill="1" applyBorder="1" applyAlignment="1">
      <alignment horizontal="left" vertical="center" wrapText="1"/>
    </xf>
    <xf numFmtId="9" fontId="0" fillId="0" borderId="0" xfId="23" applyFont="1" applyAlignment="1">
      <alignment horizontal="center"/>
    </xf>
    <xf numFmtId="0" fontId="6" fillId="12" borderId="14" xfId="0" applyFont="1" applyFill="1" applyBorder="1" applyAlignment="1">
      <alignment vertical="center"/>
    </xf>
    <xf numFmtId="0" fontId="6" fillId="12" borderId="0" xfId="0" applyFont="1" applyFill="1" applyBorder="1" applyAlignment="1">
      <alignment horizontal="left" vertical="center"/>
    </xf>
    <xf numFmtId="0" fontId="6" fillId="12" borderId="0" xfId="0" applyFont="1" applyFill="1" applyBorder="1" applyAlignment="1">
      <alignment horizontal="right" vertical="center"/>
    </xf>
    <xf numFmtId="0" fontId="6" fillId="12" borderId="0" xfId="0" applyNumberFormat="1" applyFont="1" applyFill="1" applyBorder="1" applyAlignment="1">
      <alignment horizontal="right" vertical="center" wrapText="1"/>
    </xf>
    <xf numFmtId="3" fontId="0" fillId="0" borderId="0" xfId="0" applyNumberFormat="1" applyBorder="1"/>
    <xf numFmtId="0" fontId="0" fillId="0" borderId="0" xfId="0" applyFill="1" applyBorder="1"/>
    <xf numFmtId="0" fontId="0" fillId="13" borderId="0" xfId="0" applyFill="1"/>
    <xf numFmtId="0" fontId="0" fillId="2" borderId="0" xfId="0" applyFill="1"/>
    <xf numFmtId="0" fontId="0" fillId="14" borderId="0" xfId="0" applyFill="1"/>
    <xf numFmtId="0" fontId="0" fillId="15" borderId="0" xfId="0" applyFill="1"/>
    <xf numFmtId="0" fontId="0" fillId="0" borderId="0" xfId="0" applyFill="1"/>
    <xf numFmtId="0" fontId="2" fillId="15" borderId="2" xfId="0" applyFont="1" applyFill="1" applyBorder="1" applyAlignment="1">
      <alignment vertical="center"/>
    </xf>
    <xf numFmtId="0" fontId="0" fillId="15" borderId="0" xfId="0" applyFill="1" applyBorder="1"/>
    <xf numFmtId="0" fontId="2" fillId="15" borderId="0" xfId="0" applyFont="1" applyFill="1" applyBorder="1" applyAlignment="1">
      <alignment vertical="center"/>
    </xf>
    <xf numFmtId="0" fontId="0" fillId="15" borderId="0" xfId="0" applyFill="1" applyBorder="1" applyAlignment="1">
      <alignment horizontal="center" vertical="center" wrapText="1"/>
    </xf>
    <xf numFmtId="0" fontId="0" fillId="15" borderId="0" xfId="0" applyFill="1" applyBorder="1" applyAlignment="1">
      <alignment vertical="center" wrapText="1"/>
    </xf>
    <xf numFmtId="0" fontId="0" fillId="15" borderId="0" xfId="0" applyFill="1" applyBorder="1" applyAlignment="1">
      <alignment wrapText="1"/>
    </xf>
    <xf numFmtId="0" fontId="0" fillId="13" borderId="0" xfId="0" applyFill="1" applyProtection="1">
      <protection locked="0"/>
    </xf>
    <xf numFmtId="0" fontId="0" fillId="13" borderId="0" xfId="0" applyFill="1" applyAlignment="1" applyProtection="1">
      <alignment horizontal="center" vertical="center"/>
      <protection locked="0"/>
    </xf>
    <xf numFmtId="0" fontId="5" fillId="13" borderId="0" xfId="1" applyFont="1" applyFill="1" applyBorder="1" applyAlignment="1" applyProtection="1">
      <alignment horizontal="center"/>
      <protection locked="0"/>
    </xf>
    <xf numFmtId="0" fontId="0" fillId="16" borderId="0" xfId="0" applyFill="1" applyProtection="1">
      <protection locked="0"/>
    </xf>
    <xf numFmtId="0" fontId="0" fillId="16" borderId="0" xfId="0" applyFill="1" applyAlignment="1" applyProtection="1">
      <alignment horizontal="center" vertical="center"/>
      <protection locked="0"/>
    </xf>
    <xf numFmtId="0" fontId="5" fillId="16" borderId="0" xfId="1" applyFont="1" applyFill="1" applyBorder="1" applyAlignment="1" applyProtection="1">
      <alignment horizontal="center"/>
      <protection locked="0"/>
    </xf>
    <xf numFmtId="0" fontId="0" fillId="2" borderId="0" xfId="0" applyFill="1" applyProtection="1">
      <protection locked="0"/>
    </xf>
    <xf numFmtId="0" fontId="0" fillId="2" borderId="0" xfId="0" applyFill="1" applyAlignment="1" applyProtection="1">
      <alignment horizontal="center" vertical="center"/>
      <protection locked="0"/>
    </xf>
    <xf numFmtId="0" fontId="5" fillId="2" borderId="0" xfId="1" applyFont="1" applyFill="1" applyBorder="1" applyAlignment="1" applyProtection="1">
      <alignment horizontal="center"/>
      <protection locked="0"/>
    </xf>
    <xf numFmtId="0" fontId="0" fillId="14" borderId="0" xfId="0" applyFill="1" applyAlignment="1" applyProtection="1">
      <alignment horizontal="center" vertical="center"/>
      <protection locked="0"/>
    </xf>
    <xf numFmtId="0" fontId="5" fillId="14" borderId="0" xfId="1" applyFont="1" applyFill="1" applyBorder="1" applyAlignment="1" applyProtection="1">
      <alignment horizontal="center"/>
      <protection locked="0"/>
    </xf>
    <xf numFmtId="0" fontId="0" fillId="14" borderId="0" xfId="0" applyFill="1" applyProtection="1">
      <protection locked="0"/>
    </xf>
    <xf numFmtId="0" fontId="29" fillId="17" borderId="18" xfId="0" applyFont="1" applyFill="1" applyBorder="1" applyAlignment="1">
      <alignment horizontal="center" vertical="center" wrapText="1"/>
    </xf>
    <xf numFmtId="0" fontId="29" fillId="17" borderId="19" xfId="0" applyFont="1" applyFill="1" applyBorder="1" applyAlignment="1">
      <alignment horizontal="center" vertical="center" wrapText="1"/>
    </xf>
    <xf numFmtId="0" fontId="29" fillId="17" borderId="20" xfId="0" applyFont="1" applyFill="1" applyBorder="1" applyAlignment="1">
      <alignment horizontal="center" vertical="center" wrapText="1"/>
    </xf>
    <xf numFmtId="0" fontId="30" fillId="18" borderId="21" xfId="1" applyFont="1" applyFill="1" applyBorder="1" applyAlignment="1" applyProtection="1">
      <alignment horizontal="left" vertical="top" wrapText="1"/>
    </xf>
    <xf numFmtId="0" fontId="31" fillId="18" borderId="21" xfId="24" applyNumberFormat="1" applyFont="1" applyFill="1" applyBorder="1" applyAlignment="1">
      <alignment horizontal="left" vertical="top" wrapText="1"/>
    </xf>
    <xf numFmtId="0" fontId="31" fillId="18" borderId="22" xfId="24" applyNumberFormat="1" applyFont="1" applyFill="1" applyBorder="1" applyAlignment="1">
      <alignment horizontal="left" vertical="top" wrapText="1"/>
    </xf>
    <xf numFmtId="0" fontId="31" fillId="18" borderId="21" xfId="1" applyFont="1" applyFill="1" applyBorder="1" applyAlignment="1" applyProtection="1">
      <alignment horizontal="left" vertical="top" wrapText="1"/>
    </xf>
    <xf numFmtId="0" fontId="30" fillId="19" borderId="21" xfId="1" applyFont="1" applyFill="1" applyBorder="1" applyAlignment="1" applyProtection="1">
      <alignment horizontal="left" vertical="top" wrapText="1"/>
    </xf>
    <xf numFmtId="0" fontId="31" fillId="19" borderId="21" xfId="24" applyNumberFormat="1" applyFont="1" applyFill="1" applyBorder="1" applyAlignment="1">
      <alignment horizontal="left" vertical="top" wrapText="1"/>
    </xf>
    <xf numFmtId="0" fontId="31" fillId="19" borderId="21" xfId="1" applyFont="1" applyFill="1" applyBorder="1" applyAlignment="1" applyProtection="1">
      <alignment horizontal="left" vertical="top" wrapText="1"/>
    </xf>
    <xf numFmtId="0" fontId="29" fillId="17" borderId="24" xfId="0" applyFont="1" applyFill="1" applyBorder="1" applyAlignment="1">
      <alignment horizontal="center" vertical="center" wrapText="1"/>
    </xf>
    <xf numFmtId="0" fontId="29" fillId="17" borderId="25" xfId="0" applyFont="1" applyFill="1" applyBorder="1" applyAlignment="1">
      <alignment horizontal="center" vertical="center" wrapText="1"/>
    </xf>
    <xf numFmtId="0" fontId="0" fillId="15" borderId="26" xfId="0" applyFill="1" applyBorder="1"/>
    <xf numFmtId="0" fontId="31" fillId="18" borderId="21" xfId="24" applyFont="1" applyFill="1" applyBorder="1" applyAlignment="1">
      <alignment horizontal="left" vertical="top" wrapText="1"/>
    </xf>
    <xf numFmtId="0" fontId="31" fillId="19" borderId="21" xfId="24" applyFont="1" applyFill="1" applyBorder="1" applyAlignment="1">
      <alignment horizontal="left" vertical="top" wrapText="1"/>
    </xf>
    <xf numFmtId="0" fontId="4" fillId="8" borderId="0" xfId="0" applyFont="1" applyFill="1" applyAlignment="1">
      <alignment horizontal="left"/>
    </xf>
    <xf numFmtId="0" fontId="5" fillId="8" borderId="0" xfId="1" applyFont="1" applyFill="1" applyBorder="1" applyAlignment="1" applyProtection="1">
      <alignment horizontal="center"/>
    </xf>
    <xf numFmtId="0" fontId="0" fillId="13" borderId="0" xfId="0" applyFill="1" applyAlignment="1">
      <alignment horizontal="left"/>
    </xf>
    <xf numFmtId="0" fontId="5" fillId="13" borderId="0" xfId="1" applyFont="1" applyFill="1" applyBorder="1" applyAlignment="1" applyProtection="1">
      <alignment horizontal="center"/>
    </xf>
    <xf numFmtId="0" fontId="0" fillId="16" borderId="0" xfId="0" applyFill="1" applyAlignment="1">
      <alignment horizontal="left"/>
    </xf>
    <xf numFmtId="0" fontId="0" fillId="16" borderId="0" xfId="0" applyFill="1"/>
    <xf numFmtId="0" fontId="5" fillId="16" borderId="0" xfId="1" applyFont="1" applyFill="1" applyBorder="1" applyAlignment="1" applyProtection="1">
      <alignment horizontal="center"/>
    </xf>
    <xf numFmtId="0" fontId="0" fillId="11" borderId="0" xfId="0" applyFill="1" applyAlignment="1">
      <alignment horizontal="left"/>
    </xf>
    <xf numFmtId="0" fontId="5" fillId="11" borderId="0" xfId="1" applyFont="1" applyFill="1" applyBorder="1" applyAlignment="1" applyProtection="1">
      <alignment horizontal="center"/>
    </xf>
    <xf numFmtId="0" fontId="5" fillId="15" borderId="0" xfId="1" applyFont="1" applyFill="1" applyBorder="1" applyAlignment="1" applyProtection="1">
      <alignment horizontal="center"/>
    </xf>
    <xf numFmtId="0" fontId="26" fillId="15" borderId="0" xfId="0" applyFont="1" applyFill="1" applyAlignment="1">
      <alignment horizontal="left"/>
    </xf>
    <xf numFmtId="0" fontId="0" fillId="20" borderId="0" xfId="0" applyFill="1" applyAlignment="1">
      <alignment horizontal="left"/>
    </xf>
    <xf numFmtId="0" fontId="0" fillId="20" borderId="0" xfId="0" applyFill="1"/>
    <xf numFmtId="0" fontId="5" fillId="20" borderId="0" xfId="1" applyFont="1" applyFill="1" applyBorder="1" applyAlignment="1" applyProtection="1">
      <alignment horizontal="center"/>
    </xf>
    <xf numFmtId="0" fontId="26" fillId="20" borderId="0" xfId="0" applyFont="1" applyFill="1" applyAlignment="1">
      <alignment horizontal="left"/>
    </xf>
    <xf numFmtId="3" fontId="0" fillId="0" borderId="15" xfId="0" applyNumberFormat="1" applyFont="1" applyBorder="1" applyAlignment="1">
      <alignment horizontal="right"/>
    </xf>
    <xf numFmtId="168" fontId="0" fillId="0" borderId="15" xfId="0" applyNumberFormat="1" applyBorder="1"/>
    <xf numFmtId="3" fontId="0" fillId="0" borderId="0" xfId="0" applyNumberFormat="1" applyFont="1" applyBorder="1" applyAlignment="1">
      <alignment horizontal="right"/>
    </xf>
    <xf numFmtId="4" fontId="0" fillId="0" borderId="0" xfId="0" applyNumberFormat="1" applyBorder="1"/>
    <xf numFmtId="168" fontId="0" fillId="0" borderId="0" xfId="0" applyNumberFormat="1" applyBorder="1"/>
    <xf numFmtId="3" fontId="0" fillId="0" borderId="27" xfId="0" applyNumberFormat="1" applyFont="1" applyBorder="1" applyAlignment="1">
      <alignment horizontal="right"/>
    </xf>
    <xf numFmtId="168" fontId="0" fillId="0" borderId="27" xfId="0" applyNumberFormat="1" applyBorder="1"/>
    <xf numFmtId="3" fontId="0" fillId="0" borderId="0" xfId="0" applyNumberFormat="1" applyFill="1" applyBorder="1"/>
    <xf numFmtId="3" fontId="0" fillId="0" borderId="0" xfId="0" applyNumberFormat="1" applyFont="1" applyFill="1" applyBorder="1" applyAlignment="1">
      <alignment horizontal="right"/>
    </xf>
    <xf numFmtId="3" fontId="0" fillId="0" borderId="3" xfId="0" applyNumberFormat="1" applyFont="1" applyBorder="1" applyAlignment="1">
      <alignment horizontal="right"/>
    </xf>
    <xf numFmtId="3" fontId="0" fillId="0" borderId="4" xfId="0" applyNumberFormat="1" applyFont="1" applyBorder="1" applyAlignment="1">
      <alignment horizontal="right"/>
    </xf>
    <xf numFmtId="168" fontId="0" fillId="0" borderId="0" xfId="0" applyNumberFormat="1"/>
    <xf numFmtId="0" fontId="6" fillId="14" borderId="0" xfId="0" applyFont="1" applyFill="1" applyBorder="1" applyAlignment="1">
      <alignment horizontal="center" vertical="center" wrapText="1"/>
    </xf>
    <xf numFmtId="0" fontId="6" fillId="21" borderId="0" xfId="0" applyFont="1" applyFill="1" applyBorder="1" applyAlignment="1">
      <alignment horizontal="center" vertical="center" wrapText="1"/>
    </xf>
    <xf numFmtId="9" fontId="0" fillId="0" borderId="0" xfId="0" applyNumberFormat="1"/>
    <xf numFmtId="9" fontId="2" fillId="0" borderId="0" xfId="0" applyNumberFormat="1" applyFont="1"/>
    <xf numFmtId="0" fontId="23" fillId="9" borderId="0" xfId="0" applyFont="1" applyFill="1" applyAlignment="1">
      <alignment horizontal="left" wrapText="1"/>
    </xf>
    <xf numFmtId="0" fontId="6" fillId="12" borderId="0" xfId="0" applyFont="1" applyFill="1" applyBorder="1" applyAlignment="1">
      <alignment horizontal="center" vertical="center" wrapText="1"/>
    </xf>
    <xf numFmtId="0" fontId="0" fillId="0" borderId="0" xfId="0" applyBorder="1"/>
    <xf numFmtId="0" fontId="0" fillId="0" borderId="0" xfId="0" applyFont="1" applyBorder="1"/>
    <xf numFmtId="0" fontId="0" fillId="18" borderId="22" xfId="24" applyNumberFormat="1" applyFont="1" applyFill="1" applyBorder="1" applyAlignment="1">
      <alignment horizontal="left" vertical="top" wrapText="1"/>
    </xf>
    <xf numFmtId="0" fontId="0" fillId="19" borderId="23" xfId="24" applyNumberFormat="1" applyFont="1" applyFill="1" applyBorder="1" applyAlignment="1">
      <alignment horizontal="left" vertical="top" wrapText="1"/>
    </xf>
    <xf numFmtId="0" fontId="26" fillId="0" borderId="30" xfId="0" applyFont="1" applyBorder="1" applyAlignment="1">
      <alignment horizontal="center" vertical="center"/>
    </xf>
    <xf numFmtId="0" fontId="26" fillId="0" borderId="40" xfId="0" applyFont="1" applyBorder="1" applyAlignment="1">
      <alignment horizontal="center" vertical="center"/>
    </xf>
    <xf numFmtId="0" fontId="42" fillId="29" borderId="30" xfId="0" applyFont="1" applyFill="1" applyBorder="1" applyAlignment="1">
      <alignment horizontal="center" vertical="center"/>
    </xf>
    <xf numFmtId="0" fontId="43" fillId="28" borderId="30" xfId="0" applyFont="1" applyFill="1" applyBorder="1" applyAlignment="1">
      <alignment horizontal="center" vertical="center"/>
    </xf>
    <xf numFmtId="49" fontId="26" fillId="0" borderId="30" xfId="0" applyNumberFormat="1" applyFont="1" applyBorder="1" applyAlignment="1">
      <alignment horizontal="center" vertical="center"/>
    </xf>
    <xf numFmtId="0" fontId="44" fillId="7" borderId="30" xfId="0" applyFont="1" applyFill="1" applyBorder="1" applyAlignment="1">
      <alignment horizontal="center" vertical="center"/>
    </xf>
    <xf numFmtId="0" fontId="45" fillId="27" borderId="30" xfId="0" applyFont="1" applyFill="1" applyBorder="1" applyAlignment="1">
      <alignment horizontal="center" vertical="center"/>
    </xf>
    <xf numFmtId="0" fontId="45" fillId="27" borderId="40" xfId="0" applyFont="1" applyFill="1" applyBorder="1" applyAlignment="1">
      <alignment horizontal="center" vertical="center"/>
    </xf>
    <xf numFmtId="0" fontId="26" fillId="26" borderId="29" xfId="0" applyFont="1" applyFill="1" applyBorder="1" applyAlignment="1">
      <alignment horizontal="center" vertical="center"/>
    </xf>
    <xf numFmtId="0" fontId="26" fillId="26" borderId="35" xfId="0" applyFont="1" applyFill="1" applyBorder="1" applyAlignment="1">
      <alignment horizontal="center" vertical="center"/>
    </xf>
    <xf numFmtId="9" fontId="26" fillId="0" borderId="41" xfId="0" applyNumberFormat="1" applyFont="1" applyBorder="1" applyAlignment="1">
      <alignment horizontal="center" vertical="center"/>
    </xf>
    <xf numFmtId="9" fontId="26" fillId="0" borderId="37" xfId="0" applyNumberFormat="1" applyFont="1" applyBorder="1" applyAlignment="1">
      <alignment horizontal="center" vertical="center"/>
    </xf>
    <xf numFmtId="0" fontId="0" fillId="0" borderId="0" xfId="0" applyAlignment="1">
      <alignment wrapText="1"/>
    </xf>
    <xf numFmtId="0" fontId="0" fillId="0" borderId="0" xfId="0" applyFont="1" applyFill="1" applyBorder="1"/>
    <xf numFmtId="0" fontId="6" fillId="0" borderId="0" xfId="0" applyFont="1" applyFill="1" applyBorder="1" applyAlignment="1">
      <alignment horizontal="center" vertical="center"/>
    </xf>
    <xf numFmtId="0" fontId="38" fillId="0" borderId="0" xfId="0" applyFont="1" applyFill="1" applyBorder="1"/>
    <xf numFmtId="0" fontId="3" fillId="0" borderId="0" xfId="1" applyFill="1" applyBorder="1" applyAlignment="1" applyProtection="1">
      <alignment wrapText="1"/>
    </xf>
    <xf numFmtId="0" fontId="3" fillId="0" borderId="0" xfId="1" applyFill="1" applyBorder="1" applyAlignment="1" applyProtection="1"/>
    <xf numFmtId="0" fontId="0" fillId="0" borderId="0" xfId="0" applyFont="1" applyFill="1" applyBorder="1" applyAlignment="1">
      <alignment horizontal="right"/>
    </xf>
    <xf numFmtId="0" fontId="0" fillId="0" borderId="0" xfId="0" applyFill="1" applyBorder="1" applyAlignment="1">
      <alignment wrapText="1"/>
    </xf>
    <xf numFmtId="0" fontId="0" fillId="0" borderId="0" xfId="0" applyFont="1" applyFill="1" applyBorder="1" applyAlignment="1">
      <alignment wrapText="1"/>
    </xf>
    <xf numFmtId="9" fontId="0" fillId="0" borderId="0" xfId="0" applyNumberFormat="1" applyFont="1" applyFill="1" applyBorder="1"/>
    <xf numFmtId="0" fontId="6" fillId="25" borderId="31" xfId="0" applyFont="1" applyFill="1" applyBorder="1" applyAlignment="1">
      <alignment horizontal="center" vertical="center" wrapText="1"/>
    </xf>
    <xf numFmtId="0" fontId="40" fillId="25" borderId="32" xfId="0" applyFont="1" applyFill="1" applyBorder="1" applyAlignment="1">
      <alignment horizontal="center" vertical="center" wrapText="1"/>
    </xf>
    <xf numFmtId="0" fontId="40" fillId="25" borderId="33" xfId="0" applyFont="1" applyFill="1" applyBorder="1" applyAlignment="1">
      <alignment horizontal="center" vertical="center" wrapText="1"/>
    </xf>
    <xf numFmtId="0" fontId="26" fillId="0" borderId="38" xfId="0" applyFont="1" applyBorder="1" applyAlignment="1">
      <alignment vertical="center"/>
    </xf>
    <xf numFmtId="0" fontId="26" fillId="0" borderId="38" xfId="0" applyFont="1" applyBorder="1" applyAlignment="1">
      <alignment vertical="center" wrapText="1"/>
    </xf>
    <xf numFmtId="0" fontId="41" fillId="26" borderId="38" xfId="0" applyFont="1" applyFill="1" applyBorder="1" applyAlignment="1">
      <alignment vertical="center"/>
    </xf>
    <xf numFmtId="0" fontId="0" fillId="26" borderId="39" xfId="0" applyFont="1" applyFill="1" applyBorder="1" applyAlignment="1">
      <alignment vertical="center"/>
    </xf>
    <xf numFmtId="0" fontId="0" fillId="26" borderId="40" xfId="0" applyFont="1" applyFill="1" applyBorder="1" applyAlignment="1">
      <alignment vertical="center"/>
    </xf>
    <xf numFmtId="0" fontId="46" fillId="0" borderId="38" xfId="0" applyFont="1" applyBorder="1" applyAlignment="1">
      <alignment vertical="center"/>
    </xf>
    <xf numFmtId="0" fontId="4" fillId="26" borderId="34" xfId="0" applyFont="1" applyFill="1" applyBorder="1" applyAlignment="1">
      <alignment vertical="center"/>
    </xf>
    <xf numFmtId="0" fontId="26" fillId="0" borderId="36" xfId="0" applyFont="1" applyBorder="1" applyAlignment="1">
      <alignment vertical="center"/>
    </xf>
    <xf numFmtId="0" fontId="41" fillId="0" borderId="43" xfId="0" applyFont="1" applyBorder="1" applyAlignment="1">
      <alignment vertical="center" wrapText="1"/>
    </xf>
    <xf numFmtId="0" fontId="35" fillId="0" borderId="46" xfId="0" applyFont="1" applyBorder="1" applyAlignment="1">
      <alignment vertical="top" wrapText="1"/>
    </xf>
    <xf numFmtId="0" fontId="38" fillId="0" borderId="43" xfId="0" applyFont="1" applyBorder="1" applyAlignment="1">
      <alignment vertical="center" wrapText="1"/>
    </xf>
    <xf numFmtId="0" fontId="38" fillId="0" borderId="42" xfId="0" applyFont="1" applyBorder="1" applyAlignment="1">
      <alignment vertical="center" wrapText="1"/>
    </xf>
    <xf numFmtId="0" fontId="35" fillId="0" borderId="46" xfId="0" applyFont="1" applyBorder="1" applyAlignment="1">
      <alignment horizontal="left" vertical="center" wrapText="1"/>
    </xf>
    <xf numFmtId="0" fontId="35" fillId="0" borderId="42" xfId="0" applyFont="1" applyBorder="1" applyAlignment="1">
      <alignment horizontal="left" vertical="center" wrapText="1"/>
    </xf>
    <xf numFmtId="0" fontId="38" fillId="0" borderId="49" xfId="0" applyFont="1" applyBorder="1" applyAlignment="1">
      <alignment vertical="center" wrapText="1"/>
    </xf>
    <xf numFmtId="0" fontId="26" fillId="0" borderId="38" xfId="0" applyFont="1" applyBorder="1" applyAlignment="1">
      <alignment horizontal="center" vertical="center" wrapText="1"/>
    </xf>
    <xf numFmtId="0" fontId="26" fillId="0" borderId="32" xfId="0" applyFont="1" applyBorder="1" applyAlignment="1">
      <alignment horizontal="center" vertical="center"/>
    </xf>
    <xf numFmtId="0" fontId="26" fillId="0" borderId="52" xfId="0" applyFont="1" applyBorder="1" applyAlignment="1">
      <alignment horizontal="center" vertical="center"/>
    </xf>
    <xf numFmtId="0" fontId="26" fillId="0" borderId="1" xfId="0" applyFont="1" applyBorder="1" applyAlignment="1">
      <alignment horizontal="center" vertical="center" wrapText="1"/>
    </xf>
    <xf numFmtId="0" fontId="26" fillId="0" borderId="53" xfId="0" applyFont="1" applyBorder="1" applyAlignment="1">
      <alignment horizontal="center" vertical="center"/>
    </xf>
    <xf numFmtId="3" fontId="26" fillId="0" borderId="53" xfId="0" applyNumberFormat="1" applyFont="1" applyBorder="1" applyAlignment="1">
      <alignment horizontal="center" vertical="center"/>
    </xf>
    <xf numFmtId="167" fontId="0" fillId="15" borderId="0" xfId="0" applyNumberFormat="1" applyFill="1" applyAlignment="1">
      <alignment horizontal="center"/>
    </xf>
    <xf numFmtId="0" fontId="29" fillId="15" borderId="0" xfId="0" applyFont="1" applyFill="1" applyBorder="1" applyAlignment="1">
      <alignment horizontal="center" vertical="center" wrapText="1"/>
    </xf>
    <xf numFmtId="0" fontId="0" fillId="15" borderId="0" xfId="0" applyFill="1" applyAlignment="1">
      <alignment wrapText="1"/>
    </xf>
    <xf numFmtId="167" fontId="0" fillId="8" borderId="0" xfId="0" applyNumberFormat="1" applyFill="1" applyAlignment="1">
      <alignment horizontal="center"/>
    </xf>
    <xf numFmtId="0" fontId="0" fillId="8" borderId="0" xfId="0" applyFill="1" applyBorder="1"/>
    <xf numFmtId="0" fontId="0" fillId="8" borderId="0" xfId="0" applyFill="1" applyAlignment="1">
      <alignment horizontal="center" vertical="center"/>
    </xf>
    <xf numFmtId="0" fontId="0" fillId="30" borderId="6" xfId="0" applyFill="1" applyBorder="1"/>
    <xf numFmtId="0" fontId="0" fillId="30" borderId="15" xfId="0" applyFill="1" applyBorder="1"/>
    <xf numFmtId="3" fontId="2" fillId="31" borderId="1" xfId="0" applyNumberFormat="1" applyFont="1" applyFill="1" applyBorder="1"/>
    <xf numFmtId="9" fontId="0" fillId="30" borderId="1" xfId="0" applyNumberFormat="1" applyFill="1" applyBorder="1"/>
    <xf numFmtId="1" fontId="2" fillId="30" borderId="1" xfId="0" applyNumberFormat="1" applyFont="1" applyFill="1" applyBorder="1"/>
    <xf numFmtId="0" fontId="0" fillId="5" borderId="16" xfId="0" applyFill="1" applyBorder="1"/>
    <xf numFmtId="9" fontId="0" fillId="4" borderId="1" xfId="0" applyNumberFormat="1" applyFill="1" applyBorder="1"/>
    <xf numFmtId="0" fontId="0" fillId="8" borderId="0" xfId="0" applyFill="1" applyBorder="1" applyAlignment="1">
      <alignment horizontal="center" vertical="center"/>
    </xf>
    <xf numFmtId="3" fontId="0" fillId="24" borderId="1" xfId="0" applyNumberFormat="1" applyFill="1" applyBorder="1"/>
    <xf numFmtId="9" fontId="0" fillId="24" borderId="1" xfId="0" applyNumberFormat="1" applyFill="1" applyBorder="1"/>
    <xf numFmtId="0" fontId="0" fillId="8" borderId="60" xfId="0" applyFill="1" applyBorder="1"/>
    <xf numFmtId="0" fontId="0" fillId="8" borderId="60" xfId="0" applyFill="1" applyBorder="1" applyAlignment="1">
      <alignment horizontal="center" vertical="center"/>
    </xf>
    <xf numFmtId="0" fontId="0" fillId="8" borderId="54" xfId="0" applyFill="1" applyBorder="1" applyAlignment="1">
      <alignment horizontal="center" vertical="center"/>
    </xf>
    <xf numFmtId="0" fontId="0" fillId="8" borderId="61" xfId="0" applyFill="1" applyBorder="1"/>
    <xf numFmtId="0" fontId="0" fillId="8" borderId="62" xfId="0" applyFill="1" applyBorder="1"/>
    <xf numFmtId="0" fontId="0" fillId="8" borderId="63" xfId="0" applyFill="1" applyBorder="1"/>
    <xf numFmtId="0" fontId="0" fillId="8" borderId="64" xfId="0" applyFill="1" applyBorder="1"/>
    <xf numFmtId="0" fontId="0" fillId="8" borderId="65" xfId="0" applyFill="1" applyBorder="1" applyAlignment="1">
      <alignment horizontal="center" vertical="center"/>
    </xf>
    <xf numFmtId="0" fontId="0" fillId="8" borderId="66" xfId="0" applyFill="1" applyBorder="1"/>
    <xf numFmtId="0" fontId="0" fillId="8" borderId="65" xfId="0" applyFill="1" applyBorder="1"/>
    <xf numFmtId="0" fontId="0" fillId="8" borderId="68" xfId="0" applyFill="1" applyBorder="1"/>
    <xf numFmtId="0" fontId="0" fillId="8" borderId="69" xfId="0" applyFill="1" applyBorder="1" applyAlignment="1">
      <alignment horizontal="center" vertical="center"/>
    </xf>
    <xf numFmtId="0" fontId="0" fillId="8" borderId="69" xfId="0" applyFill="1" applyBorder="1"/>
    <xf numFmtId="0" fontId="0" fillId="8" borderId="70" xfId="0" applyFill="1" applyBorder="1"/>
    <xf numFmtId="0" fontId="0" fillId="8" borderId="71" xfId="0" applyFill="1" applyBorder="1"/>
    <xf numFmtId="0" fontId="0" fillId="8" borderId="54" xfId="0" applyFill="1" applyBorder="1" applyAlignment="1">
      <alignment horizontal="center"/>
    </xf>
    <xf numFmtId="0" fontId="0" fillId="8" borderId="72" xfId="0" applyFill="1" applyBorder="1"/>
    <xf numFmtId="0" fontId="0" fillId="8" borderId="73" xfId="0" applyFill="1" applyBorder="1"/>
    <xf numFmtId="0" fontId="0" fillId="8" borderId="74" xfId="0" applyFill="1" applyBorder="1"/>
    <xf numFmtId="0" fontId="0" fillId="8" borderId="75" xfId="0" applyFill="1" applyBorder="1"/>
    <xf numFmtId="0" fontId="0" fillId="8" borderId="76" xfId="0" applyFill="1" applyBorder="1"/>
    <xf numFmtId="0" fontId="15" fillId="8" borderId="0" xfId="0" applyFont="1" applyFill="1"/>
    <xf numFmtId="0" fontId="0" fillId="8" borderId="79" xfId="0" applyFill="1" applyBorder="1"/>
    <xf numFmtId="0" fontId="0" fillId="8" borderId="67" xfId="0" applyFill="1" applyBorder="1" applyAlignment="1">
      <alignment horizontal="center"/>
    </xf>
    <xf numFmtId="0" fontId="0" fillId="8" borderId="80" xfId="0" applyFill="1" applyBorder="1"/>
    <xf numFmtId="0" fontId="0" fillId="8" borderId="81" xfId="0" applyFill="1" applyBorder="1"/>
    <xf numFmtId="0" fontId="0" fillId="8" borderId="82" xfId="0" applyFill="1" applyBorder="1"/>
    <xf numFmtId="0" fontId="0" fillId="8" borderId="83" xfId="0" applyFill="1" applyBorder="1"/>
    <xf numFmtId="0" fontId="0" fillId="8" borderId="84" xfId="0" applyFill="1" applyBorder="1"/>
    <xf numFmtId="0" fontId="0" fillId="8" borderId="85" xfId="0" applyFill="1" applyBorder="1"/>
    <xf numFmtId="3" fontId="0" fillId="8" borderId="0" xfId="0" applyNumberFormat="1" applyFill="1"/>
    <xf numFmtId="0" fontId="0" fillId="8" borderId="0" xfId="0" applyFill="1" applyAlignment="1">
      <alignment horizontal="left" vertical="center"/>
    </xf>
    <xf numFmtId="0" fontId="0" fillId="8" borderId="86" xfId="0" applyFill="1" applyBorder="1"/>
    <xf numFmtId="3" fontId="0" fillId="8" borderId="0" xfId="31" applyNumberFormat="1" applyFont="1" applyFill="1"/>
    <xf numFmtId="164" fontId="0" fillId="8" borderId="0" xfId="31" applyFont="1" applyFill="1"/>
    <xf numFmtId="0" fontId="0" fillId="8" borderId="87" xfId="0" applyFill="1" applyBorder="1"/>
    <xf numFmtId="0" fontId="0" fillId="8" borderId="88" xfId="0" applyFill="1" applyBorder="1"/>
    <xf numFmtId="0" fontId="0" fillId="8" borderId="0" xfId="0" applyFont="1" applyFill="1" applyBorder="1"/>
    <xf numFmtId="0" fontId="0" fillId="8" borderId="89" xfId="0" applyFill="1" applyBorder="1"/>
    <xf numFmtId="0" fontId="0" fillId="8" borderId="90" xfId="0" applyFill="1" applyBorder="1"/>
    <xf numFmtId="0" fontId="0" fillId="8" borderId="0" xfId="0" applyFill="1" applyBorder="1" applyAlignment="1"/>
    <xf numFmtId="0" fontId="0" fillId="8" borderId="83" xfId="0" applyFill="1" applyBorder="1" applyAlignment="1"/>
    <xf numFmtId="0" fontId="0" fillId="8" borderId="76" xfId="0" applyFill="1" applyBorder="1" applyAlignment="1"/>
    <xf numFmtId="0" fontId="0" fillId="8" borderId="91" xfId="0" applyFill="1" applyBorder="1"/>
    <xf numFmtId="0" fontId="0" fillId="8" borderId="92" xfId="0" applyFill="1" applyBorder="1"/>
    <xf numFmtId="0" fontId="0" fillId="8" borderId="93" xfId="0" applyFill="1" applyBorder="1"/>
    <xf numFmtId="0" fontId="0" fillId="8" borderId="94" xfId="0" applyFill="1" applyBorder="1"/>
    <xf numFmtId="0" fontId="0" fillId="8" borderId="95" xfId="0" applyFill="1" applyBorder="1"/>
    <xf numFmtId="0" fontId="0" fillId="8" borderId="96" xfId="0" applyFill="1" applyBorder="1"/>
    <xf numFmtId="0" fontId="0" fillId="8" borderId="97" xfId="0" applyFill="1" applyBorder="1"/>
    <xf numFmtId="0" fontId="0" fillId="6" borderId="5" xfId="0" applyFill="1" applyBorder="1"/>
    <xf numFmtId="0" fontId="0" fillId="6" borderId="16" xfId="0" applyFill="1" applyBorder="1"/>
    <xf numFmtId="9" fontId="0" fillId="7" borderId="1" xfId="0" applyNumberFormat="1" applyFill="1" applyBorder="1"/>
    <xf numFmtId="164" fontId="0" fillId="8" borderId="0" xfId="31" applyFont="1" applyFill="1" applyBorder="1"/>
    <xf numFmtId="164" fontId="0" fillId="8" borderId="88" xfId="31" applyFont="1" applyFill="1" applyBorder="1"/>
    <xf numFmtId="164" fontId="0" fillId="8" borderId="64" xfId="31" applyFont="1" applyFill="1" applyBorder="1"/>
    <xf numFmtId="164" fontId="0" fillId="8" borderId="83" xfId="31" applyFont="1" applyFill="1" applyBorder="1"/>
    <xf numFmtId="164" fontId="0" fillId="8" borderId="89" xfId="31" applyFont="1" applyFill="1" applyBorder="1"/>
    <xf numFmtId="164" fontId="0" fillId="8" borderId="71" xfId="31" applyFont="1" applyFill="1" applyBorder="1"/>
    <xf numFmtId="164" fontId="0" fillId="8" borderId="71" xfId="31" applyFont="1" applyFill="1" applyBorder="1" applyAlignment="1">
      <alignment horizontal="center" vertical="center"/>
    </xf>
    <xf numFmtId="9" fontId="0" fillId="32" borderId="1" xfId="0" applyNumberFormat="1" applyFill="1" applyBorder="1"/>
    <xf numFmtId="3" fontId="0" fillId="32" borderId="1" xfId="0" applyNumberFormat="1" applyFill="1" applyBorder="1"/>
    <xf numFmtId="0" fontId="0" fillId="8" borderId="98" xfId="0" applyFill="1" applyBorder="1"/>
    <xf numFmtId="0" fontId="0" fillId="8" borderId="99" xfId="0" applyFill="1" applyBorder="1"/>
    <xf numFmtId="0" fontId="0" fillId="8" borderId="55" xfId="0" applyFill="1" applyBorder="1" applyAlignment="1">
      <alignment horizontal="left" vertical="center"/>
    </xf>
    <xf numFmtId="0" fontId="0" fillId="8" borderId="100" xfId="0" applyFill="1" applyBorder="1"/>
    <xf numFmtId="0" fontId="0" fillId="8" borderId="101" xfId="0" applyFill="1" applyBorder="1"/>
    <xf numFmtId="0" fontId="0" fillId="8" borderId="102" xfId="0" applyFill="1" applyBorder="1"/>
    <xf numFmtId="0" fontId="0" fillId="8" borderId="86" xfId="0" applyFill="1" applyBorder="1" applyAlignment="1">
      <alignment horizontal="center" vertical="center"/>
    </xf>
    <xf numFmtId="0" fontId="0" fillId="8" borderId="58" xfId="0" applyFill="1" applyBorder="1"/>
    <xf numFmtId="3" fontId="0" fillId="7" borderId="1" xfId="0" applyNumberFormat="1" applyFill="1" applyBorder="1"/>
    <xf numFmtId="0" fontId="0" fillId="0" borderId="0" xfId="0" applyAlignment="1">
      <alignment horizontal="center" vertical="center"/>
    </xf>
    <xf numFmtId="0" fontId="4" fillId="8" borderId="2" xfId="0" applyFont="1" applyFill="1" applyBorder="1" applyAlignment="1">
      <alignment horizontal="center" vertical="center"/>
    </xf>
    <xf numFmtId="0" fontId="52" fillId="8" borderId="0" xfId="0" applyFont="1" applyFill="1"/>
    <xf numFmtId="0" fontId="0" fillId="8" borderId="0" xfId="0" applyFill="1" applyAlignment="1">
      <alignment horizontal="left"/>
    </xf>
    <xf numFmtId="9" fontId="2" fillId="31" borderId="1" xfId="0" applyNumberFormat="1" applyFont="1" applyFill="1" applyBorder="1"/>
    <xf numFmtId="9" fontId="2" fillId="30" borderId="1" xfId="0" applyNumberFormat="1" applyFont="1" applyFill="1" applyBorder="1"/>
    <xf numFmtId="3" fontId="2" fillId="30" borderId="1" xfId="0" applyNumberFormat="1" applyFont="1" applyFill="1" applyBorder="1"/>
    <xf numFmtId="0" fontId="0" fillId="8" borderId="0" xfId="0" applyFont="1" applyFill="1" applyAlignment="1">
      <alignment horizontal="left"/>
    </xf>
    <xf numFmtId="0" fontId="0" fillId="8" borderId="0" xfId="0" applyFont="1" applyFill="1" applyAlignment="1">
      <alignment horizontal="left" vertical="center"/>
    </xf>
    <xf numFmtId="0" fontId="2" fillId="8" borderId="0" xfId="0" applyFont="1" applyFill="1" applyAlignment="1">
      <alignment horizontal="left" vertical="center"/>
    </xf>
    <xf numFmtId="0" fontId="0" fillId="0" borderId="0" xfId="0" applyBorder="1" applyAlignment="1">
      <alignment horizontal="left" vertical="center"/>
    </xf>
    <xf numFmtId="0" fontId="31" fillId="18" borderId="21" xfId="24" applyNumberFormat="1" applyFont="1" applyFill="1" applyBorder="1" applyAlignment="1">
      <alignment horizontal="center" vertical="center" wrapText="1"/>
    </xf>
    <xf numFmtId="0" fontId="30" fillId="18" borderId="21" xfId="1" applyFont="1" applyFill="1" applyBorder="1" applyAlignment="1" applyProtection="1">
      <alignment vertical="top" wrapText="1"/>
    </xf>
    <xf numFmtId="0" fontId="31" fillId="18" borderId="21" xfId="24" applyNumberFormat="1" applyFont="1" applyFill="1" applyBorder="1" applyAlignment="1">
      <alignment vertical="top" wrapText="1"/>
    </xf>
    <xf numFmtId="0" fontId="31" fillId="18" borderId="22" xfId="24" applyNumberFormat="1" applyFont="1" applyFill="1" applyBorder="1" applyAlignment="1">
      <alignment vertical="top" wrapText="1"/>
    </xf>
    <xf numFmtId="0" fontId="30" fillId="19" borderId="21" xfId="1" applyFont="1" applyFill="1" applyBorder="1" applyAlignment="1" applyProtection="1">
      <alignment vertical="top" wrapText="1"/>
    </xf>
    <xf numFmtId="0" fontId="31" fillId="19" borderId="21" xfId="24" applyNumberFormat="1" applyFont="1" applyFill="1" applyBorder="1" applyAlignment="1">
      <alignment vertical="top" wrapText="1"/>
    </xf>
    <xf numFmtId="0" fontId="35" fillId="19" borderId="21" xfId="24" applyNumberFormat="1" applyFont="1" applyFill="1" applyBorder="1" applyAlignment="1">
      <alignment vertical="top" wrapText="1"/>
    </xf>
    <xf numFmtId="0" fontId="35" fillId="18" borderId="21" xfId="24" applyNumberFormat="1" applyFont="1" applyFill="1" applyBorder="1" applyAlignment="1">
      <alignment vertical="top" wrapText="1"/>
    </xf>
    <xf numFmtId="0" fontId="0" fillId="8" borderId="7" xfId="0" applyFill="1" applyBorder="1" applyAlignment="1">
      <alignment horizontal="center" vertical="center" wrapText="1"/>
    </xf>
    <xf numFmtId="0" fontId="0" fillId="8" borderId="5" xfId="0" applyFill="1" applyBorder="1" applyAlignment="1">
      <alignment horizontal="center" vertical="center" wrapText="1"/>
    </xf>
    <xf numFmtId="0" fontId="0" fillId="8" borderId="109" xfId="0" applyFill="1" applyBorder="1" applyAlignment="1">
      <alignment horizontal="center" vertical="center" wrapText="1"/>
    </xf>
    <xf numFmtId="9" fontId="0" fillId="8" borderId="110" xfId="0" applyNumberFormat="1" applyFill="1" applyBorder="1" applyAlignment="1">
      <alignment horizontal="center" vertical="center" wrapText="1"/>
    </xf>
    <xf numFmtId="0" fontId="0" fillId="8" borderId="111" xfId="0" applyFill="1" applyBorder="1" applyAlignment="1">
      <alignment horizontal="center" vertical="center" wrapText="1"/>
    </xf>
    <xf numFmtId="9" fontId="0" fillId="8" borderId="112" xfId="0" applyNumberFormat="1" applyFill="1" applyBorder="1" applyAlignment="1">
      <alignment horizontal="center" vertical="center" wrapText="1"/>
    </xf>
    <xf numFmtId="0" fontId="0" fillId="8" borderId="9" xfId="0" applyFill="1" applyBorder="1" applyAlignment="1">
      <alignment horizontal="center" vertical="center" wrapText="1"/>
    </xf>
    <xf numFmtId="0" fontId="0" fillId="8" borderId="10" xfId="0" applyFill="1" applyBorder="1" applyAlignment="1">
      <alignment horizontal="center" vertical="center" wrapText="1"/>
    </xf>
    <xf numFmtId="0" fontId="0" fillId="8" borderId="28" xfId="0" applyFill="1" applyBorder="1" applyAlignment="1">
      <alignment horizontal="center" vertical="center" wrapText="1"/>
    </xf>
    <xf numFmtId="9" fontId="0" fillId="8" borderId="11" xfId="0" applyNumberFormat="1" applyFill="1" applyBorder="1" applyAlignment="1">
      <alignment horizontal="center" vertical="center" wrapText="1"/>
    </xf>
    <xf numFmtId="0" fontId="35" fillId="0" borderId="46" xfId="0" applyFont="1" applyBorder="1" applyAlignment="1">
      <alignment horizontal="center" vertical="center" wrapText="1"/>
    </xf>
    <xf numFmtId="49" fontId="35" fillId="0" borderId="46" xfId="0" applyNumberFormat="1" applyFont="1" applyBorder="1" applyAlignment="1">
      <alignment horizontal="center" vertical="center" wrapText="1"/>
    </xf>
    <xf numFmtId="0" fontId="53" fillId="9" borderId="46" xfId="0" applyFont="1" applyFill="1" applyBorder="1" applyAlignment="1">
      <alignment horizontal="center" vertical="center" wrapText="1"/>
    </xf>
    <xf numFmtId="0" fontId="53" fillId="9" borderId="44" xfId="0" applyFont="1" applyFill="1" applyBorder="1" applyAlignment="1">
      <alignment horizontal="center" vertical="center" wrapText="1"/>
    </xf>
    <xf numFmtId="0" fontId="35" fillId="0" borderId="50" xfId="0" applyFont="1" applyBorder="1" applyAlignment="1">
      <alignment horizontal="center" vertical="center" wrapText="1"/>
    </xf>
    <xf numFmtId="0" fontId="35" fillId="0" borderId="51" xfId="0" applyFont="1" applyBorder="1" applyAlignment="1">
      <alignment horizontal="center" vertical="center" wrapText="1"/>
    </xf>
    <xf numFmtId="9" fontId="35" fillId="0" borderId="46" xfId="0" applyNumberFormat="1" applyFont="1" applyBorder="1" applyAlignment="1">
      <alignment horizontal="center" vertical="center" wrapText="1"/>
    </xf>
    <xf numFmtId="0" fontId="35" fillId="0" borderId="47" xfId="0" applyFont="1" applyBorder="1" applyAlignment="1">
      <alignment horizontal="center" vertical="center" wrapText="1"/>
    </xf>
    <xf numFmtId="0" fontId="35" fillId="8" borderId="46" xfId="0" applyFont="1" applyFill="1" applyBorder="1" applyAlignment="1">
      <alignment horizontal="center" vertical="center" wrapText="1"/>
    </xf>
    <xf numFmtId="0" fontId="55" fillId="0" borderId="0" xfId="0" applyFont="1" applyFill="1" applyBorder="1" applyAlignment="1">
      <alignment horizontal="center" vertical="center" wrapText="1"/>
    </xf>
    <xf numFmtId="0" fontId="50" fillId="0" borderId="46" xfId="0" quotePrefix="1" applyFont="1" applyBorder="1" applyAlignment="1">
      <alignment horizontal="center" vertical="center" wrapText="1"/>
    </xf>
    <xf numFmtId="0" fontId="51" fillId="0" borderId="46" xfId="0" quotePrefix="1" applyFont="1" applyBorder="1" applyAlignment="1">
      <alignment horizontal="center" vertical="center" wrapText="1"/>
    </xf>
    <xf numFmtId="3" fontId="0" fillId="8" borderId="10" xfId="0" applyNumberFormat="1" applyFill="1" applyBorder="1" applyAlignment="1">
      <alignment horizontal="center" vertical="center" wrapText="1"/>
    </xf>
    <xf numFmtId="9" fontId="0" fillId="8" borderId="0" xfId="23" applyFont="1" applyFill="1" applyAlignment="1">
      <alignment horizontal="center"/>
    </xf>
    <xf numFmtId="9" fontId="0" fillId="8" borderId="0" xfId="23" applyFont="1" applyFill="1" applyBorder="1" applyAlignment="1">
      <alignment horizontal="center"/>
    </xf>
    <xf numFmtId="0" fontId="0" fillId="8" borderId="0" xfId="0" applyFill="1" applyBorder="1" applyAlignment="1">
      <alignment horizontal="center"/>
    </xf>
    <xf numFmtId="0" fontId="3" fillId="8" borderId="0" xfId="1" applyFill="1" applyAlignment="1" applyProtection="1"/>
    <xf numFmtId="0" fontId="20" fillId="15" borderId="0" xfId="0" applyFont="1" applyFill="1"/>
    <xf numFmtId="0" fontId="0" fillId="0" borderId="55" xfId="0" applyBorder="1" applyAlignment="1">
      <alignment horizontal="center"/>
    </xf>
    <xf numFmtId="0" fontId="0" fillId="0" borderId="58" xfId="0" applyBorder="1" applyAlignment="1">
      <alignment horizontal="center"/>
    </xf>
    <xf numFmtId="0" fontId="50" fillId="0" borderId="58" xfId="0" quotePrefix="1" applyFont="1" applyBorder="1" applyAlignment="1">
      <alignment horizontal="center"/>
    </xf>
    <xf numFmtId="0" fontId="51" fillId="0" borderId="77" xfId="0" quotePrefix="1" applyFont="1" applyBorder="1" applyAlignment="1">
      <alignment horizontal="center"/>
    </xf>
    <xf numFmtId="0" fontId="51" fillId="0" borderId="0" xfId="0" quotePrefix="1" applyFont="1" applyBorder="1" applyAlignment="1">
      <alignment horizontal="center"/>
    </xf>
    <xf numFmtId="0" fontId="0" fillId="12" borderId="0" xfId="0" applyFill="1" applyProtection="1">
      <protection locked="0"/>
    </xf>
    <xf numFmtId="0" fontId="0" fillId="12" borderId="0" xfId="0" applyFill="1" applyAlignment="1" applyProtection="1">
      <alignment horizontal="center" vertical="center"/>
      <protection locked="0"/>
    </xf>
    <xf numFmtId="0" fontId="5" fillId="12" borderId="0" xfId="1" applyFont="1" applyFill="1" applyBorder="1" applyAlignment="1" applyProtection="1">
      <alignment horizontal="center"/>
      <protection locked="0"/>
    </xf>
    <xf numFmtId="0" fontId="0" fillId="12" borderId="0" xfId="0" applyNumberFormat="1" applyFill="1" applyBorder="1" applyAlignment="1" applyProtection="1">
      <alignment horizontal="left" vertical="center" wrapText="1"/>
      <protection locked="0"/>
    </xf>
    <xf numFmtId="0" fontId="0" fillId="12" borderId="0" xfId="0" applyNumberFormat="1" applyFill="1" applyBorder="1" applyAlignment="1" applyProtection="1">
      <alignment horizontal="center" vertical="center" wrapText="1"/>
      <protection locked="0"/>
    </xf>
    <xf numFmtId="0" fontId="0" fillId="12" borderId="0" xfId="0" applyNumberFormat="1" applyFill="1" applyAlignment="1" applyProtection="1">
      <alignment horizontal="left" vertical="center" wrapText="1"/>
      <protection locked="0"/>
    </xf>
    <xf numFmtId="0" fontId="29" fillId="17" borderId="26" xfId="0" applyFont="1" applyFill="1" applyBorder="1" applyAlignment="1">
      <alignment horizontal="center" vertical="center" wrapText="1"/>
    </xf>
    <xf numFmtId="0" fontId="29" fillId="17" borderId="0" xfId="0" applyFont="1" applyFill="1" applyBorder="1" applyAlignment="1">
      <alignment horizontal="center" vertical="center" wrapText="1"/>
    </xf>
    <xf numFmtId="0" fontId="26" fillId="32" borderId="21" xfId="0" applyFont="1" applyFill="1" applyBorder="1" applyAlignment="1">
      <alignment horizontal="center" vertical="center"/>
    </xf>
    <xf numFmtId="0" fontId="26" fillId="32" borderId="21" xfId="0" applyFont="1" applyFill="1" applyBorder="1" applyAlignment="1">
      <alignment vertical="center" wrapText="1"/>
    </xf>
    <xf numFmtId="0" fontId="26" fillId="32" borderId="21" xfId="0" applyNumberFormat="1" applyFont="1" applyFill="1" applyBorder="1" applyAlignment="1" applyProtection="1">
      <alignment horizontal="center" vertical="center" wrapText="1"/>
      <protection locked="0"/>
    </xf>
    <xf numFmtId="0" fontId="26" fillId="13" borderId="21" xfId="0" applyFont="1" applyFill="1" applyBorder="1" applyAlignment="1">
      <alignment horizontal="center" vertical="center"/>
    </xf>
    <xf numFmtId="0" fontId="26" fillId="13" borderId="21" xfId="0" applyFont="1" applyFill="1" applyBorder="1" applyAlignment="1">
      <alignment horizontal="left" vertical="center" wrapText="1"/>
    </xf>
    <xf numFmtId="0" fontId="26" fillId="13" borderId="21" xfId="0" applyFont="1" applyFill="1" applyBorder="1" applyAlignment="1">
      <alignment vertical="center" wrapText="1"/>
    </xf>
    <xf numFmtId="0" fontId="26" fillId="13" borderId="21" xfId="0" applyNumberFormat="1" applyFont="1" applyFill="1" applyBorder="1" applyAlignment="1" applyProtection="1">
      <alignment horizontal="center" vertical="center" wrapText="1"/>
      <protection locked="0"/>
    </xf>
    <xf numFmtId="0" fontId="4" fillId="32" borderId="21" xfId="0" applyNumberFormat="1" applyFont="1" applyFill="1" applyBorder="1" applyAlignment="1" applyProtection="1">
      <alignment horizontal="center" vertical="center" wrapText="1"/>
      <protection locked="0"/>
    </xf>
    <xf numFmtId="0" fontId="57" fillId="12" borderId="0" xfId="0" applyNumberFormat="1" applyFont="1" applyFill="1" applyBorder="1" applyAlignment="1" applyProtection="1">
      <alignment horizontal="left" vertical="center" wrapText="1"/>
      <protection locked="0"/>
    </xf>
    <xf numFmtId="0" fontId="28" fillId="12" borderId="0" xfId="0" applyNumberFormat="1" applyFont="1" applyFill="1" applyBorder="1" applyAlignment="1" applyProtection="1">
      <alignment horizontal="left" vertical="center" wrapText="1"/>
      <protection locked="0"/>
    </xf>
    <xf numFmtId="0" fontId="26" fillId="32" borderId="21" xfId="0" applyFont="1" applyFill="1" applyBorder="1" applyAlignment="1">
      <alignment horizontal="left" vertical="center" wrapText="1"/>
    </xf>
    <xf numFmtId="0" fontId="26" fillId="13" borderId="22" xfId="0" applyFont="1" applyFill="1" applyBorder="1" applyAlignment="1">
      <alignment vertical="center" wrapText="1"/>
    </xf>
    <xf numFmtId="0" fontId="26" fillId="32" borderId="0" xfId="0" applyFont="1" applyFill="1" applyBorder="1" applyAlignment="1">
      <alignment horizontal="center" vertical="center"/>
    </xf>
    <xf numFmtId="0" fontId="26" fillId="32" borderId="23" xfId="0" applyFont="1" applyFill="1" applyBorder="1" applyAlignment="1">
      <alignment horizontal="left" vertical="center" wrapText="1"/>
    </xf>
    <xf numFmtId="0" fontId="26" fillId="32" borderId="0" xfId="0" applyFont="1" applyFill="1" applyBorder="1" applyAlignment="1">
      <alignment horizontal="left" vertical="center" wrapText="1"/>
    </xf>
    <xf numFmtId="0" fontId="26" fillId="13" borderId="22" xfId="0" applyFont="1" applyFill="1" applyBorder="1" applyAlignment="1" applyProtection="1">
      <alignment horizontal="center" vertical="center" wrapText="1"/>
      <protection locked="0"/>
    </xf>
    <xf numFmtId="0" fontId="4" fillId="32" borderId="23" xfId="0" applyNumberFormat="1" applyFont="1" applyFill="1" applyBorder="1" applyAlignment="1" applyProtection="1">
      <alignment horizontal="center" vertical="center" wrapText="1"/>
      <protection locked="0"/>
    </xf>
    <xf numFmtId="0" fontId="4" fillId="13" borderId="22" xfId="0" applyNumberFormat="1" applyFont="1" applyFill="1" applyBorder="1" applyAlignment="1" applyProtection="1">
      <alignment horizontal="center" vertical="center" wrapText="1"/>
      <protection locked="0"/>
    </xf>
    <xf numFmtId="0" fontId="26" fillId="32" borderId="23" xfId="0" applyFont="1" applyFill="1" applyBorder="1" applyAlignment="1">
      <alignment vertical="center" wrapText="1"/>
    </xf>
    <xf numFmtId="0" fontId="26" fillId="32" borderId="23" xfId="0" applyFont="1" applyFill="1" applyBorder="1" applyAlignment="1">
      <alignment horizontal="center" vertical="center"/>
    </xf>
    <xf numFmtId="0" fontId="26" fillId="13" borderId="22" xfId="0" applyFont="1" applyFill="1" applyBorder="1" applyAlignment="1">
      <alignment horizontal="left" vertical="center" wrapText="1"/>
    </xf>
    <xf numFmtId="0" fontId="26" fillId="13" borderId="22" xfId="0" applyFont="1" applyFill="1" applyBorder="1" applyAlignment="1">
      <alignment horizontal="center" vertical="center"/>
    </xf>
    <xf numFmtId="0" fontId="26" fillId="32" borderId="23" xfId="0" applyNumberFormat="1" applyFont="1" applyFill="1" applyBorder="1" applyAlignment="1" applyProtection="1">
      <alignment horizontal="center" vertical="center" wrapText="1"/>
      <protection locked="0"/>
    </xf>
    <xf numFmtId="0" fontId="0" fillId="8" borderId="0" xfId="0" applyNumberFormat="1" applyFill="1" applyAlignment="1" applyProtection="1">
      <alignment horizontal="left" vertical="center" wrapText="1"/>
      <protection locked="0"/>
    </xf>
    <xf numFmtId="0" fontId="56" fillId="32" borderId="0" xfId="0" applyFont="1" applyFill="1" applyBorder="1" applyAlignment="1">
      <alignment vertical="center" wrapText="1"/>
    </xf>
    <xf numFmtId="0" fontId="58" fillId="32" borderId="0" xfId="1" applyNumberFormat="1" applyFont="1" applyFill="1" applyBorder="1" applyAlignment="1" applyProtection="1">
      <alignment horizontal="center" vertical="center" wrapText="1"/>
      <protection locked="0"/>
    </xf>
    <xf numFmtId="0" fontId="26" fillId="13" borderId="0" xfId="0" applyFont="1" applyFill="1" applyBorder="1" applyAlignment="1">
      <alignment horizontal="center" vertical="center"/>
    </xf>
    <xf numFmtId="0" fontId="0" fillId="13" borderId="0" xfId="0" applyNumberFormat="1" applyFill="1" applyBorder="1" applyAlignment="1" applyProtection="1">
      <alignment horizontal="left" vertical="center" wrapText="1"/>
      <protection locked="0"/>
    </xf>
    <xf numFmtId="0" fontId="56" fillId="13" borderId="0" xfId="0" applyFont="1" applyFill="1" applyBorder="1" applyAlignment="1">
      <alignment horizontal="center" vertical="center" wrapText="1"/>
    </xf>
    <xf numFmtId="0" fontId="0" fillId="13" borderId="0" xfId="0" applyNumberFormat="1" applyFill="1" applyBorder="1" applyAlignment="1" applyProtection="1">
      <alignment horizontal="center" vertical="center" wrapText="1"/>
      <protection locked="0"/>
    </xf>
    <xf numFmtId="0" fontId="59" fillId="32" borderId="21" xfId="1" applyNumberFormat="1" applyFont="1" applyFill="1" applyBorder="1" applyAlignment="1" applyProtection="1">
      <alignment horizontal="center" vertical="center" wrapText="1"/>
      <protection locked="0"/>
    </xf>
    <xf numFmtId="0" fontId="59" fillId="13" borderId="21" xfId="1" applyNumberFormat="1" applyFont="1" applyFill="1" applyBorder="1" applyAlignment="1" applyProtection="1">
      <alignment horizontal="center" vertical="center" wrapText="1"/>
      <protection locked="0"/>
    </xf>
    <xf numFmtId="0" fontId="60" fillId="13" borderId="0" xfId="1" applyNumberFormat="1" applyFont="1" applyFill="1" applyBorder="1" applyAlignment="1" applyProtection="1">
      <alignment horizontal="center" vertical="center" wrapText="1"/>
      <protection locked="0"/>
    </xf>
    <xf numFmtId="0" fontId="61" fillId="32" borderId="0" xfId="1" applyNumberFormat="1" applyFont="1" applyFill="1" applyBorder="1" applyAlignment="1" applyProtection="1">
      <alignment horizontal="center" vertical="center" wrapText="1"/>
      <protection locked="0"/>
    </xf>
    <xf numFmtId="0" fontId="35" fillId="8" borderId="1" xfId="0" applyFont="1" applyFill="1" applyBorder="1" applyAlignment="1">
      <alignment horizontal="center" vertical="center" wrapText="1"/>
    </xf>
    <xf numFmtId="0" fontId="0" fillId="32" borderId="109" xfId="0" applyFill="1" applyBorder="1" applyAlignment="1">
      <alignment horizontal="center" vertical="center" wrapText="1"/>
    </xf>
    <xf numFmtId="0" fontId="0" fillId="32" borderId="4" xfId="0" applyFill="1" applyBorder="1" applyAlignment="1">
      <alignment horizontal="center" vertical="center" wrapText="1"/>
    </xf>
    <xf numFmtId="3" fontId="0" fillId="32" borderId="4" xfId="0" applyNumberFormat="1" applyFill="1" applyBorder="1" applyAlignment="1">
      <alignment horizontal="center" vertical="center" wrapText="1"/>
    </xf>
    <xf numFmtId="0" fontId="0" fillId="32" borderId="7" xfId="0" applyFill="1" applyBorder="1" applyAlignment="1">
      <alignment horizontal="center" vertical="center" wrapText="1"/>
    </xf>
    <xf numFmtId="9" fontId="0" fillId="32" borderId="110" xfId="0" applyNumberFormat="1" applyFill="1" applyBorder="1" applyAlignment="1">
      <alignment horizontal="center" vertical="center" wrapText="1"/>
    </xf>
    <xf numFmtId="0" fontId="0" fillId="32" borderId="111" xfId="0" applyFill="1" applyBorder="1" applyAlignment="1">
      <alignment horizontal="center" vertical="center" wrapText="1"/>
    </xf>
    <xf numFmtId="0" fontId="0" fillId="32" borderId="1" xfId="0" applyFill="1" applyBorder="1" applyAlignment="1">
      <alignment horizontal="center" vertical="center" wrapText="1"/>
    </xf>
    <xf numFmtId="0" fontId="0" fillId="32" borderId="5" xfId="0" applyFill="1" applyBorder="1" applyAlignment="1">
      <alignment horizontal="center" vertical="center" wrapText="1"/>
    </xf>
    <xf numFmtId="9" fontId="0" fillId="32" borderId="112" xfId="0" applyNumberFormat="1" applyFill="1" applyBorder="1" applyAlignment="1">
      <alignment horizontal="center" vertical="center" wrapText="1"/>
    </xf>
    <xf numFmtId="3" fontId="0" fillId="32" borderId="1" xfId="0" applyNumberFormat="1" applyFill="1" applyBorder="1" applyAlignment="1">
      <alignment horizontal="center" vertical="center" wrapText="1"/>
    </xf>
    <xf numFmtId="0" fontId="3" fillId="32" borderId="111" xfId="1" applyFill="1" applyBorder="1" applyAlignment="1" applyProtection="1">
      <alignment horizontal="center" vertical="center" wrapText="1"/>
    </xf>
    <xf numFmtId="0" fontId="23" fillId="9" borderId="0" xfId="0" applyFont="1" applyFill="1" applyAlignment="1">
      <alignment horizontal="left" vertical="center"/>
    </xf>
    <xf numFmtId="0" fontId="23" fillId="0" borderId="0" xfId="0" applyFont="1" applyFill="1" applyAlignment="1">
      <alignment horizontal="left"/>
    </xf>
    <xf numFmtId="0" fontId="23" fillId="0" borderId="0" xfId="0" applyFont="1" applyFill="1" applyAlignment="1">
      <alignment horizontal="left" vertical="center"/>
    </xf>
    <xf numFmtId="0" fontId="0" fillId="0" borderId="0" xfId="0" applyFill="1" applyAlignment="1">
      <alignment vertical="center" wrapText="1"/>
    </xf>
    <xf numFmtId="0" fontId="6" fillId="33" borderId="10" xfId="0" applyFont="1" applyFill="1" applyBorder="1" applyAlignment="1">
      <alignment horizontal="center" vertical="center"/>
    </xf>
    <xf numFmtId="0" fontId="0" fillId="0" borderId="0" xfId="0" applyAlignment="1">
      <alignment horizontal="right"/>
    </xf>
    <xf numFmtId="9" fontId="0" fillId="0" borderId="0" xfId="23" applyNumberFormat="1" applyFont="1" applyAlignment="1">
      <alignment horizontal="center"/>
    </xf>
    <xf numFmtId="169" fontId="0" fillId="0" borderId="0" xfId="0" applyNumberFormat="1" applyBorder="1"/>
    <xf numFmtId="0" fontId="6" fillId="0" borderId="0" xfId="0" applyFont="1" applyFill="1" applyBorder="1" applyAlignment="1">
      <alignment horizontal="center" vertical="center" wrapText="1"/>
    </xf>
    <xf numFmtId="9" fontId="0" fillId="0" borderId="0" xfId="0" applyNumberFormat="1" applyFill="1"/>
    <xf numFmtId="170" fontId="0" fillId="0" borderId="0" xfId="23" applyNumberFormat="1" applyFont="1" applyAlignment="1">
      <alignment horizontal="center"/>
    </xf>
    <xf numFmtId="10" fontId="0" fillId="0" borderId="0" xfId="0" applyNumberFormat="1"/>
    <xf numFmtId="0" fontId="7" fillId="6" borderId="17" xfId="0" applyFont="1" applyFill="1" applyBorder="1"/>
    <xf numFmtId="0" fontId="0" fillId="6" borderId="7" xfId="0" applyFill="1" applyBorder="1"/>
    <xf numFmtId="0" fontId="0" fillId="6" borderId="27" xfId="0" applyFill="1" applyBorder="1"/>
    <xf numFmtId="9" fontId="7" fillId="6" borderId="1" xfId="0" applyNumberFormat="1" applyFont="1" applyFill="1" applyBorder="1"/>
    <xf numFmtId="0" fontId="7" fillId="6" borderId="1" xfId="0" applyFont="1" applyFill="1" applyBorder="1"/>
    <xf numFmtId="0" fontId="0" fillId="5" borderId="17" xfId="0" applyFill="1" applyBorder="1"/>
    <xf numFmtId="9" fontId="0" fillId="5" borderId="16" xfId="0" applyNumberFormat="1" applyFill="1" applyBorder="1"/>
    <xf numFmtId="0" fontId="0" fillId="5" borderId="1" xfId="0" applyFill="1" applyBorder="1"/>
    <xf numFmtId="0" fontId="0" fillId="4" borderId="1" xfId="0" applyFill="1" applyBorder="1"/>
    <xf numFmtId="0" fontId="0" fillId="0" borderId="0" xfId="0" applyFill="1" applyAlignment="1">
      <alignment horizontal="center" vertical="center"/>
    </xf>
    <xf numFmtId="0" fontId="0" fillId="0" borderId="0" xfId="0" applyFill="1" applyBorder="1" applyAlignment="1">
      <alignment horizontal="center" vertical="center"/>
    </xf>
    <xf numFmtId="0" fontId="4" fillId="0" borderId="2" xfId="0" applyFont="1" applyFill="1" applyBorder="1" applyAlignment="1">
      <alignment horizontal="center" vertical="center"/>
    </xf>
    <xf numFmtId="3" fontId="0" fillId="3" borderId="56" xfId="0" applyNumberFormat="1" applyFill="1" applyBorder="1"/>
    <xf numFmtId="3" fontId="0" fillId="3" borderId="59" xfId="0" applyNumberFormat="1" applyFill="1" applyBorder="1"/>
    <xf numFmtId="3" fontId="0" fillId="3" borderId="78" xfId="0" applyNumberFormat="1" applyFill="1" applyBorder="1"/>
    <xf numFmtId="9" fontId="0" fillId="0" borderId="67" xfId="0" applyNumberFormat="1" applyFill="1" applyBorder="1" applyAlignment="1">
      <alignment horizontal="center" vertical="center"/>
    </xf>
    <xf numFmtId="9" fontId="0" fillId="8" borderId="0" xfId="0" applyNumberFormat="1" applyFill="1" applyBorder="1" applyAlignment="1">
      <alignment horizontal="center" vertical="center" wrapText="1"/>
    </xf>
    <xf numFmtId="0" fontId="0" fillId="0" borderId="0" xfId="0" applyAlignment="1">
      <alignment horizontal="left" vertical="top" wrapText="1"/>
    </xf>
    <xf numFmtId="0" fontId="0" fillId="8" borderId="0" xfId="0" applyFill="1" applyAlignment="1">
      <alignment wrapText="1"/>
    </xf>
    <xf numFmtId="0" fontId="0" fillId="8" borderId="0" xfId="0" applyFill="1" applyAlignment="1">
      <alignment horizontal="left" vertical="top" wrapText="1"/>
    </xf>
    <xf numFmtId="0" fontId="0" fillId="8" borderId="0" xfId="0" applyFill="1" applyBorder="1" applyAlignment="1">
      <alignment horizontal="left" vertical="top" wrapText="1"/>
    </xf>
    <xf numFmtId="9" fontId="0" fillId="8" borderId="0" xfId="23" applyFont="1" applyFill="1" applyBorder="1" applyAlignment="1">
      <alignment horizontal="left" vertical="top" wrapText="1"/>
    </xf>
    <xf numFmtId="9" fontId="0" fillId="8" borderId="0" xfId="23" applyFont="1" applyFill="1" applyAlignment="1">
      <alignment horizontal="left" vertical="top" wrapText="1"/>
    </xf>
    <xf numFmtId="0" fontId="6" fillId="0" borderId="0" xfId="0" applyNumberFormat="1" applyFont="1" applyFill="1" applyBorder="1" applyAlignment="1">
      <alignment horizontal="left" vertical="center" wrapText="1"/>
    </xf>
    <xf numFmtId="0" fontId="6" fillId="0" borderId="0" xfId="0" applyFont="1" applyFill="1" applyBorder="1" applyAlignment="1">
      <alignment horizontal="left" vertical="center"/>
    </xf>
    <xf numFmtId="0" fontId="6" fillId="0" borderId="0" xfId="0" applyFont="1" applyFill="1" applyBorder="1" applyAlignment="1">
      <alignment vertical="center"/>
    </xf>
    <xf numFmtId="0" fontId="28" fillId="0" borderId="0" xfId="0" applyFont="1" applyFill="1" applyBorder="1" applyAlignment="1">
      <alignment horizontal="left" vertical="center"/>
    </xf>
    <xf numFmtId="9" fontId="0" fillId="0" borderId="0" xfId="23" applyFont="1" applyFill="1" applyAlignment="1">
      <alignment horizontal="center"/>
    </xf>
    <xf numFmtId="0" fontId="4" fillId="0" borderId="3" xfId="0" applyFont="1" applyFill="1" applyBorder="1" applyAlignment="1">
      <alignment horizontal="center" vertical="center"/>
    </xf>
    <xf numFmtId="3" fontId="0" fillId="3" borderId="119" xfId="0" applyNumberFormat="1" applyFill="1" applyBorder="1"/>
    <xf numFmtId="9" fontId="0" fillId="3" borderId="120" xfId="0" applyNumberFormat="1" applyFill="1" applyBorder="1" applyAlignment="1">
      <alignment horizontal="center" vertical="center"/>
    </xf>
    <xf numFmtId="0" fontId="6" fillId="12" borderId="0" xfId="0" applyFont="1" applyFill="1" applyBorder="1" applyAlignment="1">
      <alignment horizontal="center" vertical="center" wrapText="1"/>
    </xf>
    <xf numFmtId="3" fontId="0" fillId="0" borderId="58" xfId="0" applyNumberFormat="1" applyFont="1" applyBorder="1" applyAlignment="1">
      <alignment horizontal="right"/>
    </xf>
    <xf numFmtId="3" fontId="2" fillId="0" borderId="124" xfId="0" applyNumberFormat="1" applyFont="1" applyBorder="1" applyAlignment="1">
      <alignment horizontal="right"/>
    </xf>
    <xf numFmtId="3" fontId="2" fillId="0" borderId="125" xfId="0" applyNumberFormat="1" applyFont="1" applyBorder="1" applyAlignment="1">
      <alignment horizontal="right"/>
    </xf>
    <xf numFmtId="3" fontId="0" fillId="0" borderId="57" xfId="0" applyNumberFormat="1" applyBorder="1"/>
    <xf numFmtId="0" fontId="28" fillId="12" borderId="57" xfId="0" applyFont="1" applyFill="1" applyBorder="1" applyAlignment="1">
      <alignment horizontal="left" vertical="center"/>
    </xf>
    <xf numFmtId="0" fontId="6" fillId="12" borderId="57" xfId="0" applyFont="1" applyFill="1" applyBorder="1" applyAlignment="1">
      <alignment horizontal="left" vertical="center"/>
    </xf>
    <xf numFmtId="0" fontId="6" fillId="12" borderId="57" xfId="0" applyNumberFormat="1" applyFont="1" applyFill="1" applyBorder="1" applyAlignment="1">
      <alignment horizontal="left" vertical="center" wrapText="1"/>
    </xf>
    <xf numFmtId="0" fontId="6" fillId="12" borderId="126" xfId="0" applyNumberFormat="1" applyFont="1" applyFill="1" applyBorder="1" applyAlignment="1">
      <alignment horizontal="left" vertical="center" wrapText="1"/>
    </xf>
    <xf numFmtId="3" fontId="0" fillId="0" borderId="59" xfId="0" applyNumberFormat="1" applyBorder="1"/>
    <xf numFmtId="3" fontId="2" fillId="0" borderId="127" xfId="0" applyNumberFormat="1" applyFont="1" applyBorder="1"/>
    <xf numFmtId="3" fontId="0" fillId="0" borderId="128" xfId="0" applyNumberFormat="1" applyBorder="1"/>
    <xf numFmtId="3" fontId="0" fillId="0" borderId="58" xfId="0" applyNumberFormat="1" applyBorder="1"/>
    <xf numFmtId="3" fontId="0" fillId="0" borderId="129" xfId="0" applyNumberFormat="1" applyBorder="1"/>
    <xf numFmtId="3" fontId="2" fillId="0" borderId="127" xfId="0" applyNumberFormat="1" applyFont="1" applyBorder="1" applyAlignment="1">
      <alignment horizontal="right"/>
    </xf>
    <xf numFmtId="3" fontId="0" fillId="0" borderId="59" xfId="0" applyNumberFormat="1" applyFont="1" applyBorder="1" applyAlignment="1">
      <alignment horizontal="right"/>
    </xf>
    <xf numFmtId="3" fontId="2" fillId="0" borderId="124" xfId="0" applyNumberFormat="1" applyFont="1" applyBorder="1"/>
    <xf numFmtId="0" fontId="0" fillId="0" borderId="125" xfId="0" applyBorder="1"/>
    <xf numFmtId="0" fontId="13" fillId="0" borderId="125" xfId="0" applyFont="1" applyBorder="1" applyAlignment="1">
      <alignment horizontal="center"/>
    </xf>
    <xf numFmtId="0" fontId="13" fillId="0" borderId="125" xfId="0" applyFont="1" applyBorder="1"/>
    <xf numFmtId="3" fontId="2" fillId="3" borderId="126" xfId="0" applyNumberFormat="1" applyFont="1" applyFill="1" applyBorder="1"/>
    <xf numFmtId="0" fontId="0" fillId="0" borderId="0" xfId="0" applyAlignment="1">
      <alignment horizontal="right" wrapText="1"/>
    </xf>
    <xf numFmtId="0" fontId="6" fillId="12" borderId="57" xfId="0" applyFont="1" applyFill="1" applyBorder="1" applyAlignment="1">
      <alignment horizontal="center" vertical="center"/>
    </xf>
    <xf numFmtId="0" fontId="0" fillId="0" borderId="0" xfId="0" applyAlignment="1">
      <alignment horizontal="left" indent="1"/>
    </xf>
    <xf numFmtId="3" fontId="0" fillId="0" borderId="123" xfId="0" applyNumberFormat="1" applyBorder="1"/>
    <xf numFmtId="0" fontId="6" fillId="9" borderId="130" xfId="0" applyFont="1" applyFill="1" applyBorder="1" applyAlignment="1">
      <alignment horizontal="center" vertical="center" wrapText="1"/>
    </xf>
    <xf numFmtId="0" fontId="6" fillId="36" borderId="58" xfId="0" applyFont="1" applyFill="1" applyBorder="1" applyAlignment="1">
      <alignment horizontal="center" vertical="center"/>
    </xf>
    <xf numFmtId="0" fontId="6" fillId="36" borderId="59" xfId="0" applyFont="1" applyFill="1" applyBorder="1" applyAlignment="1">
      <alignment horizontal="center" vertical="center"/>
    </xf>
    <xf numFmtId="0" fontId="6" fillId="36" borderId="77" xfId="0" applyFont="1" applyFill="1" applyBorder="1" applyAlignment="1">
      <alignment horizontal="center" vertical="center"/>
    </xf>
    <xf numFmtId="0" fontId="6" fillId="36" borderId="113" xfId="0" applyFont="1" applyFill="1" applyBorder="1" applyAlignment="1">
      <alignment horizontal="center" vertical="center"/>
    </xf>
    <xf numFmtId="0" fontId="6" fillId="36" borderId="78" xfId="0" applyFont="1" applyFill="1" applyBorder="1" applyAlignment="1">
      <alignment horizontal="center" vertical="center"/>
    </xf>
    <xf numFmtId="0" fontId="0" fillId="8" borderId="130" xfId="0" applyFill="1" applyBorder="1" applyAlignment="1">
      <alignment horizontal="center" vertical="center"/>
    </xf>
    <xf numFmtId="0" fontId="0" fillId="11" borderId="0" xfId="0" applyFill="1" applyAlignment="1">
      <alignment wrapText="1"/>
    </xf>
    <xf numFmtId="0" fontId="6" fillId="11" borderId="0" xfId="0" applyFont="1" applyFill="1" applyBorder="1" applyAlignment="1">
      <alignment horizontal="center" vertical="center"/>
    </xf>
    <xf numFmtId="0" fontId="0" fillId="11" borderId="58" xfId="0" applyFill="1" applyBorder="1" applyAlignment="1">
      <alignment wrapText="1"/>
    </xf>
    <xf numFmtId="0" fontId="0" fillId="11" borderId="59" xfId="0" applyFill="1" applyBorder="1" applyAlignment="1">
      <alignment wrapText="1"/>
    </xf>
    <xf numFmtId="0" fontId="6" fillId="11" borderId="58" xfId="0" applyFont="1" applyFill="1" applyBorder="1" applyAlignment="1">
      <alignment horizontal="center" vertical="center"/>
    </xf>
    <xf numFmtId="0" fontId="6" fillId="11" borderId="59" xfId="0" applyFont="1" applyFill="1" applyBorder="1" applyAlignment="1">
      <alignment horizontal="center" vertical="center"/>
    </xf>
    <xf numFmtId="4" fontId="0" fillId="0" borderId="58" xfId="0" applyNumberFormat="1" applyBorder="1"/>
    <xf numFmtId="0" fontId="0" fillId="0" borderId="124" xfId="0" applyBorder="1"/>
    <xf numFmtId="0" fontId="0" fillId="11" borderId="0" xfId="0" applyFill="1" applyBorder="1" applyAlignment="1">
      <alignment wrapText="1"/>
    </xf>
    <xf numFmtId="0" fontId="6" fillId="21" borderId="130" xfId="0" applyFont="1" applyFill="1" applyBorder="1" applyAlignment="1">
      <alignment horizontal="center" vertical="center" wrapText="1"/>
    </xf>
    <xf numFmtId="0" fontId="0" fillId="8" borderId="131" xfId="0" applyFill="1" applyBorder="1" applyAlignment="1">
      <alignment horizontal="center" vertical="center"/>
    </xf>
    <xf numFmtId="0" fontId="40" fillId="11" borderId="0" xfId="0" applyFont="1" applyFill="1" applyBorder="1" applyAlignment="1">
      <alignment vertical="center" wrapText="1"/>
    </xf>
    <xf numFmtId="0" fontId="6" fillId="17" borderId="130" xfId="0" applyFont="1" applyFill="1" applyBorder="1" applyAlignment="1">
      <alignment horizontal="center" vertical="center" wrapText="1"/>
    </xf>
    <xf numFmtId="0" fontId="6" fillId="11" borderId="57" xfId="0" applyFont="1" applyFill="1" applyBorder="1" applyAlignment="1">
      <alignment horizontal="center" vertical="center"/>
    </xf>
    <xf numFmtId="0" fontId="62" fillId="12" borderId="58" xfId="0" applyFont="1" applyFill="1" applyBorder="1" applyAlignment="1">
      <alignment horizontal="left" vertical="center"/>
    </xf>
    <xf numFmtId="0" fontId="28" fillId="12" borderId="58" xfId="0" applyFont="1" applyFill="1" applyBorder="1" applyAlignment="1">
      <alignment horizontal="left" vertical="center"/>
    </xf>
    <xf numFmtId="0" fontId="6" fillId="12" borderId="58" xfId="0" applyFont="1" applyFill="1" applyBorder="1" applyAlignment="1">
      <alignment horizontal="left" vertical="center"/>
    </xf>
    <xf numFmtId="0" fontId="6" fillId="12" borderId="58" xfId="0" applyNumberFormat="1" applyFont="1" applyFill="1" applyBorder="1" applyAlignment="1">
      <alignment horizontal="left" vertical="center" wrapText="1"/>
    </xf>
    <xf numFmtId="0" fontId="6" fillId="12" borderId="77" xfId="0" applyNumberFormat="1" applyFont="1" applyFill="1" applyBorder="1" applyAlignment="1">
      <alignment horizontal="left" vertical="center" wrapText="1"/>
    </xf>
    <xf numFmtId="10" fontId="0" fillId="2" borderId="57" xfId="0" applyNumberFormat="1" applyFill="1" applyBorder="1"/>
    <xf numFmtId="10" fontId="0" fillId="2" borderId="67" xfId="0" applyNumberFormat="1" applyFill="1" applyBorder="1"/>
    <xf numFmtId="0" fontId="0" fillId="18" borderId="21" xfId="24" applyNumberFormat="1" applyFont="1" applyFill="1" applyBorder="1" applyAlignment="1">
      <alignment horizontal="left" vertical="top" wrapText="1"/>
    </xf>
    <xf numFmtId="0" fontId="6" fillId="25" borderId="32" xfId="0" applyFont="1" applyFill="1" applyBorder="1" applyAlignment="1">
      <alignment horizontal="center" vertical="center" wrapText="1"/>
    </xf>
    <xf numFmtId="0" fontId="41" fillId="26" borderId="39" xfId="0" applyFont="1" applyFill="1" applyBorder="1" applyAlignment="1">
      <alignment vertical="center"/>
    </xf>
    <xf numFmtId="171" fontId="0" fillId="8" borderId="0" xfId="0" applyNumberFormat="1" applyFill="1" applyBorder="1" applyAlignment="1">
      <alignment horizontal="center" vertical="center"/>
    </xf>
    <xf numFmtId="0" fontId="0" fillId="8" borderId="0" xfId="0" applyFill="1" applyBorder="1" applyAlignment="1">
      <alignment horizontal="center" vertical="center" wrapText="1"/>
    </xf>
    <xf numFmtId="3" fontId="0" fillId="8" borderId="0" xfId="0" applyNumberFormat="1" applyFill="1" applyBorder="1" applyAlignment="1">
      <alignment horizontal="center" vertical="center" wrapText="1"/>
    </xf>
    <xf numFmtId="9" fontId="0" fillId="8" borderId="135" xfId="0" applyNumberFormat="1" applyFill="1" applyBorder="1" applyAlignment="1">
      <alignment horizontal="center" vertical="center" wrapText="1"/>
    </xf>
    <xf numFmtId="0" fontId="0" fillId="8" borderId="136" xfId="0" applyFill="1" applyBorder="1"/>
    <xf numFmtId="0" fontId="0" fillId="0" borderId="135" xfId="0" applyBorder="1"/>
    <xf numFmtId="0" fontId="0" fillId="0" borderId="136" xfId="0" applyBorder="1"/>
    <xf numFmtId="0" fontId="0" fillId="0" borderId="137" xfId="0" applyBorder="1"/>
    <xf numFmtId="0" fontId="0" fillId="8" borderId="138" xfId="0" applyFill="1" applyBorder="1"/>
    <xf numFmtId="0" fontId="0" fillId="8" borderId="138" xfId="0" applyFill="1" applyBorder="1" applyAlignment="1">
      <alignment horizontal="center" vertical="center"/>
    </xf>
    <xf numFmtId="0" fontId="0" fillId="8" borderId="139" xfId="0" applyFill="1" applyBorder="1"/>
    <xf numFmtId="0" fontId="0" fillId="8" borderId="140" xfId="0" applyFill="1" applyBorder="1"/>
    <xf numFmtId="0" fontId="0" fillId="8" borderId="141" xfId="0" applyFill="1" applyBorder="1"/>
    <xf numFmtId="0" fontId="0" fillId="8" borderId="142" xfId="0" applyFill="1" applyBorder="1"/>
    <xf numFmtId="0" fontId="0" fillId="8" borderId="143" xfId="0" applyFill="1" applyBorder="1"/>
    <xf numFmtId="0" fontId="26" fillId="8" borderId="0" xfId="0" applyFont="1" applyFill="1" applyBorder="1"/>
    <xf numFmtId="0" fontId="26" fillId="8" borderId="0" xfId="0" applyFont="1" applyFill="1" applyBorder="1" applyAlignment="1">
      <alignment horizontal="center"/>
    </xf>
    <xf numFmtId="3" fontId="4" fillId="8" borderId="3" xfId="0" applyNumberFormat="1" applyFont="1" applyFill="1" applyBorder="1" applyAlignment="1">
      <alignment horizontal="center"/>
    </xf>
    <xf numFmtId="3" fontId="4" fillId="0" borderId="3" xfId="0" applyNumberFormat="1" applyFont="1" applyFill="1" applyBorder="1" applyAlignment="1">
      <alignment horizontal="center"/>
    </xf>
    <xf numFmtId="0" fontId="26" fillId="8" borderId="0" xfId="0" applyFont="1" applyFill="1" applyBorder="1" applyAlignment="1">
      <alignment horizontal="center" vertical="center"/>
    </xf>
    <xf numFmtId="9" fontId="26" fillId="8" borderId="4" xfId="0" applyNumberFormat="1" applyFont="1" applyFill="1" applyBorder="1" applyAlignment="1">
      <alignment horizontal="center" vertical="center"/>
    </xf>
    <xf numFmtId="9" fontId="26" fillId="0" borderId="4" xfId="0" applyNumberFormat="1" applyFont="1" applyFill="1" applyBorder="1" applyAlignment="1">
      <alignment horizontal="center" vertical="center"/>
    </xf>
    <xf numFmtId="0" fontId="42" fillId="29" borderId="30" xfId="0" applyFont="1" applyFill="1" applyBorder="1" applyAlignment="1">
      <alignment horizontal="center" vertical="center"/>
    </xf>
    <xf numFmtId="0" fontId="43" fillId="28" borderId="30" xfId="0" applyFont="1" applyFill="1" applyBorder="1" applyAlignment="1">
      <alignment horizontal="center" vertical="center"/>
    </xf>
    <xf numFmtId="0" fontId="44" fillId="7" borderId="30" xfId="0" applyFont="1" applyFill="1" applyBorder="1" applyAlignment="1">
      <alignment horizontal="center" vertical="center"/>
    </xf>
    <xf numFmtId="0" fontId="26" fillId="0" borderId="1" xfId="0" applyFont="1" applyBorder="1" applyAlignment="1">
      <alignment horizontal="center" vertical="center" wrapText="1"/>
    </xf>
    <xf numFmtId="0" fontId="46" fillId="0" borderId="38" xfId="0" applyFont="1" applyBorder="1" applyAlignment="1">
      <alignment horizontal="center" vertical="center"/>
    </xf>
    <xf numFmtId="0" fontId="4" fillId="26" borderId="29" xfId="0" applyFont="1" applyFill="1" applyBorder="1" applyAlignment="1">
      <alignment horizontal="center" vertical="center"/>
    </xf>
    <xf numFmtId="0" fontId="26" fillId="0" borderId="38" xfId="0" applyFont="1" applyBorder="1" applyAlignment="1">
      <alignment horizontal="center" vertical="center"/>
    </xf>
    <xf numFmtId="9" fontId="26" fillId="0" borderId="36" xfId="0" applyNumberFormat="1" applyFont="1" applyBorder="1" applyAlignment="1">
      <alignment horizontal="center" vertical="center"/>
    </xf>
    <xf numFmtId="49" fontId="46" fillId="0" borderId="38" xfId="0" applyNumberFormat="1" applyFont="1" applyBorder="1" applyAlignment="1">
      <alignment horizontal="center" vertical="center"/>
    </xf>
    <xf numFmtId="0" fontId="0" fillId="19" borderId="21" xfId="24" applyNumberFormat="1" applyFont="1" applyFill="1" applyBorder="1" applyAlignment="1">
      <alignment horizontal="left" vertical="top" wrapText="1"/>
    </xf>
    <xf numFmtId="0" fontId="35" fillId="0" borderId="0" xfId="0" applyFont="1" applyBorder="1"/>
    <xf numFmtId="0" fontId="69" fillId="6" borderId="5" xfId="0" applyFont="1" applyFill="1" applyBorder="1"/>
    <xf numFmtId="0" fontId="38" fillId="5" borderId="5" xfId="0" applyFont="1" applyFill="1" applyBorder="1"/>
    <xf numFmtId="3" fontId="2" fillId="6" borderId="1" xfId="0" applyNumberFormat="1" applyFont="1" applyFill="1" applyBorder="1"/>
    <xf numFmtId="9" fontId="0" fillId="6" borderId="1" xfId="0" applyNumberFormat="1" applyFill="1" applyBorder="1"/>
    <xf numFmtId="3" fontId="0" fillId="6" borderId="1" xfId="0" applyNumberFormat="1" applyFill="1" applyBorder="1"/>
    <xf numFmtId="9" fontId="0" fillId="6" borderId="2" xfId="31" applyNumberFormat="1" applyFont="1" applyFill="1" applyBorder="1"/>
    <xf numFmtId="0" fontId="0" fillId="6" borderId="2" xfId="0" applyNumberFormat="1" applyFill="1" applyBorder="1"/>
    <xf numFmtId="9" fontId="0" fillId="6" borderId="3" xfId="0" applyNumberFormat="1" applyFill="1" applyBorder="1"/>
    <xf numFmtId="0" fontId="0" fillId="6" borderId="3" xfId="0" applyNumberFormat="1" applyFill="1" applyBorder="1"/>
    <xf numFmtId="3" fontId="0" fillId="6" borderId="3" xfId="0" applyNumberFormat="1" applyFill="1" applyBorder="1"/>
    <xf numFmtId="9" fontId="0" fillId="6" borderId="2" xfId="0" applyNumberFormat="1" applyFill="1" applyBorder="1"/>
    <xf numFmtId="9" fontId="0" fillId="6" borderId="4" xfId="0" applyNumberFormat="1" applyFill="1" applyBorder="1"/>
    <xf numFmtId="3" fontId="0" fillId="6" borderId="4" xfId="0" applyNumberFormat="1" applyFill="1" applyBorder="1"/>
    <xf numFmtId="0" fontId="0" fillId="6" borderId="4" xfId="0" applyNumberFormat="1" applyFill="1" applyBorder="1"/>
    <xf numFmtId="0" fontId="0" fillId="6" borderId="1" xfId="0" applyNumberFormat="1" applyFill="1" applyBorder="1"/>
    <xf numFmtId="0" fontId="0" fillId="6" borderId="6" xfId="0" applyFill="1" applyBorder="1"/>
    <xf numFmtId="0" fontId="0" fillId="6" borderId="15" xfId="0" applyFill="1" applyBorder="1"/>
    <xf numFmtId="0" fontId="0" fillId="6" borderId="2" xfId="31" applyNumberFormat="1" applyFont="1" applyFill="1" applyBorder="1"/>
    <xf numFmtId="9" fontId="2" fillId="6" borderId="1" xfId="0" applyNumberFormat="1" applyFont="1" applyFill="1" applyBorder="1" applyAlignment="1">
      <alignment horizontal="center"/>
    </xf>
    <xf numFmtId="3" fontId="2" fillId="5" borderId="1" xfId="0" applyNumberFormat="1" applyFont="1" applyFill="1" applyBorder="1"/>
    <xf numFmtId="9" fontId="0" fillId="5" borderId="1" xfId="0" applyNumberFormat="1" applyFill="1" applyBorder="1"/>
    <xf numFmtId="1" fontId="0" fillId="5" borderId="1" xfId="0" applyNumberFormat="1" applyFill="1" applyBorder="1"/>
    <xf numFmtId="3" fontId="0" fillId="5" borderId="1" xfId="0" applyNumberFormat="1" applyFill="1" applyBorder="1"/>
    <xf numFmtId="9" fontId="0" fillId="5" borderId="2" xfId="0" applyNumberFormat="1" applyFill="1" applyBorder="1"/>
    <xf numFmtId="0" fontId="0" fillId="5" borderId="2" xfId="0" applyFill="1" applyBorder="1"/>
    <xf numFmtId="9" fontId="0" fillId="5" borderId="3" xfId="0" applyNumberFormat="1" applyFill="1" applyBorder="1"/>
    <xf numFmtId="0" fontId="0" fillId="5" borderId="3" xfId="0" applyFill="1" applyBorder="1"/>
    <xf numFmtId="9" fontId="0" fillId="5" borderId="4" xfId="0" applyNumberFormat="1" applyFill="1" applyBorder="1"/>
    <xf numFmtId="3" fontId="0" fillId="5" borderId="4" xfId="0" applyNumberFormat="1" applyFill="1" applyBorder="1"/>
    <xf numFmtId="3" fontId="0" fillId="5" borderId="2" xfId="0" applyNumberFormat="1" applyFill="1" applyBorder="1"/>
    <xf numFmtId="3" fontId="0" fillId="5" borderId="3" xfId="0" applyNumberFormat="1" applyFill="1" applyBorder="1"/>
    <xf numFmtId="0" fontId="0" fillId="5" borderId="6" xfId="0" applyFill="1" applyBorder="1"/>
    <xf numFmtId="0" fontId="0" fillId="5" borderId="15" xfId="0" applyFill="1" applyBorder="1"/>
    <xf numFmtId="0" fontId="0" fillId="5" borderId="4" xfId="0" applyFill="1" applyBorder="1"/>
    <xf numFmtId="9" fontId="2" fillId="5" borderId="1" xfId="0" applyNumberFormat="1" applyFont="1" applyFill="1" applyBorder="1" applyAlignment="1">
      <alignment horizontal="center"/>
    </xf>
    <xf numFmtId="3" fontId="0" fillId="6" borderId="2" xfId="0" applyNumberFormat="1" applyFill="1" applyBorder="1"/>
    <xf numFmtId="0" fontId="0" fillId="8" borderId="144" xfId="0" applyFill="1" applyBorder="1" applyAlignment="1">
      <alignment horizontal="center" vertical="center"/>
    </xf>
    <xf numFmtId="0" fontId="0" fillId="8" borderId="145" xfId="0" applyFill="1" applyBorder="1" applyAlignment="1">
      <alignment horizontal="center" vertical="center"/>
    </xf>
    <xf numFmtId="0" fontId="6" fillId="11" borderId="0" xfId="0" applyFont="1" applyFill="1" applyBorder="1" applyAlignment="1">
      <alignment horizontal="center" vertical="center"/>
    </xf>
    <xf numFmtId="0" fontId="71" fillId="11" borderId="54" xfId="0" applyFont="1" applyFill="1" applyBorder="1" applyAlignment="1">
      <alignment horizontal="center" vertical="center" wrapText="1"/>
    </xf>
    <xf numFmtId="0" fontId="71" fillId="12" borderId="54" xfId="0" applyFont="1" applyFill="1" applyBorder="1" applyAlignment="1">
      <alignment horizontal="left" vertical="center" wrapText="1"/>
    </xf>
    <xf numFmtId="0" fontId="6" fillId="11" borderId="27" xfId="0" applyFont="1" applyFill="1" applyBorder="1" applyAlignment="1">
      <alignment horizontal="center" vertical="center"/>
    </xf>
    <xf numFmtId="3" fontId="2" fillId="0" borderId="125" xfId="0" applyNumberFormat="1" applyFont="1" applyBorder="1"/>
    <xf numFmtId="3" fontId="38" fillId="0" borderId="125" xfId="0" applyNumberFormat="1" applyFont="1" applyBorder="1"/>
    <xf numFmtId="0" fontId="70" fillId="0" borderId="0" xfId="0" applyFont="1" applyFill="1"/>
    <xf numFmtId="3" fontId="0" fillId="8" borderId="0" xfId="0" applyNumberFormat="1" applyFill="1" applyBorder="1"/>
    <xf numFmtId="3" fontId="0" fillId="8" borderId="1" xfId="0" applyNumberFormat="1" applyFill="1" applyBorder="1" applyAlignment="1">
      <alignment horizontal="center"/>
    </xf>
    <xf numFmtId="9" fontId="0" fillId="8" borderId="1" xfId="23" applyFont="1" applyFill="1" applyBorder="1" applyAlignment="1">
      <alignment horizontal="center"/>
    </xf>
    <xf numFmtId="0" fontId="0" fillId="8" borderId="1" xfId="0" applyFill="1" applyBorder="1" applyAlignment="1">
      <alignment horizontal="center"/>
    </xf>
    <xf numFmtId="10" fontId="0" fillId="8" borderId="1" xfId="23" applyNumberFormat="1" applyFont="1" applyFill="1" applyBorder="1" applyAlignment="1">
      <alignment horizontal="center"/>
    </xf>
    <xf numFmtId="9" fontId="0" fillId="8" borderId="1" xfId="0" applyNumberFormat="1" applyFill="1" applyBorder="1" applyAlignment="1">
      <alignment horizontal="center"/>
    </xf>
    <xf numFmtId="9" fontId="0" fillId="8" borderId="1" xfId="23" applyFont="1" applyFill="1" applyBorder="1" applyAlignment="1">
      <alignment horizontal="center" vertical="center" wrapText="1"/>
    </xf>
    <xf numFmtId="9" fontId="0" fillId="8" borderId="0" xfId="23" applyFont="1" applyFill="1" applyBorder="1" applyAlignment="1">
      <alignment horizontal="center" vertical="center" wrapText="1"/>
    </xf>
    <xf numFmtId="0" fontId="26" fillId="30" borderId="5" xfId="0" applyFont="1" applyFill="1" applyBorder="1"/>
    <xf numFmtId="0" fontId="26" fillId="30" borderId="17" xfId="0" applyFont="1" applyFill="1" applyBorder="1"/>
    <xf numFmtId="9" fontId="26" fillId="30" borderId="16" xfId="0" applyNumberFormat="1" applyFont="1" applyFill="1" applyBorder="1"/>
    <xf numFmtId="0" fontId="26" fillId="30" borderId="16" xfId="0" applyFont="1" applyFill="1" applyBorder="1"/>
    <xf numFmtId="0" fontId="26" fillId="30" borderId="1" xfId="0" applyFont="1" applyFill="1" applyBorder="1"/>
    <xf numFmtId="9" fontId="74" fillId="24" borderId="1" xfId="0" applyNumberFormat="1" applyFont="1" applyFill="1" applyBorder="1" applyAlignment="1">
      <alignment horizontal="center"/>
    </xf>
    <xf numFmtId="9" fontId="74" fillId="32" borderId="1" xfId="31" applyNumberFormat="1" applyFont="1" applyFill="1" applyBorder="1" applyAlignment="1">
      <alignment horizontal="center"/>
    </xf>
    <xf numFmtId="9" fontId="74" fillId="32" borderId="1" xfId="0" applyNumberFormat="1" applyFont="1" applyFill="1" applyBorder="1" applyAlignment="1">
      <alignment horizontal="center"/>
    </xf>
    <xf numFmtId="0" fontId="74" fillId="0" borderId="111" xfId="0" applyFont="1" applyFill="1" applyBorder="1" applyAlignment="1">
      <alignment horizontal="center" vertical="center" wrapText="1"/>
    </xf>
    <xf numFmtId="0" fontId="38" fillId="2" borderId="54" xfId="0" applyFont="1" applyFill="1" applyBorder="1" applyAlignment="1">
      <alignment horizontal="center" vertical="center" wrapText="1"/>
    </xf>
    <xf numFmtId="0" fontId="38" fillId="2" borderId="57" xfId="0" applyFont="1" applyFill="1" applyBorder="1" applyAlignment="1">
      <alignment horizontal="center" vertical="center"/>
    </xf>
    <xf numFmtId="0" fontId="38" fillId="2" borderId="54" xfId="0" applyFont="1" applyFill="1" applyBorder="1" applyAlignment="1">
      <alignment horizontal="center" vertical="center"/>
    </xf>
    <xf numFmtId="0" fontId="73" fillId="3" borderId="17" xfId="0" applyFont="1" applyFill="1" applyBorder="1" applyAlignment="1">
      <alignment vertical="center"/>
    </xf>
    <xf numFmtId="0" fontId="73" fillId="3" borderId="17" xfId="0" applyFont="1" applyFill="1" applyBorder="1" applyAlignment="1">
      <alignment horizontal="center" vertical="center"/>
    </xf>
    <xf numFmtId="0" fontId="38" fillId="3" borderId="17" xfId="0" applyFont="1" applyFill="1" applyBorder="1" applyAlignment="1">
      <alignment vertical="center"/>
    </xf>
    <xf numFmtId="0" fontId="38" fillId="3" borderId="16" xfId="0" applyFont="1" applyFill="1" applyBorder="1" applyAlignment="1">
      <alignment vertical="center"/>
    </xf>
    <xf numFmtId="0" fontId="72" fillId="3" borderId="5" xfId="0" applyFont="1" applyFill="1" applyBorder="1" applyAlignment="1">
      <alignment vertical="center"/>
    </xf>
    <xf numFmtId="0" fontId="75" fillId="16" borderId="10" xfId="0" applyFont="1" applyFill="1" applyBorder="1" applyAlignment="1">
      <alignment horizontal="center" vertical="center"/>
    </xf>
    <xf numFmtId="3" fontId="0" fillId="6" borderId="57" xfId="0" applyNumberFormat="1" applyFill="1" applyBorder="1" applyAlignment="1">
      <alignment horizontal="center"/>
    </xf>
    <xf numFmtId="9" fontId="0" fillId="6" borderId="67" xfId="0" applyNumberFormat="1" applyFill="1" applyBorder="1" applyAlignment="1">
      <alignment horizontal="center" vertical="center"/>
    </xf>
    <xf numFmtId="3" fontId="0" fillId="5" borderId="57" xfId="0" applyNumberFormat="1" applyFill="1" applyBorder="1" applyAlignment="1">
      <alignment horizontal="center"/>
    </xf>
    <xf numFmtId="9" fontId="0" fillId="5" borderId="67" xfId="0" applyNumberFormat="1" applyFill="1" applyBorder="1" applyAlignment="1">
      <alignment horizontal="center" vertical="center"/>
    </xf>
    <xf numFmtId="9" fontId="0" fillId="5" borderId="67" xfId="0" applyNumberFormat="1" applyFill="1" applyBorder="1" applyAlignment="1">
      <alignment horizontal="center"/>
    </xf>
    <xf numFmtId="0" fontId="76" fillId="2" borderId="54" xfId="1" applyFont="1" applyFill="1" applyBorder="1" applyAlignment="1" applyProtection="1">
      <alignment horizontal="center" vertical="center"/>
    </xf>
    <xf numFmtId="0" fontId="76" fillId="2" borderId="57" xfId="1" applyFont="1" applyFill="1" applyBorder="1" applyAlignment="1" applyProtection="1">
      <alignment horizontal="center" vertical="center"/>
    </xf>
    <xf numFmtId="0" fontId="7" fillId="0" borderId="0" xfId="0" applyFont="1" applyFill="1" applyAlignment="1">
      <alignment horizontal="center" vertical="center"/>
    </xf>
    <xf numFmtId="0" fontId="77" fillId="2" borderId="54" xfId="1" applyFont="1" applyFill="1" applyBorder="1" applyAlignment="1" applyProtection="1">
      <alignment horizontal="center" vertical="center"/>
    </xf>
    <xf numFmtId="0" fontId="77" fillId="2" borderId="57" xfId="1" applyFont="1" applyFill="1" applyBorder="1" applyAlignment="1" applyProtection="1">
      <alignment horizontal="center" vertical="center"/>
    </xf>
    <xf numFmtId="164" fontId="77" fillId="2" borderId="54" xfId="31" applyFont="1" applyFill="1" applyBorder="1" applyAlignment="1" applyProtection="1">
      <alignment horizontal="center" vertical="center"/>
    </xf>
    <xf numFmtId="0" fontId="75" fillId="2" borderId="54" xfId="0" applyFont="1" applyFill="1" applyBorder="1" applyAlignment="1">
      <alignment horizontal="center" vertical="center"/>
    </xf>
    <xf numFmtId="0" fontId="0" fillId="6" borderId="105" xfId="0" applyFill="1" applyBorder="1" applyAlignment="1">
      <alignment horizontal="left" vertical="center"/>
    </xf>
    <xf numFmtId="0" fontId="0" fillId="6" borderId="121" xfId="0" applyFill="1" applyBorder="1" applyAlignment="1">
      <alignment horizontal="left" vertical="center"/>
    </xf>
    <xf numFmtId="0" fontId="0" fillId="6" borderId="121" xfId="0" applyFill="1" applyBorder="1" applyAlignment="1">
      <alignment horizontal="left"/>
    </xf>
    <xf numFmtId="0" fontId="0" fillId="6" borderId="106" xfId="0" applyFill="1" applyBorder="1" applyAlignment="1">
      <alignment horizontal="left"/>
    </xf>
    <xf numFmtId="0" fontId="74" fillId="6" borderId="103" xfId="0" applyFont="1" applyFill="1" applyBorder="1"/>
    <xf numFmtId="3" fontId="0" fillId="6" borderId="103" xfId="0" applyNumberFormat="1" applyFill="1" applyBorder="1"/>
    <xf numFmtId="9" fontId="0" fillId="6" borderId="107" xfId="0" applyNumberFormat="1" applyFill="1" applyBorder="1" applyAlignment="1">
      <alignment horizontal="center" vertical="center"/>
    </xf>
    <xf numFmtId="0" fontId="74" fillId="6" borderId="3" xfId="0" applyFont="1" applyFill="1" applyBorder="1"/>
    <xf numFmtId="9" fontId="0" fillId="6" borderId="122" xfId="0" applyNumberFormat="1" applyFill="1" applyBorder="1" applyAlignment="1">
      <alignment horizontal="center" vertical="center"/>
    </xf>
    <xf numFmtId="3" fontId="0" fillId="6" borderId="104" xfId="0" applyNumberFormat="1" applyFill="1" applyBorder="1"/>
    <xf numFmtId="9" fontId="0" fillId="6" borderId="108" xfId="0" applyNumberFormat="1" applyFill="1" applyBorder="1" applyAlignment="1">
      <alignment horizontal="center" vertical="center"/>
    </xf>
    <xf numFmtId="0" fontId="38" fillId="2" borderId="118" xfId="0" applyFont="1" applyFill="1" applyBorder="1"/>
    <xf numFmtId="0" fontId="38" fillId="2" borderId="119" xfId="0" applyFont="1" applyFill="1" applyBorder="1"/>
    <xf numFmtId="0" fontId="38" fillId="2" borderId="120" xfId="0" applyFont="1" applyFill="1" applyBorder="1"/>
    <xf numFmtId="0" fontId="38" fillId="6" borderId="118" xfId="0" applyFont="1" applyFill="1" applyBorder="1"/>
    <xf numFmtId="0" fontId="0" fillId="6" borderId="119" xfId="0" applyFill="1" applyBorder="1"/>
    <xf numFmtId="0" fontId="78" fillId="0" borderId="57" xfId="0" applyFont="1" applyFill="1" applyBorder="1" applyAlignment="1">
      <alignment horizontal="center"/>
    </xf>
    <xf numFmtId="0" fontId="0" fillId="2" borderId="57" xfId="0" applyFill="1" applyBorder="1" applyAlignment="1">
      <alignment horizontal="center"/>
    </xf>
    <xf numFmtId="3" fontId="0" fillId="0" borderId="147" xfId="0" applyNumberFormat="1" applyFill="1" applyBorder="1" applyAlignment="1">
      <alignment horizontal="center" vertical="center"/>
    </xf>
    <xf numFmtId="0" fontId="0" fillId="8" borderId="77" xfId="0" applyFill="1" applyBorder="1" applyAlignment="1">
      <alignment horizontal="left" vertical="center"/>
    </xf>
    <xf numFmtId="0" fontId="0" fillId="8" borderId="59" xfId="0" applyFill="1" applyBorder="1" applyAlignment="1">
      <alignment horizontal="left" vertical="center"/>
    </xf>
    <xf numFmtId="0" fontId="0" fillId="0" borderId="59" xfId="0" applyFill="1" applyBorder="1" applyAlignment="1">
      <alignment horizontal="left" vertical="center"/>
    </xf>
    <xf numFmtId="0" fontId="0" fillId="0" borderId="55" xfId="0" applyFill="1" applyBorder="1" applyAlignment="1">
      <alignment horizontal="left" vertical="center"/>
    </xf>
    <xf numFmtId="0" fontId="0" fillId="0" borderId="77" xfId="0" applyFill="1" applyBorder="1" applyAlignment="1">
      <alignment horizontal="left" vertical="center"/>
    </xf>
    <xf numFmtId="0" fontId="2" fillId="8" borderId="148" xfId="0" applyFont="1" applyFill="1" applyBorder="1" applyAlignment="1">
      <alignment horizontal="left"/>
    </xf>
    <xf numFmtId="0" fontId="0" fillId="8" borderId="149" xfId="0" applyFill="1" applyBorder="1"/>
    <xf numFmtId="0" fontId="0" fillId="8" borderId="150" xfId="0" applyFill="1" applyBorder="1" applyAlignment="1">
      <alignment horizontal="left"/>
    </xf>
    <xf numFmtId="0" fontId="0" fillId="8" borderId="151" xfId="0" applyFill="1" applyBorder="1" applyAlignment="1">
      <alignment horizontal="center" vertical="center"/>
    </xf>
    <xf numFmtId="0" fontId="0" fillId="8" borderId="152" xfId="0" applyFill="1" applyBorder="1" applyAlignment="1">
      <alignment horizontal="center"/>
    </xf>
    <xf numFmtId="0" fontId="0" fillId="8" borderId="151" xfId="0" applyFill="1" applyBorder="1" applyAlignment="1">
      <alignment horizontal="left"/>
    </xf>
    <xf numFmtId="9" fontId="0" fillId="8" borderId="152" xfId="0" applyNumberFormat="1" applyFill="1" applyBorder="1" applyAlignment="1">
      <alignment horizontal="center" vertical="center"/>
    </xf>
    <xf numFmtId="0" fontId="0" fillId="8" borderId="151" xfId="0" applyFill="1" applyBorder="1" applyAlignment="1">
      <alignment horizontal="left" vertical="center"/>
    </xf>
    <xf numFmtId="0" fontId="0" fillId="8" borderId="153" xfId="0" applyFill="1" applyBorder="1" applyAlignment="1">
      <alignment horizontal="left" vertical="center"/>
    </xf>
    <xf numFmtId="0" fontId="0" fillId="8" borderId="154" xfId="0" applyFill="1" applyBorder="1"/>
    <xf numFmtId="9" fontId="0" fillId="8" borderId="155" xfId="0" applyNumberFormat="1" applyFill="1" applyBorder="1" applyAlignment="1">
      <alignment horizontal="center" vertical="center"/>
    </xf>
    <xf numFmtId="0" fontId="72" fillId="0" borderId="0" xfId="0" applyFont="1" applyFill="1" applyBorder="1" applyAlignment="1">
      <alignment vertical="center"/>
    </xf>
    <xf numFmtId="0" fontId="73" fillId="0" borderId="0" xfId="0" applyFont="1" applyFill="1" applyBorder="1" applyAlignment="1">
      <alignment vertical="center"/>
    </xf>
    <xf numFmtId="0" fontId="73" fillId="0" borderId="0" xfId="0" applyFont="1" applyFill="1" applyBorder="1" applyAlignment="1">
      <alignment horizontal="center" vertical="center"/>
    </xf>
    <xf numFmtId="0" fontId="38" fillId="0" borderId="0" xfId="0" applyFont="1" applyFill="1" applyBorder="1" applyAlignment="1">
      <alignment vertical="center"/>
    </xf>
    <xf numFmtId="9" fontId="0" fillId="3" borderId="78" xfId="0" applyNumberFormat="1" applyFill="1" applyBorder="1" applyAlignment="1">
      <alignment horizontal="right" vertical="center"/>
    </xf>
    <xf numFmtId="0" fontId="78" fillId="0" borderId="130" xfId="0" applyFont="1" applyFill="1" applyBorder="1" applyAlignment="1">
      <alignment horizontal="center"/>
    </xf>
    <xf numFmtId="0" fontId="35" fillId="32" borderId="1" xfId="0" applyFont="1" applyFill="1" applyBorder="1" applyAlignment="1">
      <alignment horizontal="center" vertical="center" wrapText="1"/>
    </xf>
    <xf numFmtId="0" fontId="0" fillId="8" borderId="58" xfId="0" applyFill="1" applyBorder="1" applyAlignment="1">
      <alignment horizontal="left" vertical="center"/>
    </xf>
    <xf numFmtId="0" fontId="0" fillId="8" borderId="0" xfId="0" applyFill="1" applyBorder="1" applyAlignment="1">
      <alignment horizontal="left" vertical="center"/>
    </xf>
    <xf numFmtId="0" fontId="6" fillId="11" borderId="0" xfId="0" applyFont="1" applyFill="1" applyBorder="1" applyAlignment="1">
      <alignment horizontal="center" vertical="center"/>
    </xf>
    <xf numFmtId="0" fontId="6" fillId="12" borderId="0" xfId="0" applyFont="1" applyFill="1" applyBorder="1" applyAlignment="1">
      <alignment horizontal="center" vertical="center" wrapText="1"/>
    </xf>
    <xf numFmtId="0" fontId="0" fillId="8" borderId="58" xfId="0" applyFill="1" applyBorder="1" applyAlignment="1">
      <alignment horizontal="left" vertical="center"/>
    </xf>
    <xf numFmtId="0" fontId="6" fillId="11" borderId="0" xfId="0" applyFont="1" applyFill="1" applyBorder="1" applyAlignment="1">
      <alignment horizontal="center" wrapText="1"/>
    </xf>
    <xf numFmtId="0" fontId="13" fillId="0" borderId="0" xfId="0" applyFont="1"/>
    <xf numFmtId="0" fontId="64" fillId="35" borderId="55" xfId="0" applyFont="1" applyFill="1" applyBorder="1" applyAlignment="1"/>
    <xf numFmtId="0" fontId="64" fillId="35" borderId="14" xfId="0" applyFont="1" applyFill="1" applyBorder="1" applyAlignment="1"/>
    <xf numFmtId="0" fontId="64" fillId="35" borderId="56" xfId="0" applyFont="1" applyFill="1" applyBorder="1" applyAlignment="1"/>
    <xf numFmtId="9" fontId="0" fillId="0" borderId="0" xfId="0" applyNumberFormat="1" applyBorder="1" applyAlignment="1">
      <alignment horizontal="center"/>
    </xf>
    <xf numFmtId="0" fontId="78" fillId="0" borderId="156" xfId="0" applyFont="1" applyFill="1" applyBorder="1" applyAlignment="1">
      <alignment horizontal="center"/>
    </xf>
    <xf numFmtId="0" fontId="13" fillId="8" borderId="0" xfId="0" applyFont="1" applyFill="1" applyBorder="1"/>
    <xf numFmtId="0" fontId="79" fillId="2" borderId="54" xfId="0" applyFont="1" applyFill="1" applyBorder="1" applyAlignment="1">
      <alignment horizontal="center" vertical="center"/>
    </xf>
    <xf numFmtId="0" fontId="0" fillId="8" borderId="77" xfId="0" applyFill="1" applyBorder="1"/>
    <xf numFmtId="0" fontId="0" fillId="8" borderId="157" xfId="0" applyFill="1" applyBorder="1"/>
    <xf numFmtId="0" fontId="0" fillId="3" borderId="59" xfId="0" applyFill="1" applyBorder="1"/>
    <xf numFmtId="0" fontId="6" fillId="11" borderId="0" xfId="0" applyFont="1" applyFill="1" applyBorder="1" applyAlignment="1">
      <alignment horizontal="center" vertical="center"/>
    </xf>
    <xf numFmtId="0" fontId="6" fillId="33" borderId="0" xfId="0" applyFont="1" applyFill="1" applyBorder="1" applyAlignment="1">
      <alignment horizontal="center" vertical="center" wrapText="1"/>
    </xf>
    <xf numFmtId="0" fontId="51" fillId="8" borderId="0" xfId="0" applyFont="1" applyFill="1" applyAlignment="1">
      <alignment horizontal="left" vertical="center"/>
    </xf>
    <xf numFmtId="0" fontId="51" fillId="8" borderId="0" xfId="0" applyFont="1" applyFill="1" applyBorder="1" applyAlignment="1">
      <alignment horizontal="left" vertical="center"/>
    </xf>
    <xf numFmtId="0" fontId="51" fillId="8" borderId="70" xfId="0" applyFont="1" applyFill="1" applyBorder="1" applyAlignment="1"/>
    <xf numFmtId="0" fontId="51" fillId="8" borderId="0" xfId="0" applyFont="1" applyFill="1"/>
    <xf numFmtId="0" fontId="6" fillId="33" borderId="0" xfId="0" applyFont="1" applyFill="1" applyBorder="1" applyAlignment="1">
      <alignment horizontal="center" vertical="center" wrapText="1"/>
    </xf>
    <xf numFmtId="0" fontId="64" fillId="22" borderId="0" xfId="0" applyFont="1" applyFill="1" applyAlignment="1"/>
    <xf numFmtId="170" fontId="0" fillId="0" borderId="0" xfId="23" applyNumberFormat="1" applyFont="1" applyBorder="1" applyAlignment="1">
      <alignment horizontal="right"/>
    </xf>
    <xf numFmtId="170" fontId="0" fillId="0" borderId="0" xfId="0" applyNumberFormat="1" applyBorder="1" applyAlignment="1">
      <alignment horizontal="right"/>
    </xf>
    <xf numFmtId="170" fontId="0" fillId="0" borderId="59" xfId="0" applyNumberFormat="1" applyBorder="1" applyAlignment="1">
      <alignment horizontal="right"/>
    </xf>
    <xf numFmtId="170" fontId="0" fillId="0" borderId="0" xfId="23" applyNumberFormat="1" applyFont="1" applyBorder="1" applyAlignment="1">
      <alignment horizontal="right" vertical="center"/>
    </xf>
    <xf numFmtId="170" fontId="0" fillId="0" borderId="0" xfId="0" applyNumberFormat="1" applyBorder="1" applyAlignment="1">
      <alignment horizontal="right" vertical="center"/>
    </xf>
    <xf numFmtId="170" fontId="0" fillId="0" borderId="59" xfId="0" applyNumberFormat="1" applyBorder="1" applyAlignment="1">
      <alignment horizontal="right" vertical="center"/>
    </xf>
    <xf numFmtId="170" fontId="0" fillId="0" borderId="113" xfId="23" applyNumberFormat="1" applyFont="1" applyBorder="1" applyAlignment="1">
      <alignment horizontal="right"/>
    </xf>
    <xf numFmtId="170" fontId="0" fillId="0" borderId="113" xfId="0" applyNumberFormat="1" applyBorder="1" applyAlignment="1">
      <alignment horizontal="right"/>
    </xf>
    <xf numFmtId="170" fontId="0" fillId="0" borderId="78" xfId="0" applyNumberFormat="1" applyBorder="1" applyAlignment="1">
      <alignment horizontal="right"/>
    </xf>
    <xf numFmtId="3" fontId="0" fillId="0" borderId="158" xfId="0" applyNumberFormat="1" applyFont="1" applyBorder="1" applyAlignment="1">
      <alignment horizontal="right"/>
    </xf>
    <xf numFmtId="3" fontId="0" fillId="0" borderId="7" xfId="0" applyNumberFormat="1" applyFont="1" applyBorder="1" applyAlignment="1">
      <alignment horizontal="right"/>
    </xf>
    <xf numFmtId="3" fontId="2" fillId="0" borderId="11" xfId="0" applyNumberFormat="1" applyFont="1" applyBorder="1" applyAlignment="1">
      <alignment horizontal="right"/>
    </xf>
    <xf numFmtId="3" fontId="2" fillId="0" borderId="28" xfId="0" applyNumberFormat="1" applyFont="1" applyBorder="1" applyAlignment="1">
      <alignment horizontal="right"/>
    </xf>
    <xf numFmtId="3" fontId="2" fillId="0" borderId="10" xfId="0" applyNumberFormat="1" applyFont="1" applyBorder="1" applyAlignment="1">
      <alignment horizontal="right"/>
    </xf>
    <xf numFmtId="9" fontId="0" fillId="0" borderId="0" xfId="0" applyNumberFormat="1" applyAlignment="1">
      <alignment vertical="top"/>
    </xf>
    <xf numFmtId="0" fontId="0" fillId="0" borderId="0" xfId="0" applyFill="1" applyAlignment="1">
      <alignment wrapText="1"/>
    </xf>
    <xf numFmtId="3" fontId="0" fillId="0" borderId="0" xfId="0" applyNumberFormat="1" applyFill="1"/>
    <xf numFmtId="3" fontId="0" fillId="0" borderId="0" xfId="0" applyNumberFormat="1" applyFill="1" applyBorder="1" applyAlignment="1">
      <alignment wrapText="1"/>
    </xf>
    <xf numFmtId="3" fontId="38" fillId="0" borderId="124" xfId="0" applyNumberFormat="1" applyFont="1" applyBorder="1"/>
    <xf numFmtId="0" fontId="6" fillId="11" borderId="77" xfId="0" applyFont="1" applyFill="1" applyBorder="1" applyAlignment="1">
      <alignment horizontal="center" vertical="center"/>
    </xf>
    <xf numFmtId="0" fontId="6" fillId="11" borderId="113" xfId="0" applyFont="1" applyFill="1" applyBorder="1" applyAlignment="1">
      <alignment horizontal="center" vertical="center"/>
    </xf>
    <xf numFmtId="0" fontId="6" fillId="11" borderId="78" xfId="0" applyFont="1" applyFill="1" applyBorder="1" applyAlignment="1">
      <alignment horizontal="center" vertical="center"/>
    </xf>
    <xf numFmtId="3" fontId="0" fillId="0" borderId="27" xfId="0" applyNumberFormat="1" applyBorder="1"/>
    <xf numFmtId="0" fontId="6" fillId="11" borderId="123" xfId="0" applyFont="1" applyFill="1" applyBorder="1" applyAlignment="1">
      <alignment horizontal="center" vertical="center"/>
    </xf>
    <xf numFmtId="3" fontId="0" fillId="0" borderId="58" xfId="0" applyNumberFormat="1" applyBorder="1" applyAlignment="1">
      <alignment horizontal="right"/>
    </xf>
    <xf numFmtId="0" fontId="6" fillId="11" borderId="67" xfId="0" applyFont="1" applyFill="1" applyBorder="1" applyAlignment="1">
      <alignment horizontal="center" vertical="center"/>
    </xf>
    <xf numFmtId="0" fontId="71" fillId="11" borderId="57" xfId="0" applyFont="1" applyFill="1" applyBorder="1" applyAlignment="1">
      <alignment horizontal="center" vertical="center" wrapText="1"/>
    </xf>
    <xf numFmtId="4" fontId="0" fillId="0" borderId="58" xfId="0" applyNumberFormat="1" applyFill="1" applyBorder="1"/>
    <xf numFmtId="0" fontId="0" fillId="8" borderId="58" xfId="0" applyFill="1" applyBorder="1" applyAlignment="1">
      <alignment horizontal="center" vertical="center" wrapText="1"/>
    </xf>
    <xf numFmtId="170" fontId="0" fillId="8" borderId="0" xfId="23" applyNumberFormat="1" applyFont="1" applyFill="1" applyBorder="1" applyAlignment="1">
      <alignment horizontal="center" vertical="center" wrapText="1"/>
    </xf>
    <xf numFmtId="0" fontId="80" fillId="12" borderId="0" xfId="0" applyFont="1" applyFill="1" applyBorder="1" applyAlignment="1">
      <alignment horizontal="center" vertical="center" wrapText="1"/>
    </xf>
    <xf numFmtId="0" fontId="81" fillId="12" borderId="0" xfId="0" applyFont="1" applyFill="1" applyBorder="1" applyAlignment="1">
      <alignment horizontal="center" vertical="center" wrapText="1"/>
    </xf>
    <xf numFmtId="0" fontId="0" fillId="8" borderId="58" xfId="0" applyFill="1" applyBorder="1" applyAlignment="1">
      <alignment horizontal="left" vertical="center"/>
    </xf>
    <xf numFmtId="0" fontId="0" fillId="8" borderId="0" xfId="0" applyFill="1" applyBorder="1" applyAlignment="1">
      <alignment horizontal="left" vertical="center"/>
    </xf>
    <xf numFmtId="0" fontId="0" fillId="8" borderId="58" xfId="0" applyFill="1" applyBorder="1" applyAlignment="1">
      <alignment horizontal="left" vertical="center"/>
    </xf>
    <xf numFmtId="0" fontId="0" fillId="8" borderId="0" xfId="0" applyFill="1" applyBorder="1" applyAlignment="1">
      <alignment horizontal="left" vertical="center"/>
    </xf>
    <xf numFmtId="3" fontId="0" fillId="4" borderId="1" xfId="0" applyNumberFormat="1" applyFill="1" applyBorder="1"/>
    <xf numFmtId="0" fontId="18" fillId="9" borderId="0" xfId="0" applyFont="1" applyFill="1" applyAlignment="1">
      <alignment horizontal="center"/>
    </xf>
    <xf numFmtId="0" fontId="39" fillId="0" borderId="0" xfId="0" applyFont="1" applyAlignment="1">
      <alignment horizontal="left" vertical="top" wrapText="1" indent="1"/>
    </xf>
    <xf numFmtId="0" fontId="24" fillId="0" borderId="0" xfId="0" applyFont="1" applyAlignment="1">
      <alignment horizontal="left" vertical="top" wrapText="1" indent="1"/>
    </xf>
    <xf numFmtId="0" fontId="0" fillId="0" borderId="0" xfId="0" applyAlignment="1">
      <alignment horizontal="left" vertical="top" wrapText="1" indent="1"/>
    </xf>
    <xf numFmtId="0" fontId="2" fillId="2" borderId="105" xfId="0" applyFont="1" applyFill="1" applyBorder="1" applyAlignment="1">
      <alignment horizontal="center" vertical="center"/>
    </xf>
    <xf numFmtId="0" fontId="2" fillId="2" borderId="106" xfId="0" applyFont="1" applyFill="1" applyBorder="1" applyAlignment="1">
      <alignment horizontal="center" vertical="center"/>
    </xf>
    <xf numFmtId="0" fontId="2" fillId="2" borderId="103" xfId="0" applyFont="1" applyFill="1" applyBorder="1" applyAlignment="1">
      <alignment horizontal="center" vertical="center"/>
    </xf>
    <xf numFmtId="0" fontId="2" fillId="2" borderId="104" xfId="0" applyFont="1" applyFill="1" applyBorder="1" applyAlignment="1">
      <alignment horizontal="center" vertical="center"/>
    </xf>
    <xf numFmtId="0" fontId="2" fillId="2" borderId="107" xfId="0" applyFont="1" applyFill="1" applyBorder="1" applyAlignment="1">
      <alignment horizontal="center" vertical="center"/>
    </xf>
    <xf numFmtId="0" fontId="2" fillId="2" borderId="108" xfId="0" applyFont="1" applyFill="1" applyBorder="1" applyAlignment="1">
      <alignment horizontal="center" vertical="center"/>
    </xf>
    <xf numFmtId="0" fontId="2" fillId="2" borderId="8" xfId="0" applyFont="1" applyFill="1" applyBorder="1" applyAlignment="1">
      <alignment horizontal="center" vertical="center" wrapText="1"/>
    </xf>
    <xf numFmtId="0" fontId="0" fillId="2" borderId="8" xfId="0" applyFill="1" applyBorder="1" applyAlignment="1">
      <alignment horizontal="center" vertical="center" wrapText="1"/>
    </xf>
    <xf numFmtId="0" fontId="2" fillId="2" borderId="103" xfId="0" applyFont="1" applyFill="1" applyBorder="1" applyAlignment="1">
      <alignment horizontal="center" vertical="center" wrapText="1"/>
    </xf>
    <xf numFmtId="0" fontId="2" fillId="2" borderId="104" xfId="0" applyFont="1" applyFill="1" applyBorder="1" applyAlignment="1">
      <alignment horizontal="center" vertical="center" wrapText="1"/>
    </xf>
    <xf numFmtId="0" fontId="6" fillId="33" borderId="103" xfId="0" applyFont="1" applyFill="1" applyBorder="1" applyAlignment="1">
      <alignment horizontal="center" vertical="center" wrapText="1"/>
    </xf>
    <xf numFmtId="0" fontId="6" fillId="33" borderId="104" xfId="0" applyFont="1" applyFill="1" applyBorder="1" applyAlignment="1">
      <alignment horizontal="center" vertical="center" wrapText="1"/>
    </xf>
    <xf numFmtId="0" fontId="6" fillId="33" borderId="107" xfId="0" applyFont="1" applyFill="1" applyBorder="1" applyAlignment="1">
      <alignment horizontal="center" vertical="center" wrapText="1"/>
    </xf>
    <xf numFmtId="0" fontId="6" fillId="33" borderId="108" xfId="0" applyFont="1" applyFill="1" applyBorder="1" applyAlignment="1">
      <alignment horizontal="center" vertical="center" wrapText="1"/>
    </xf>
    <xf numFmtId="0" fontId="6" fillId="33" borderId="105" xfId="0" applyFont="1" applyFill="1" applyBorder="1" applyAlignment="1">
      <alignment horizontal="center" vertical="center"/>
    </xf>
    <xf numFmtId="0" fontId="6" fillId="33" borderId="106" xfId="0" applyFont="1" applyFill="1" applyBorder="1" applyAlignment="1">
      <alignment horizontal="center" vertical="center"/>
    </xf>
    <xf numFmtId="0" fontId="6" fillId="33" borderId="8" xfId="0" applyFont="1" applyFill="1" applyBorder="1" applyAlignment="1">
      <alignment horizontal="center" vertical="center" wrapText="1"/>
    </xf>
    <xf numFmtId="0" fontId="28" fillId="33" borderId="8" xfId="0" applyFont="1" applyFill="1" applyBorder="1" applyAlignment="1">
      <alignment horizontal="center" vertical="center" wrapText="1"/>
    </xf>
    <xf numFmtId="0" fontId="6" fillId="33" borderId="103" xfId="0" applyFont="1" applyFill="1" applyBorder="1" applyAlignment="1">
      <alignment horizontal="center" vertical="center"/>
    </xf>
    <xf numFmtId="0" fontId="6" fillId="33" borderId="104" xfId="0" applyFont="1" applyFill="1" applyBorder="1" applyAlignment="1">
      <alignment horizontal="center" vertical="center"/>
    </xf>
    <xf numFmtId="0" fontId="6" fillId="33" borderId="114" xfId="0" applyFont="1" applyFill="1" applyBorder="1" applyAlignment="1">
      <alignment horizontal="center" vertical="center"/>
    </xf>
    <xf numFmtId="0" fontId="6" fillId="33" borderId="115" xfId="0" applyFont="1" applyFill="1" applyBorder="1" applyAlignment="1">
      <alignment horizontal="center" vertical="center"/>
    </xf>
    <xf numFmtId="0" fontId="6" fillId="33" borderId="116" xfId="0" applyFont="1" applyFill="1" applyBorder="1" applyAlignment="1">
      <alignment horizontal="center" vertical="center"/>
    </xf>
    <xf numFmtId="0" fontId="6" fillId="33" borderId="117" xfId="0" applyFont="1" applyFill="1" applyBorder="1" applyAlignment="1">
      <alignment horizontal="center" vertical="center"/>
    </xf>
    <xf numFmtId="0" fontId="0" fillId="2" borderId="54" xfId="0" applyFill="1" applyBorder="1" applyAlignment="1">
      <alignment horizontal="center" vertical="center"/>
    </xf>
    <xf numFmtId="0" fontId="0" fillId="2" borderId="67" xfId="0" applyFill="1" applyBorder="1" applyAlignment="1">
      <alignment horizontal="center" vertical="center"/>
    </xf>
    <xf numFmtId="0" fontId="77" fillId="2" borderId="54" xfId="1" applyFont="1" applyFill="1" applyBorder="1" applyAlignment="1" applyProtection="1">
      <alignment horizontal="center" wrapText="1"/>
    </xf>
    <xf numFmtId="0" fontId="77" fillId="2" borderId="57" xfId="1" applyFont="1" applyFill="1" applyBorder="1" applyAlignment="1" applyProtection="1">
      <alignment horizontal="center" wrapText="1"/>
    </xf>
    <xf numFmtId="0" fontId="75" fillId="16" borderId="103" xfId="0" applyFont="1" applyFill="1" applyBorder="1" applyAlignment="1">
      <alignment horizontal="center" vertical="center" wrapText="1"/>
    </xf>
    <xf numFmtId="0" fontId="75" fillId="16" borderId="104" xfId="0" applyFont="1" applyFill="1" applyBorder="1" applyAlignment="1">
      <alignment horizontal="center" vertical="center" wrapText="1"/>
    </xf>
    <xf numFmtId="0" fontId="75" fillId="16" borderId="107" xfId="0" applyFont="1" applyFill="1" applyBorder="1" applyAlignment="1">
      <alignment horizontal="center" vertical="center" wrapText="1"/>
    </xf>
    <xf numFmtId="0" fontId="75" fillId="16" borderId="108" xfId="0" applyFont="1" applyFill="1" applyBorder="1" applyAlignment="1">
      <alignment horizontal="center" vertical="center" wrapText="1"/>
    </xf>
    <xf numFmtId="9" fontId="73" fillId="30" borderId="132" xfId="0" applyNumberFormat="1" applyFont="1" applyFill="1" applyBorder="1" applyAlignment="1">
      <alignment horizontal="center" vertical="center"/>
    </xf>
    <xf numFmtId="9" fontId="73" fillId="30" borderId="133" xfId="0" applyNumberFormat="1" applyFont="1" applyFill="1" applyBorder="1" applyAlignment="1">
      <alignment horizontal="center" vertical="center"/>
    </xf>
    <xf numFmtId="9" fontId="73" fillId="30" borderId="134" xfId="0" applyNumberFormat="1" applyFont="1" applyFill="1" applyBorder="1" applyAlignment="1">
      <alignment horizontal="center" vertical="center"/>
    </xf>
    <xf numFmtId="164" fontId="0" fillId="8" borderId="55" xfId="31" applyFont="1" applyFill="1" applyBorder="1" applyAlignment="1">
      <alignment horizontal="left" vertical="center"/>
    </xf>
    <xf numFmtId="164" fontId="0" fillId="8" borderId="77" xfId="31" applyFont="1" applyFill="1" applyBorder="1" applyAlignment="1">
      <alignment horizontal="left" vertical="center"/>
    </xf>
    <xf numFmtId="3" fontId="0" fillId="3" borderId="56" xfId="0" applyNumberFormat="1" applyFill="1" applyBorder="1" applyAlignment="1">
      <alignment horizontal="right" vertical="center"/>
    </xf>
    <xf numFmtId="3" fontId="0" fillId="3" borderId="78" xfId="0" applyNumberFormat="1" applyFill="1" applyBorder="1" applyAlignment="1">
      <alignment horizontal="right" vertical="center"/>
    </xf>
    <xf numFmtId="0" fontId="0" fillId="8" borderId="58" xfId="0" applyFill="1" applyBorder="1" applyAlignment="1">
      <alignment horizontal="left" vertical="center"/>
    </xf>
    <xf numFmtId="0" fontId="0" fillId="8" borderId="0" xfId="0" applyFill="1" applyBorder="1" applyAlignment="1">
      <alignment horizontal="left" vertical="center"/>
    </xf>
    <xf numFmtId="0" fontId="75" fillId="16" borderId="105" xfId="0" applyFont="1" applyFill="1" applyBorder="1" applyAlignment="1">
      <alignment horizontal="center" vertical="center"/>
    </xf>
    <xf numFmtId="0" fontId="75" fillId="16" borderId="106" xfId="0" applyFont="1" applyFill="1" applyBorder="1" applyAlignment="1">
      <alignment horizontal="center" vertical="center"/>
    </xf>
    <xf numFmtId="0" fontId="75" fillId="16" borderId="8" xfId="0" applyFont="1" applyFill="1" applyBorder="1" applyAlignment="1">
      <alignment horizontal="center" vertical="center" wrapText="1"/>
    </xf>
    <xf numFmtId="0" fontId="7" fillId="16" borderId="8" xfId="0" applyFont="1" applyFill="1" applyBorder="1" applyAlignment="1">
      <alignment horizontal="center" vertical="center" wrapText="1"/>
    </xf>
    <xf numFmtId="0" fontId="75" fillId="16" borderId="103" xfId="0" applyFont="1" applyFill="1" applyBorder="1" applyAlignment="1">
      <alignment horizontal="center" vertical="center"/>
    </xf>
    <xf numFmtId="0" fontId="75" fillId="16" borderId="104" xfId="0" applyFont="1" applyFill="1" applyBorder="1" applyAlignment="1">
      <alignment horizontal="center" vertical="center"/>
    </xf>
    <xf numFmtId="0" fontId="53" fillId="9" borderId="42" xfId="0" applyFont="1" applyFill="1" applyBorder="1" applyAlignment="1">
      <alignment vertical="center" wrapText="1"/>
    </xf>
    <xf numFmtId="0" fontId="53" fillId="9" borderId="43" xfId="0" applyFont="1" applyFill="1" applyBorder="1" applyAlignment="1">
      <alignment vertical="center" wrapText="1"/>
    </xf>
    <xf numFmtId="0" fontId="53" fillId="9" borderId="48" xfId="0" applyFont="1" applyFill="1" applyBorder="1" applyAlignment="1">
      <alignment horizontal="center" vertical="center" wrapText="1"/>
    </xf>
    <xf numFmtId="0" fontId="53" fillId="9" borderId="45" xfId="0" applyFont="1" applyFill="1" applyBorder="1" applyAlignment="1">
      <alignment horizontal="center" vertical="center" wrapText="1"/>
    </xf>
    <xf numFmtId="0" fontId="53" fillId="9" borderId="44" xfId="0" applyFont="1" applyFill="1" applyBorder="1" applyAlignment="1">
      <alignment horizontal="center" vertical="center" wrapText="1"/>
    </xf>
    <xf numFmtId="0" fontId="35" fillId="0" borderId="42" xfId="0" applyFont="1" applyBorder="1" applyAlignment="1">
      <alignment horizontal="center" vertical="center" wrapText="1"/>
    </xf>
    <xf numFmtId="0" fontId="35" fillId="0" borderId="43" xfId="0" applyFont="1" applyBorder="1" applyAlignment="1">
      <alignment horizontal="center" vertical="center" wrapText="1"/>
    </xf>
    <xf numFmtId="0" fontId="38" fillId="0" borderId="42" xfId="0" applyFont="1" applyBorder="1" applyAlignment="1">
      <alignment horizontal="left" vertical="center" wrapText="1"/>
    </xf>
    <xf numFmtId="0" fontId="38" fillId="0" borderId="43" xfId="0" applyFont="1" applyBorder="1" applyAlignment="1">
      <alignment horizontal="left" vertical="center" wrapText="1"/>
    </xf>
    <xf numFmtId="0" fontId="53" fillId="9" borderId="131" xfId="0" applyFont="1" applyFill="1" applyBorder="1" applyAlignment="1">
      <alignment horizontal="center" vertical="center" wrapText="1"/>
    </xf>
    <xf numFmtId="0" fontId="53" fillId="9" borderId="146" xfId="0" applyFont="1" applyFill="1" applyBorder="1" applyAlignment="1">
      <alignment horizontal="center" vertical="center" wrapText="1"/>
    </xf>
    <xf numFmtId="0" fontId="53" fillId="9" borderId="51" xfId="0" applyFont="1" applyFill="1" applyBorder="1" applyAlignment="1">
      <alignment horizontal="center" vertical="center" wrapText="1"/>
    </xf>
    <xf numFmtId="0" fontId="0" fillId="0" borderId="14" xfId="0" applyBorder="1" applyAlignment="1">
      <alignment horizontal="left" vertical="top" wrapText="1"/>
    </xf>
    <xf numFmtId="0" fontId="0" fillId="0" borderId="56" xfId="0" applyBorder="1" applyAlignment="1">
      <alignment horizontal="left" vertical="top" wrapText="1"/>
    </xf>
    <xf numFmtId="0" fontId="0" fillId="0" borderId="0" xfId="0" applyBorder="1" applyAlignment="1">
      <alignment horizontal="left" vertical="top" wrapText="1"/>
    </xf>
    <xf numFmtId="0" fontId="0" fillId="0" borderId="59" xfId="0" applyBorder="1" applyAlignment="1">
      <alignment horizontal="left" vertical="top" wrapText="1"/>
    </xf>
    <xf numFmtId="0" fontId="0" fillId="0" borderId="113" xfId="0" applyBorder="1" applyAlignment="1">
      <alignment horizontal="left" vertical="top" wrapText="1"/>
    </xf>
    <xf numFmtId="0" fontId="0" fillId="0" borderId="78" xfId="0" applyBorder="1" applyAlignment="1">
      <alignment horizontal="left" vertical="top" wrapText="1"/>
    </xf>
    <xf numFmtId="0" fontId="71" fillId="11" borderId="55" xfId="0" applyFont="1" applyFill="1" applyBorder="1" applyAlignment="1">
      <alignment horizontal="center" vertical="center" wrapText="1"/>
    </xf>
    <xf numFmtId="0" fontId="71" fillId="11" borderId="14" xfId="0" applyFont="1" applyFill="1" applyBorder="1" applyAlignment="1">
      <alignment horizontal="center" vertical="center" wrapText="1"/>
    </xf>
    <xf numFmtId="0" fontId="71" fillId="11" borderId="56" xfId="0" applyFont="1" applyFill="1" applyBorder="1" applyAlignment="1">
      <alignment horizontal="center" vertical="center" wrapText="1"/>
    </xf>
    <xf numFmtId="0" fontId="71" fillId="36" borderId="55" xfId="0" applyFont="1" applyFill="1" applyBorder="1" applyAlignment="1">
      <alignment horizontal="center" vertical="center" wrapText="1"/>
    </xf>
    <xf numFmtId="0" fontId="71" fillId="36" borderId="14" xfId="0" applyFont="1" applyFill="1" applyBorder="1" applyAlignment="1">
      <alignment horizontal="center" vertical="center" wrapText="1"/>
    </xf>
    <xf numFmtId="0" fontId="71" fillId="36" borderId="56" xfId="0" applyFont="1" applyFill="1" applyBorder="1" applyAlignment="1">
      <alignment horizontal="center" vertical="center" wrapText="1"/>
    </xf>
    <xf numFmtId="0" fontId="7" fillId="36" borderId="58" xfId="0" applyFont="1" applyFill="1" applyBorder="1" applyAlignment="1">
      <alignment horizontal="center" wrapText="1"/>
    </xf>
    <xf numFmtId="0" fontId="7" fillId="36" borderId="0" xfId="0" applyFont="1" applyFill="1" applyBorder="1" applyAlignment="1">
      <alignment horizontal="center" wrapText="1"/>
    </xf>
    <xf numFmtId="0" fontId="7" fillId="36" borderId="59" xfId="0" applyFont="1" applyFill="1" applyBorder="1" applyAlignment="1">
      <alignment horizontal="center" wrapText="1"/>
    </xf>
    <xf numFmtId="0" fontId="6" fillId="33" borderId="0" xfId="0" applyFont="1" applyFill="1" applyBorder="1" applyAlignment="1">
      <alignment horizontal="center" vertical="center" wrapText="1"/>
    </xf>
    <xf numFmtId="0" fontId="6" fillId="14" borderId="0" xfId="0" applyFont="1" applyFill="1" applyBorder="1" applyAlignment="1">
      <alignment horizontal="center" vertical="center"/>
    </xf>
    <xf numFmtId="0" fontId="6" fillId="23" borderId="59" xfId="0" applyFont="1" applyFill="1" applyBorder="1" applyAlignment="1">
      <alignment horizontal="center" vertical="center" wrapText="1"/>
    </xf>
    <xf numFmtId="0" fontId="6" fillId="11" borderId="0" xfId="0" applyFont="1" applyFill="1" applyBorder="1" applyAlignment="1">
      <alignment horizontal="center" vertical="center"/>
    </xf>
    <xf numFmtId="0" fontId="6" fillId="11" borderId="0" xfId="0" applyFont="1" applyFill="1" applyBorder="1" applyAlignment="1">
      <alignment horizontal="center" wrapText="1"/>
    </xf>
    <xf numFmtId="0" fontId="6" fillId="11" borderId="59" xfId="0" applyFont="1" applyFill="1" applyBorder="1" applyAlignment="1">
      <alignment horizontal="center" wrapText="1"/>
    </xf>
    <xf numFmtId="0" fontId="6" fillId="12" borderId="54" xfId="0" applyFont="1" applyFill="1" applyBorder="1" applyAlignment="1">
      <alignment horizontal="center" vertical="center"/>
    </xf>
    <xf numFmtId="0" fontId="6" fillId="12" borderId="57" xfId="0" applyFont="1" applyFill="1" applyBorder="1" applyAlignment="1">
      <alignment horizontal="center" vertical="center"/>
    </xf>
    <xf numFmtId="0" fontId="6" fillId="36" borderId="0" xfId="0" applyFont="1" applyFill="1" applyBorder="1" applyAlignment="1">
      <alignment horizontal="center" vertical="center"/>
    </xf>
    <xf numFmtId="0" fontId="6" fillId="23" borderId="0" xfId="0" applyFont="1" applyFill="1" applyBorder="1" applyAlignment="1">
      <alignment horizontal="center" vertical="center" wrapText="1"/>
    </xf>
    <xf numFmtId="0" fontId="6" fillId="34" borderId="56" xfId="0" applyFont="1" applyFill="1" applyBorder="1" applyAlignment="1">
      <alignment horizontal="center" vertical="center" wrapText="1"/>
    </xf>
    <xf numFmtId="0" fontId="6" fillId="34" borderId="59" xfId="0" applyFont="1" applyFill="1" applyBorder="1" applyAlignment="1">
      <alignment horizontal="center" vertical="center" wrapText="1"/>
    </xf>
    <xf numFmtId="0" fontId="6" fillId="17" borderId="0" xfId="0" applyFont="1" applyFill="1" applyBorder="1" applyAlignment="1">
      <alignment horizontal="center" vertical="center" wrapText="1"/>
    </xf>
    <xf numFmtId="0" fontId="6" fillId="34" borderId="54" xfId="0" applyFont="1" applyFill="1" applyBorder="1" applyAlignment="1">
      <alignment horizontal="center" vertical="center" wrapText="1"/>
    </xf>
    <xf numFmtId="0" fontId="6" fillId="34" borderId="57" xfId="0" applyFont="1" applyFill="1" applyBorder="1" applyAlignment="1">
      <alignment horizontal="center" vertical="center" wrapText="1"/>
    </xf>
    <xf numFmtId="0" fontId="6" fillId="21" borderId="0" xfId="0" applyFont="1" applyFill="1" applyBorder="1" applyAlignment="1">
      <alignment horizontal="center" vertical="center"/>
    </xf>
    <xf numFmtId="0" fontId="6" fillId="12" borderId="0" xfId="0" applyFont="1" applyFill="1" applyBorder="1" applyAlignment="1">
      <alignment horizontal="center" vertical="center"/>
    </xf>
    <xf numFmtId="0" fontId="6" fillId="12" borderId="0" xfId="0" applyFont="1" applyFill="1" applyBorder="1" applyAlignment="1">
      <alignment horizontal="center" vertical="center" wrapText="1"/>
    </xf>
  </cellXfs>
  <cellStyles count="32">
    <cellStyle name="Comma 2" xfId="5"/>
    <cellStyle name="Comma 3" xfId="6"/>
    <cellStyle name="Comma 4" xfId="7"/>
    <cellStyle name="Currency 2" xfId="25"/>
    <cellStyle name="Currency 3" xfId="31"/>
    <cellStyle name="Feeder Field" xfId="8"/>
    <cellStyle name="Hyperlink" xfId="1" builtinId="8"/>
    <cellStyle name="Hyperlink 2" xfId="3"/>
    <cellStyle name="Hyperlink 3" xfId="29"/>
    <cellStyle name="Input 1" xfId="9"/>
    <cellStyle name="Named Range Tag" xfId="10"/>
    <cellStyle name="Normal" xfId="0" builtinId="0"/>
    <cellStyle name="Normal 2" xfId="2"/>
    <cellStyle name="Normal 2 2" xfId="11"/>
    <cellStyle name="Normal 2 3" xfId="27"/>
    <cellStyle name="Normal 3" xfId="4"/>
    <cellStyle name="Normal 3 2" xfId="12"/>
    <cellStyle name="Normal 3 3" xfId="13"/>
    <cellStyle name="Normal 3 4" xfId="21"/>
    <cellStyle name="Normal 3 5" xfId="20"/>
    <cellStyle name="Normal 3 6" xfId="22"/>
    <cellStyle name="Normal 3 6 2" xfId="24"/>
    <cellStyle name="Normal 3 6 3" xfId="30"/>
    <cellStyle name="Normal 3 7" xfId="28"/>
    <cellStyle name="Normal 4" xfId="14"/>
    <cellStyle name="Normal 4 2" xfId="15"/>
    <cellStyle name="Normal 5" xfId="16"/>
    <cellStyle name="Normal 6" xfId="17"/>
    <cellStyle name="Normal 7" xfId="26"/>
    <cellStyle name="Percent" xfId="23" builtinId="5"/>
    <cellStyle name="Percent 2" xfId="18"/>
    <cellStyle name="Percent 3" xfId="19"/>
  </cellStyles>
  <dxfs count="31">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theme="0"/>
        </left>
        <right style="thin">
          <color theme="0"/>
        </right>
        <top style="thin">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theme="0"/>
        </right>
        <top style="thin">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theme="0"/>
        </left>
        <right style="thin">
          <color indexed="64"/>
        </right>
        <top style="thin">
          <color indexed="64"/>
        </top>
        <bottom style="thin">
          <color indexed="64"/>
        </bottom>
      </border>
    </dxf>
    <dxf>
      <font>
        <b val="0"/>
        <i val="0"/>
        <strike val="0"/>
        <condense val="0"/>
        <extend val="0"/>
        <outline val="0"/>
        <shadow val="0"/>
        <u/>
        <vertAlign val="baseline"/>
        <sz val="12"/>
        <color rgb="FF0000FF"/>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border outline="0">
        <top style="medium">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dxf>
    <dxf>
      <border outline="0">
        <bottom style="thin">
          <color theme="0"/>
        </bottom>
      </border>
    </dxf>
    <dxf>
      <font>
        <b/>
        <i val="0"/>
        <strike val="0"/>
        <condense val="0"/>
        <extend val="0"/>
        <outline val="0"/>
        <shadow val="0"/>
        <u val="none"/>
        <vertAlign val="baseline"/>
        <sz val="12"/>
        <color theme="0"/>
        <name val="Times New Roman"/>
        <scheme val="minor"/>
      </font>
      <fill>
        <patternFill patternType="solid">
          <fgColor indexed="64"/>
          <bgColor theme="9"/>
        </patternFill>
      </fill>
      <alignment horizontal="center" vertical="center" textRotation="0" wrapText="1" indent="0" justifyLastLine="0" shrinkToFit="0" readingOrder="0"/>
    </dxf>
    <dxf>
      <fill>
        <patternFill>
          <bgColor theme="0" tint="-4.9989318521683403E-2"/>
        </patternFill>
      </fill>
    </dxf>
    <dxf>
      <font>
        <b val="0"/>
        <i val="0"/>
        <strike val="0"/>
        <condense val="0"/>
        <extend val="0"/>
        <outline val="0"/>
        <shadow val="0"/>
        <u val="none"/>
        <vertAlign val="baseline"/>
        <sz val="12"/>
        <color auto="1"/>
        <name val="Times New Roman"/>
        <scheme val="minor"/>
      </font>
      <numFmt numFmtId="30" formatCode="@"/>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theme="0"/>
        </left>
        <right style="thin">
          <color theme="0"/>
        </right>
        <top style="thin">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theme="0"/>
        </right>
        <top style="thin">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center" vertical="top" textRotation="0" wrapText="1" indent="0" justifyLastLine="0" shrinkToFit="0" readingOrder="0"/>
      <border diagonalUp="0" diagonalDown="0" outline="0">
        <left style="thin">
          <color theme="0"/>
        </left>
        <right style="thin">
          <color indexed="64"/>
        </right>
        <top style="thin">
          <color indexed="64"/>
        </top>
        <bottom style="thin">
          <color indexed="64"/>
        </bottom>
      </border>
    </dxf>
    <dxf>
      <font>
        <b val="0"/>
        <i val="0"/>
        <strike val="0"/>
        <condense val="0"/>
        <extend val="0"/>
        <outline val="0"/>
        <shadow val="0"/>
        <u/>
        <vertAlign val="baseline"/>
        <sz val="12"/>
        <color rgb="FF0000FF"/>
        <name val="Times New Roman"/>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border outline="0">
        <top style="medium">
          <color indexed="64"/>
        </top>
        <bottom style="thin">
          <color indexed="64"/>
        </bottom>
      </border>
    </dxf>
    <dxf>
      <font>
        <b val="0"/>
        <i val="0"/>
        <strike val="0"/>
        <condense val="0"/>
        <extend val="0"/>
        <outline val="0"/>
        <shadow val="0"/>
        <u val="none"/>
        <vertAlign val="baseline"/>
        <sz val="12"/>
        <color auto="1"/>
        <name val="Times New Roman"/>
        <scheme val="minor"/>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2"/>
        <color theme="0"/>
        <name val="Times New Roman"/>
        <scheme val="minor"/>
      </font>
      <fill>
        <patternFill patternType="solid">
          <fgColor indexed="64"/>
          <bgColor theme="9"/>
        </patternFill>
      </fill>
      <alignment horizontal="center" vertical="center" textRotation="0" wrapText="1" indent="0" justifyLastLine="0" shrinkToFit="0" readingOrder="0"/>
    </dxf>
    <dxf>
      <fill>
        <patternFill>
          <bgColor theme="0" tint="-4.9989318521683403E-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99CCFF"/>
      <color rgb="FF0099CC"/>
      <color rgb="FF66FFFF"/>
      <color rgb="FF0066CC"/>
      <color rgb="FF00FFFF"/>
      <color rgb="FFCCFFCC"/>
      <color rgb="FF99FFCC"/>
      <color rgb="FFCCECFF"/>
      <color rgb="FF66FFCC"/>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fmlaLink="BM5" lockText="1" noThreeD="1"/>
</file>

<file path=xl/ctrlProps/ctrlProp2.xml><?xml version="1.0" encoding="utf-8"?>
<formControlPr xmlns="http://schemas.microsoft.com/office/spreadsheetml/2009/9/main" objectType="CheckBox" checked="Checked" fmlaLink="BM6" lockText="1" noThreeD="1"/>
</file>

<file path=xl/ctrlProps/ctrlProp3.xml><?xml version="1.0" encoding="utf-8"?>
<formControlPr xmlns="http://schemas.microsoft.com/office/spreadsheetml/2009/9/main" objectType="CheckBox" checked="Checked" fmlaLink="$BM$22" lockText="1" noThreeD="1"/>
</file>

<file path=xl/ctrlProps/ctrlProp4.xml><?xml version="1.0" encoding="utf-8"?>
<formControlPr xmlns="http://schemas.microsoft.com/office/spreadsheetml/2009/9/main" objectType="CheckBox" fmlaLink="$BM$23" lockText="1" noThreeD="1"/>
</file>

<file path=xl/ctrlProps/ctrlProp5.xml><?xml version="1.0" encoding="utf-8"?>
<formControlPr xmlns="http://schemas.microsoft.com/office/spreadsheetml/2009/9/main" objectType="CheckBox" checked="Checked" fmlaLink="$BM$24" lockText="1" noThreeD="1"/>
</file>

<file path=xl/ctrlProps/ctrlProp6.xml><?xml version="1.0" encoding="utf-8"?>
<formControlPr xmlns="http://schemas.microsoft.com/office/spreadsheetml/2009/9/main" objectType="CheckBox" checked="Checked" fmlaLink="$BM$41" lockText="1" noThreeD="1"/>
</file>

<file path=xl/ctrlProps/ctrlProp7.xml><?xml version="1.0" encoding="utf-8"?>
<formControlPr xmlns="http://schemas.microsoft.com/office/spreadsheetml/2009/9/main" objectType="CheckBox" checked="Checked" fmlaLink="$BM$42" lockText="1" noThreeD="1"/>
</file>

<file path=xl/ctrlProps/ctrlProp8.xml><?xml version="1.0" encoding="utf-8"?>
<formControlPr xmlns="http://schemas.microsoft.com/office/spreadsheetml/2009/9/main" objectType="CheckBox" checked="Checked" fmlaLink="$BM$40" lockText="1" noThreeD="1"/>
</file>

<file path=xl/ctrlProps/ctrlProp9.xml><?xml version="1.0" encoding="utf-8"?>
<formControlPr xmlns="http://schemas.microsoft.com/office/spreadsheetml/2009/9/main" objectType="CheckBox" checked="Checked" fmlaLink="BM4" lockText="1" noThreeD="1"/>
</file>

<file path=xl/ctrlProps/ctrlProp10.xml><?xml version="1.0" encoding="utf-8"?>
<formControlPr xmlns="http://schemas.microsoft.com/office/spreadsheetml/2009/9/main" objectType="CheckBox" checked="Checked" fmlaLink="BM7" lockText="1" noThreeD="1"/>
</file>

<file path=xl/ctrlProps/ctrlProp11.xml><?xml version="1.0" encoding="utf-8"?>
<formControlPr xmlns="http://schemas.microsoft.com/office/spreadsheetml/2009/9/main" objectType="CheckBox" checked="Checked" fmlaLink="BM25" lockText="1" noThreeD="1"/>
</file>

<file path=xl/ctrlProps/ctrlProp12.xml><?xml version="1.0" encoding="utf-8"?>
<formControlPr xmlns="http://schemas.microsoft.com/office/spreadsheetml/2009/9/main" objectType="CheckBox" checked="Checked" fmlaLink="BM43" lockText="1" noThreeD="1"/>
</file>

<file path=xl/diagrams/_rels/data1.xml.rels><?xml version="1.0" encoding="UTF-8" standalone="yes"?>
<Relationships xmlns="http://schemas.openxmlformats.org/package/2006/relationships"><Relationship Id="rId3" Type="http://schemas.openxmlformats.org/officeDocument/2006/relationships/hyperlink" Target="#'Flow diagram (Washington)'!A2"/><Relationship Id="rId2" Type="http://schemas.openxmlformats.org/officeDocument/2006/relationships/hyperlink" Target="#'City Info'!A1"/><Relationship Id="rId1" Type="http://schemas.openxmlformats.org/officeDocument/2006/relationships/hyperlink" Target="#Introduction!A1"/></Relationships>
</file>

<file path=xl/diagrams/_rels/data2.xml.rels><?xml version="1.0" encoding="UTF-8" standalone="yes"?>
<Relationships xmlns="http://schemas.openxmlformats.org/package/2006/relationships"><Relationship Id="rId3" Type="http://schemas.openxmlformats.org/officeDocument/2006/relationships/hyperlink" Target="#'Bio AD'!A2"/><Relationship Id="rId2" Type="http://schemas.openxmlformats.org/officeDocument/2006/relationships/hyperlink" Target="#ATT!A2"/><Relationship Id="rId1" Type="http://schemas.openxmlformats.org/officeDocument/2006/relationships/hyperlink" Target="#MRF!A2"/><Relationship Id="rId6" Type="http://schemas.openxmlformats.org/officeDocument/2006/relationships/hyperlink" Target="#'Technology Summary'!A1"/><Relationship Id="rId5" Type="http://schemas.openxmlformats.org/officeDocument/2006/relationships/hyperlink" Target="#'Waste-to-Fuel'!R2C1"/><Relationship Id="rId4" Type="http://schemas.openxmlformats.org/officeDocument/2006/relationships/hyperlink" Target="#' Bio Composting'!A2"/></Relationships>
</file>

<file path=xl/diagrams/_rels/data3.xml.rels><?xml version="1.0" encoding="UTF-8" standalone="yes"?>
<Relationships xmlns="http://schemas.openxmlformats.org/package/2006/relationships"><Relationship Id="rId2" Type="http://schemas.openxmlformats.org/officeDocument/2006/relationships/hyperlink" Target="#'Cost Benefit Analysis'!A1"/><Relationship Id="rId1" Type="http://schemas.openxmlformats.org/officeDocument/2006/relationships/hyperlink" Target="#'GHG Emissions'!A3"/></Relationships>
</file>

<file path=xl/diagrams/_rels/data4.xml.rels><?xml version="1.0" encoding="UTF-8" standalone="yes"?>
<Relationships xmlns="http://schemas.openxmlformats.org/package/2006/relationships"><Relationship Id="rId8" Type="http://schemas.openxmlformats.org/officeDocument/2006/relationships/hyperlink" Target="#'Scenarios (Loveland)'!A3"/><Relationship Id="rId3" Type="http://schemas.openxmlformats.org/officeDocument/2006/relationships/hyperlink" Target="#'Scenarios (Dallas)'!A3"/><Relationship Id="rId7" Type="http://schemas.openxmlformats.org/officeDocument/2006/relationships/hyperlink" Target="#'Scenarios (Houston)'!A3"/><Relationship Id="rId12" Type="http://schemas.openxmlformats.org/officeDocument/2006/relationships/hyperlink" Target="#'Scenarios (San Jose)'!A3"/><Relationship Id="rId2" Type="http://schemas.openxmlformats.org/officeDocument/2006/relationships/hyperlink" Target="#'Scenarios (Iowa)'!A3"/><Relationship Id="rId1" Type="http://schemas.openxmlformats.org/officeDocument/2006/relationships/hyperlink" Target="#'Scenarios (Austin)'!A3"/><Relationship Id="rId6" Type="http://schemas.openxmlformats.org/officeDocument/2006/relationships/hyperlink" Target="#'Scenarios (El Paso)'!A3"/><Relationship Id="rId11" Type="http://schemas.openxmlformats.org/officeDocument/2006/relationships/hyperlink" Target="#'Scenarios (Providence)'!A3"/><Relationship Id="rId5" Type="http://schemas.openxmlformats.org/officeDocument/2006/relationships/hyperlink" Target="#'Scenarios (Dearborn)'!A3"/><Relationship Id="rId10" Type="http://schemas.openxmlformats.org/officeDocument/2006/relationships/hyperlink" Target="#'Scenarios (Philadelphia) '!A3"/><Relationship Id="rId4" Type="http://schemas.openxmlformats.org/officeDocument/2006/relationships/hyperlink" Target="#'Scenarios (Washington)'!A3"/><Relationship Id="rId9" Type="http://schemas.openxmlformats.org/officeDocument/2006/relationships/hyperlink" Target="#'Scenarios (Orlando) '!A3"/></Relationships>
</file>

<file path=xl/diagrams/_rels/data5.xml.rels><?xml version="1.0" encoding="UTF-8" standalone="yes"?>
<Relationships xmlns="http://schemas.openxmlformats.org/package/2006/relationships"><Relationship Id="rId8" Type="http://schemas.openxmlformats.org/officeDocument/2006/relationships/hyperlink" Target="#'City Info'!A18"/><Relationship Id="rId3" Type="http://schemas.openxmlformats.org/officeDocument/2006/relationships/hyperlink" Target="#'City Info'!A13"/><Relationship Id="rId7" Type="http://schemas.openxmlformats.org/officeDocument/2006/relationships/hyperlink" Target="#'City Info'!A17"/><Relationship Id="rId12" Type="http://schemas.openxmlformats.org/officeDocument/2006/relationships/hyperlink" Target="#'City Info'!A22"/><Relationship Id="rId2" Type="http://schemas.openxmlformats.org/officeDocument/2006/relationships/hyperlink" Target="#'City Info'!A12"/><Relationship Id="rId1" Type="http://schemas.openxmlformats.org/officeDocument/2006/relationships/hyperlink" Target="#'City Info'!A11"/><Relationship Id="rId6" Type="http://schemas.openxmlformats.org/officeDocument/2006/relationships/hyperlink" Target="#'City Info'!A16"/><Relationship Id="rId11" Type="http://schemas.openxmlformats.org/officeDocument/2006/relationships/hyperlink" Target="#'City Info'!A21"/><Relationship Id="rId5" Type="http://schemas.openxmlformats.org/officeDocument/2006/relationships/hyperlink" Target="#'City Info'!A15"/><Relationship Id="rId10" Type="http://schemas.openxmlformats.org/officeDocument/2006/relationships/hyperlink" Target="#'City Info'!A20"/><Relationship Id="rId4" Type="http://schemas.openxmlformats.org/officeDocument/2006/relationships/hyperlink" Target="#'City Info'!A14"/><Relationship Id="rId9" Type="http://schemas.openxmlformats.org/officeDocument/2006/relationships/hyperlink" Target="#'City Info'!A19"/></Relationships>
</file>

<file path=xl/diagrams/_rels/data6.xml.rels><?xml version="1.0" encoding="UTF-8" standalone="yes"?>
<Relationships xmlns="http://schemas.openxmlformats.org/package/2006/relationships"><Relationship Id="rId3" Type="http://schemas.openxmlformats.org/officeDocument/2006/relationships/hyperlink" Target="#'Scenarios (Austin)'!A34"/><Relationship Id="rId2" Type="http://schemas.openxmlformats.org/officeDocument/2006/relationships/hyperlink" Target="#'Scenarios (Austin)'!A10"/><Relationship Id="rId1" Type="http://schemas.openxmlformats.org/officeDocument/2006/relationships/hyperlink" Target="#'Scenarios (Austin)'!A3"/></Relationships>
</file>

<file path=xl/diagrams/_rels/data7.xml.rels><?xml version="1.0" encoding="UTF-8" standalone="yes"?>
<Relationships xmlns="http://schemas.openxmlformats.org/package/2006/relationships"><Relationship Id="rId3" Type="http://schemas.openxmlformats.org/officeDocument/2006/relationships/hyperlink" Target="#'Scenarios (Dallas)'!A11"/><Relationship Id="rId2" Type="http://schemas.openxmlformats.org/officeDocument/2006/relationships/hyperlink" Target="#'Scenarios (Dallas)'!A43"/><Relationship Id="rId1" Type="http://schemas.openxmlformats.org/officeDocument/2006/relationships/hyperlink" Target="#'Scenarios (Dallas)'!A3"/></Relationships>
</file>

<file path=xl/diagrams/_rels/data8.xml.rels><?xml version="1.0" encoding="UTF-8" standalone="yes"?>
<Relationships xmlns="http://schemas.openxmlformats.org/package/2006/relationships"><Relationship Id="rId3" Type="http://schemas.openxmlformats.org/officeDocument/2006/relationships/hyperlink" Target="#'Scenarios (Dearborn)'!A42"/><Relationship Id="rId2" Type="http://schemas.openxmlformats.org/officeDocument/2006/relationships/hyperlink" Target="#'Scenarios (Dearborn)'!A10"/><Relationship Id="rId1" Type="http://schemas.openxmlformats.org/officeDocument/2006/relationships/hyperlink" Target="#'Scenarios (Dearborn)'!A3"/></Relationships>
</file>

<file path=xl/diagrams/_rels/data9.xml.rels><?xml version="1.0" encoding="UTF-8" standalone="yes"?>
<Relationships xmlns="http://schemas.openxmlformats.org/package/2006/relationships"><Relationship Id="rId3" Type="http://schemas.openxmlformats.org/officeDocument/2006/relationships/hyperlink" Target="#'Scenarios (El Paso)'!A37"/><Relationship Id="rId2" Type="http://schemas.openxmlformats.org/officeDocument/2006/relationships/hyperlink" Target="#'Scenarios (El Paso)'!A9"/><Relationship Id="rId1" Type="http://schemas.openxmlformats.org/officeDocument/2006/relationships/hyperlink" Target="#'Scenarios (El Paso)'!A4"/><Relationship Id="rId4" Type="http://schemas.openxmlformats.org/officeDocument/2006/relationships/hyperlink" Target="#'Scenarios (El Paso)'!A70"/></Relationships>
</file>

<file path=xl/diagrams/_rels/data10.xml.rels><?xml version="1.0" encoding="UTF-8" standalone="yes"?>
<Relationships xmlns="http://schemas.openxmlformats.org/package/2006/relationships"><Relationship Id="rId3" Type="http://schemas.openxmlformats.org/officeDocument/2006/relationships/hyperlink" Target="#'Scenarios (Houston)'!A76"/><Relationship Id="rId2" Type="http://schemas.openxmlformats.org/officeDocument/2006/relationships/hyperlink" Target="#'Scenarios (Houston)'!A41"/><Relationship Id="rId1" Type="http://schemas.openxmlformats.org/officeDocument/2006/relationships/hyperlink" Target="#'Scenarios (Houston)'!A5"/><Relationship Id="rId4" Type="http://schemas.openxmlformats.org/officeDocument/2006/relationships/hyperlink" Target="#'Scenarios (Houston)'!A10"/></Relationships>
</file>

<file path=xl/diagrams/_rels/data11.xml.rels><?xml version="1.0" encoding="UTF-8" standalone="yes"?>
<Relationships xmlns="http://schemas.openxmlformats.org/package/2006/relationships"><Relationship Id="rId3" Type="http://schemas.openxmlformats.org/officeDocument/2006/relationships/hyperlink" Target="#'Scenarios (Iowa)'!A8"/><Relationship Id="rId2" Type="http://schemas.openxmlformats.org/officeDocument/2006/relationships/hyperlink" Target="#'Scenarios (Iowa)'!A40"/><Relationship Id="rId1" Type="http://schemas.openxmlformats.org/officeDocument/2006/relationships/hyperlink" Target="#'Scenarios (Iowa)'!A3"/></Relationships>
</file>

<file path=xl/diagrams/_rels/data12.xml.rels><?xml version="1.0" encoding="UTF-8" standalone="yes"?>
<Relationships xmlns="http://schemas.openxmlformats.org/package/2006/relationships"><Relationship Id="rId3" Type="http://schemas.openxmlformats.org/officeDocument/2006/relationships/hyperlink" Target="#'Scenarios (Loveland)'!A3"/><Relationship Id="rId2" Type="http://schemas.openxmlformats.org/officeDocument/2006/relationships/hyperlink" Target="#'Scenarios (Loveland)'!A43"/><Relationship Id="rId1" Type="http://schemas.openxmlformats.org/officeDocument/2006/relationships/hyperlink" Target="#'Scenarios (Loveland)'!A10"/></Relationships>
</file>

<file path=xl/diagrams/_rels/data13.xml.rels><?xml version="1.0" encoding="UTF-8" standalone="yes"?>
<Relationships xmlns="http://schemas.openxmlformats.org/package/2006/relationships"><Relationship Id="rId3" Type="http://schemas.openxmlformats.org/officeDocument/2006/relationships/hyperlink" Target="#'Scenarios (Orlando) '!A3"/><Relationship Id="rId2" Type="http://schemas.openxmlformats.org/officeDocument/2006/relationships/hyperlink" Target="#'Scenarios (Orlando) '!A44"/><Relationship Id="rId1" Type="http://schemas.openxmlformats.org/officeDocument/2006/relationships/hyperlink" Target="#'Scenarios (Orlando) '!A11"/></Relationships>
</file>

<file path=xl/diagrams/_rels/data14.xml.rels><?xml version="1.0" encoding="UTF-8" standalone="yes"?>
<Relationships xmlns="http://schemas.openxmlformats.org/package/2006/relationships"><Relationship Id="rId3" Type="http://schemas.openxmlformats.org/officeDocument/2006/relationships/hyperlink" Target="#'Scenarios (Philadelphia) '!A70"/><Relationship Id="rId2" Type="http://schemas.openxmlformats.org/officeDocument/2006/relationships/hyperlink" Target="#'Scenarios (Philadelphia) '!A39"/><Relationship Id="rId1" Type="http://schemas.openxmlformats.org/officeDocument/2006/relationships/hyperlink" Target="#'Scenarios (Philadelphia) '!A3"/><Relationship Id="rId4" Type="http://schemas.openxmlformats.org/officeDocument/2006/relationships/hyperlink" Target="#'Scenarios (Philadelphia) '!A10"/></Relationships>
</file>

<file path=xl/diagrams/_rels/data15.xml.rels><?xml version="1.0" encoding="UTF-8" standalone="yes"?>
<Relationships xmlns="http://schemas.openxmlformats.org/package/2006/relationships"><Relationship Id="rId3" Type="http://schemas.openxmlformats.org/officeDocument/2006/relationships/hyperlink" Target="#'Scenarios (Providence)'!A10"/><Relationship Id="rId2" Type="http://schemas.openxmlformats.org/officeDocument/2006/relationships/hyperlink" Target="#'Scenarios (Providence)'!A43"/><Relationship Id="rId1" Type="http://schemas.openxmlformats.org/officeDocument/2006/relationships/hyperlink" Target="#'Scenarios (Providence)'!A3"/></Relationships>
</file>

<file path=xl/diagrams/_rels/data16.xml.rels><?xml version="1.0" encoding="UTF-8" standalone="yes"?>
<Relationships xmlns="http://schemas.openxmlformats.org/package/2006/relationships"><Relationship Id="rId3" Type="http://schemas.openxmlformats.org/officeDocument/2006/relationships/hyperlink" Target="#'Scenarios (San Jose)'!A4"/><Relationship Id="rId2" Type="http://schemas.openxmlformats.org/officeDocument/2006/relationships/hyperlink" Target="#'Scenarios (San Jose)'!A43"/><Relationship Id="rId1" Type="http://schemas.openxmlformats.org/officeDocument/2006/relationships/hyperlink" Target="#'Scenarios (San Jose)'!A10"/></Relationships>
</file>

<file path=xl/diagrams/_rels/data17.xml.rels><?xml version="1.0" encoding="UTF-8" standalone="yes"?>
<Relationships xmlns="http://schemas.openxmlformats.org/package/2006/relationships"><Relationship Id="rId3" Type="http://schemas.openxmlformats.org/officeDocument/2006/relationships/hyperlink" Target="#'Scenarios (Washington)'!A11"/><Relationship Id="rId2" Type="http://schemas.openxmlformats.org/officeDocument/2006/relationships/hyperlink" Target="#'Scenarios (Washington)'!A40"/><Relationship Id="rId1" Type="http://schemas.openxmlformats.org/officeDocument/2006/relationships/hyperlink" Target="#'Scenarios (Washington)'!A3"/></Relationships>
</file>

<file path=xl/diagrams/_rels/data18.xml.rels><?xml version="1.0" encoding="UTF-8" standalone="yes"?>
<Relationships xmlns="http://schemas.openxmlformats.org/package/2006/relationships"><Relationship Id="rId3" Type="http://schemas.openxmlformats.org/officeDocument/2006/relationships/hyperlink" Target="#MRF!A7"/><Relationship Id="rId2" Type="http://schemas.openxmlformats.org/officeDocument/2006/relationships/hyperlink" Target="#MRF!A3"/><Relationship Id="rId1" Type="http://schemas.openxmlformats.org/officeDocument/2006/relationships/hyperlink" Target="#MRF!A2"/><Relationship Id="rId5" Type="http://schemas.openxmlformats.org/officeDocument/2006/relationships/hyperlink" Target="#MRF!A5"/><Relationship Id="rId4" Type="http://schemas.openxmlformats.org/officeDocument/2006/relationships/hyperlink" Target="#MRF!A10"/></Relationships>
</file>

<file path=xl/diagrams/_rels/data19.xml.rels><?xml version="1.0" encoding="UTF-8" standalone="yes"?>
<Relationships xmlns="http://schemas.openxmlformats.org/package/2006/relationships"><Relationship Id="rId3" Type="http://schemas.openxmlformats.org/officeDocument/2006/relationships/hyperlink" Target="#ATT!A9"/><Relationship Id="rId2" Type="http://schemas.openxmlformats.org/officeDocument/2006/relationships/hyperlink" Target="#ATT!A4"/><Relationship Id="rId1" Type="http://schemas.openxmlformats.org/officeDocument/2006/relationships/hyperlink" Target="#ATT!A2"/><Relationship Id="rId5" Type="http://schemas.openxmlformats.org/officeDocument/2006/relationships/hyperlink" Target="#ATT!A6"/><Relationship Id="rId4" Type="http://schemas.openxmlformats.org/officeDocument/2006/relationships/hyperlink" Target="#ATT!A12"/></Relationships>
</file>

<file path=xl/diagrams/_rels/data20.xml.rels><?xml version="1.0" encoding="UTF-8" standalone="yes"?>
<Relationships xmlns="http://schemas.openxmlformats.org/package/2006/relationships"><Relationship Id="rId3" Type="http://schemas.openxmlformats.org/officeDocument/2006/relationships/hyperlink" Target="#'Bio AD'!A52"/><Relationship Id="rId2" Type="http://schemas.openxmlformats.org/officeDocument/2006/relationships/hyperlink" Target="#'Bio AD'!A35"/><Relationship Id="rId1" Type="http://schemas.openxmlformats.org/officeDocument/2006/relationships/hyperlink" Target="#'Bio AD'!A3"/><Relationship Id="rId5" Type="http://schemas.openxmlformats.org/officeDocument/2006/relationships/hyperlink" Target="#'Bio AD'!A14"/><Relationship Id="rId4" Type="http://schemas.openxmlformats.org/officeDocument/2006/relationships/hyperlink" Target="#'Bio AD'!A7"/></Relationships>
</file>

<file path=xl/diagrams/_rels/data21.xml.rels><?xml version="1.0" encoding="UTF-8" standalone="yes"?>
<Relationships xmlns="http://schemas.openxmlformats.org/package/2006/relationships"><Relationship Id="rId3" Type="http://schemas.openxmlformats.org/officeDocument/2006/relationships/hyperlink" Target="#' Bio Composting'!A15"/><Relationship Id="rId2" Type="http://schemas.openxmlformats.org/officeDocument/2006/relationships/hyperlink" Target="#' Bio Composting'!A10"/><Relationship Id="rId1" Type="http://schemas.openxmlformats.org/officeDocument/2006/relationships/hyperlink" Target="#' Bio Composting'!A2"/><Relationship Id="rId5" Type="http://schemas.openxmlformats.org/officeDocument/2006/relationships/hyperlink" Target="#' Bio Composting'!A25"/><Relationship Id="rId4" Type="http://schemas.openxmlformats.org/officeDocument/2006/relationships/hyperlink" Target="#' Bio Composting'!A19"/></Relationships>
</file>

<file path=xl/diagrams/_rels/data22.xml.rels><?xml version="1.0" encoding="UTF-8" standalone="yes"?>
<Relationships xmlns="http://schemas.openxmlformats.org/package/2006/relationships"><Relationship Id="rId3" Type="http://schemas.openxmlformats.org/officeDocument/2006/relationships/hyperlink" Target="#'Waste-to-Fuel'!A7"/><Relationship Id="rId2" Type="http://schemas.openxmlformats.org/officeDocument/2006/relationships/hyperlink" Target="#'Waste-to-Fuel'!A3"/><Relationship Id="rId1" Type="http://schemas.openxmlformats.org/officeDocument/2006/relationships/hyperlink" Target="#'Waste-to-Fuel'!A2"/><Relationship Id="rId5" Type="http://schemas.openxmlformats.org/officeDocument/2006/relationships/hyperlink" Target="#'Waste-to-Fuel'!A4"/><Relationship Id="rId4" Type="http://schemas.openxmlformats.org/officeDocument/2006/relationships/hyperlink" Target="#'Waste-to-Fuel'!A14"/></Relationships>
</file>

<file path=xl/diagrams/colors1.xml><?xml version="1.0" encoding="utf-8"?>
<dgm:colorsDef xmlns:dgm="http://schemas.openxmlformats.org/drawingml/2006/diagram" xmlns:a="http://schemas.openxmlformats.org/drawingml/2006/main" uniqueId="urn:microsoft.com/office/officeart/2005/8/colors/accent2_3">
  <dgm:title val=""/>
  <dgm:desc val=""/>
  <dgm:catLst>
    <dgm:cat type="accent2" pri="11300"/>
  </dgm:catLst>
  <dgm:styleLbl name="node0">
    <dgm:fillClrLst meth="repeat">
      <a:schemeClr val="accent2">
        <a:shade val="80000"/>
      </a:schemeClr>
    </dgm:fillClrLst>
    <dgm:linClrLst meth="repeat">
      <a:schemeClr val="lt1"/>
    </dgm:linClrLst>
    <dgm:effectClrLst/>
    <dgm:txLinClrLst/>
    <dgm:txFillClrLst/>
    <dgm:txEffectClrLst/>
  </dgm:styleLbl>
  <dgm:styleLbl name="node1">
    <dgm:fillClrLst>
      <a:schemeClr val="accent2">
        <a:shade val="80000"/>
      </a:schemeClr>
      <a:schemeClr val="accent2">
        <a:tint val="70000"/>
      </a:schemeClr>
    </dgm:fillClrLst>
    <dgm:linClrLst meth="repeat">
      <a:schemeClr val="lt1"/>
    </dgm:linClrLst>
    <dgm:effectClrLst/>
    <dgm:txLinClrLst/>
    <dgm:txFillClrLst/>
    <dgm:txEffectClrLst/>
  </dgm:styleLbl>
  <dgm:styleLbl name="alignNode1">
    <dgm:fillClrLst>
      <a:schemeClr val="accent2">
        <a:shade val="80000"/>
      </a:schemeClr>
      <a:schemeClr val="accent2">
        <a:tint val="70000"/>
      </a:schemeClr>
    </dgm:fillClrLst>
    <dgm:linClrLst>
      <a:schemeClr val="accent2">
        <a:shade val="80000"/>
      </a:schemeClr>
      <a:schemeClr val="accent2">
        <a:tint val="70000"/>
      </a:schemeClr>
    </dgm:linClrLst>
    <dgm:effectClrLst/>
    <dgm:txLinClrLst/>
    <dgm:txFillClrLst/>
    <dgm:txEffectClrLst/>
  </dgm:styleLbl>
  <dgm:styleLbl name="lnNode1">
    <dgm:fillClrLst>
      <a:schemeClr val="accent2">
        <a:shade val="80000"/>
      </a:schemeClr>
      <a:schemeClr val="accent2">
        <a:tint val="70000"/>
      </a:schemeClr>
    </dgm:fillClrLst>
    <dgm:linClrLst meth="repeat">
      <a:schemeClr val="lt1"/>
    </dgm:linClrLst>
    <dgm:effectClrLst/>
    <dgm:txLinClrLst/>
    <dgm:txFillClrLst/>
    <dgm:txEffectClrLst/>
  </dgm:styleLbl>
  <dgm:styleLbl name="vennNode1">
    <dgm:fillClrLst>
      <a:schemeClr val="accent2">
        <a:shade val="80000"/>
        <a:alpha val="50000"/>
      </a:schemeClr>
      <a:schemeClr val="accent2">
        <a:tint val="70000"/>
        <a:alpha val="50000"/>
      </a:schemeClr>
    </dgm:fillClrLst>
    <dgm:linClrLst meth="repeat">
      <a:schemeClr val="lt1"/>
    </dgm:linClrLst>
    <dgm:effectClrLst/>
    <dgm:txLinClrLst/>
    <dgm:txFillClrLst/>
    <dgm:txEffectClrLst/>
  </dgm:styleLbl>
  <dgm:styleLbl name="node2">
    <dgm:fillClrLst>
      <a:schemeClr val="accent2">
        <a:tint val="99000"/>
      </a:schemeClr>
    </dgm:fillClrLst>
    <dgm:linClrLst meth="repeat">
      <a:schemeClr val="lt1"/>
    </dgm:linClrLst>
    <dgm:effectClrLst/>
    <dgm:txLinClrLst/>
    <dgm:txFillClrLst/>
    <dgm:txEffectClrLst/>
  </dgm:styleLbl>
  <dgm:styleLbl name="node3">
    <dgm:fillClrLst>
      <a:schemeClr val="accent2">
        <a:tint val="80000"/>
      </a:schemeClr>
    </dgm:fillClrLst>
    <dgm:linClrLst meth="repeat">
      <a:schemeClr val="lt1"/>
    </dgm:linClrLst>
    <dgm:effectClrLst/>
    <dgm:txLinClrLst/>
    <dgm:txFillClrLst/>
    <dgm:txEffectClrLst/>
  </dgm:styleLbl>
  <dgm:styleLbl name="node4">
    <dgm:fillClrLst>
      <a:schemeClr val="accent2">
        <a:tint val="70000"/>
      </a:schemeClr>
    </dgm:fillClrLst>
    <dgm:linClrLst meth="repeat">
      <a:schemeClr val="lt1"/>
    </dgm:linClrLst>
    <dgm:effectClrLst/>
    <dgm:txLinClrLst/>
    <dgm:txFillClrLst/>
    <dgm:txEffectClrLst/>
  </dgm:styleLbl>
  <dgm:styleLbl name="fgImgPlace1">
    <dgm:fillClrLst>
      <a:schemeClr val="accent2">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alignImgPlace1">
    <dgm:fillClrLst>
      <a:schemeClr val="accent2">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2">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2">
        <a:shade val="90000"/>
      </a:schemeClr>
      <a:schemeClr val="accent2">
        <a:tint val="70000"/>
      </a:schemeClr>
    </dgm:fillClrLst>
    <dgm:linClrLst>
      <a:schemeClr val="accent2">
        <a:shade val="90000"/>
      </a:schemeClr>
      <a:schemeClr val="accent2">
        <a:tint val="70000"/>
      </a:schemeClr>
    </dgm:linClrLst>
    <dgm:effectClrLst/>
    <dgm:txLinClrLst/>
    <dgm:txFillClrLst/>
    <dgm:txEffectClrLst/>
  </dgm:styleLbl>
  <dgm:styleLbl name="fgSibTrans2D1">
    <dgm:fillClrLst>
      <a:schemeClr val="accent2">
        <a:shade val="90000"/>
      </a:schemeClr>
      <a:schemeClr val="accent2">
        <a:tint val="70000"/>
      </a:schemeClr>
    </dgm:fillClrLst>
    <dgm:linClrLst>
      <a:schemeClr val="accent2">
        <a:shade val="90000"/>
      </a:schemeClr>
      <a:schemeClr val="accent2">
        <a:tint val="70000"/>
      </a:schemeClr>
    </dgm:linClrLst>
    <dgm:effectClrLst/>
    <dgm:txLinClrLst/>
    <dgm:txFillClrLst meth="repeat">
      <a:schemeClr val="lt1"/>
    </dgm:txFillClrLst>
    <dgm:txEffectClrLst/>
  </dgm:styleLbl>
  <dgm:styleLbl name="bgSibTrans2D1">
    <dgm:fillClrLst>
      <a:schemeClr val="accent2">
        <a:shade val="90000"/>
      </a:schemeClr>
      <a:schemeClr val="accent2">
        <a:tint val="70000"/>
      </a:schemeClr>
    </dgm:fillClrLst>
    <dgm:linClrLst>
      <a:schemeClr val="accent2">
        <a:shade val="90000"/>
      </a:schemeClr>
      <a:schemeClr val="accent2">
        <a:tint val="70000"/>
      </a:schemeClr>
    </dgm:linClrLst>
    <dgm:effectClrLst/>
    <dgm:txLinClrLst/>
    <dgm:txFillClrLst meth="repeat">
      <a:schemeClr val="lt1"/>
    </dgm:txFillClrLst>
    <dgm:txEffectClrLst/>
  </dgm:styleLbl>
  <dgm:styleLbl name="sibTrans1D1">
    <dgm:fillClrLst>
      <a:schemeClr val="accent2">
        <a:shade val="90000"/>
      </a:schemeClr>
      <a:schemeClr val="accent2">
        <a:tint val="70000"/>
      </a:schemeClr>
    </dgm:fillClrLst>
    <dgm:linClrLst>
      <a:schemeClr val="accent2">
        <a:shade val="90000"/>
      </a:schemeClr>
      <a:schemeClr val="accent2">
        <a:tint val="70000"/>
      </a:schemeClr>
    </dgm:linClrLst>
    <dgm:effectClrLst/>
    <dgm:txLinClrLst/>
    <dgm:txFillClrLst meth="repeat">
      <a:schemeClr val="tx1"/>
    </dgm:txFillClrLst>
    <dgm:txEffectClrLst/>
  </dgm:styleLbl>
  <dgm:styleLbl name="callout">
    <dgm:fillClrLst meth="repeat">
      <a:schemeClr val="accent2"/>
    </dgm:fillClrLst>
    <dgm:linClrLst meth="repeat">
      <a:schemeClr val="accent2"/>
    </dgm:linClrLst>
    <dgm:effectClrLst/>
    <dgm:txLinClrLst/>
    <dgm:txFillClrLst meth="repeat">
      <a:schemeClr val="tx1"/>
    </dgm:txFillClrLst>
    <dgm:txEffectClrLst/>
  </dgm:styleLbl>
  <dgm:styleLbl name="asst0">
    <dgm:fillClrLst meth="repeat">
      <a:schemeClr val="accent2">
        <a:shade val="80000"/>
      </a:schemeClr>
    </dgm:fillClrLst>
    <dgm:linClrLst meth="repeat">
      <a:schemeClr val="lt1"/>
    </dgm:linClrLst>
    <dgm:effectClrLst/>
    <dgm:txLinClrLst/>
    <dgm:txFillClrLst/>
    <dgm:txEffectClrLst/>
  </dgm:styleLbl>
  <dgm:styleLbl name="asst1">
    <dgm:fillClrLst meth="repeat">
      <a:schemeClr val="accent2">
        <a:shade val="80000"/>
      </a:schemeClr>
    </dgm:fillClrLst>
    <dgm:linClrLst meth="repeat">
      <a:schemeClr val="lt1"/>
    </dgm:linClrLst>
    <dgm:effectClrLst/>
    <dgm:txLinClrLst/>
    <dgm:txFillClrLst/>
    <dgm:txEffectClrLst/>
  </dgm:styleLbl>
  <dgm:styleLbl name="asst2">
    <dgm:fillClrLst>
      <a:schemeClr val="accent2">
        <a:tint val="99000"/>
      </a:schemeClr>
    </dgm:fillClrLst>
    <dgm:linClrLst meth="repeat">
      <a:schemeClr val="lt1"/>
    </dgm:linClrLst>
    <dgm:effectClrLst/>
    <dgm:txLinClrLst/>
    <dgm:txFillClrLst/>
    <dgm:txEffectClrLst/>
  </dgm:styleLbl>
  <dgm:styleLbl name="asst3">
    <dgm:fillClrLst>
      <a:schemeClr val="accent2">
        <a:tint val="80000"/>
      </a:schemeClr>
    </dgm:fillClrLst>
    <dgm:linClrLst meth="repeat">
      <a:schemeClr val="lt1"/>
    </dgm:linClrLst>
    <dgm:effectClrLst/>
    <dgm:txLinClrLst/>
    <dgm:txFillClrLst/>
    <dgm:txEffectClrLst/>
  </dgm:styleLbl>
  <dgm:styleLbl name="asst4">
    <dgm:fillClrLst>
      <a:schemeClr val="accent2">
        <a:tint val="70000"/>
      </a:schemeClr>
    </dgm:fillClrLst>
    <dgm:linClrLst meth="repeat">
      <a:schemeClr val="lt1"/>
    </dgm:linClrLst>
    <dgm:effectClrLst/>
    <dgm:txLinClrLst/>
    <dgm:txFillClrLst/>
    <dgm:txEffectClrLst/>
  </dgm:styleLbl>
  <dgm:styleLbl name="parChTrans2D1">
    <dgm:fillClrLst meth="repeat">
      <a:schemeClr val="accent2">
        <a:tint val="60000"/>
      </a:schemeClr>
    </dgm:fillClrLst>
    <dgm:linClrLst meth="repeat">
      <a:schemeClr val="accent2">
        <a:tint val="60000"/>
      </a:schemeClr>
    </dgm:linClrLst>
    <dgm:effectClrLst/>
    <dgm:txLinClrLst/>
    <dgm:txFillClrLst meth="repeat">
      <a:schemeClr val="lt1"/>
    </dgm:txFillClrLst>
    <dgm:txEffectClrLst/>
  </dgm:styleLbl>
  <dgm:styleLbl name="parChTrans2D2">
    <dgm:fillClrLst meth="repeat">
      <a:schemeClr val="accent2">
        <a:tint val="90000"/>
      </a:schemeClr>
    </dgm:fillClrLst>
    <dgm:linClrLst meth="repeat">
      <a:schemeClr val="accent2">
        <a:tint val="90000"/>
      </a:schemeClr>
    </dgm:linClrLst>
    <dgm:effectClrLst/>
    <dgm:txLinClrLst/>
    <dgm:txFillClrLst/>
    <dgm:txEffectClrLst/>
  </dgm:styleLbl>
  <dgm:styleLbl name="parChTrans2D3">
    <dgm:fillClrLst meth="repeat">
      <a:schemeClr val="accent2">
        <a:tint val="70000"/>
      </a:schemeClr>
    </dgm:fillClrLst>
    <dgm:linClrLst meth="repeat">
      <a:schemeClr val="accent2">
        <a:tint val="70000"/>
      </a:schemeClr>
    </dgm:linClrLst>
    <dgm:effectClrLst/>
    <dgm:txLinClrLst/>
    <dgm:txFillClrLst/>
    <dgm:txEffectClrLst/>
  </dgm:styleLbl>
  <dgm:styleLbl name="parChTrans2D4">
    <dgm:fillClrLst meth="repeat">
      <a:schemeClr val="accent2">
        <a:tint val="50000"/>
      </a:schemeClr>
    </dgm:fillClrLst>
    <dgm:linClrLst meth="repeat">
      <a:schemeClr val="accent2">
        <a:tint val="50000"/>
      </a:schemeClr>
    </dgm:linClrLst>
    <dgm:effectClrLst/>
    <dgm:txLinClrLst/>
    <dgm:txFillClrLst meth="repeat">
      <a:schemeClr val="lt1"/>
    </dgm:txFillClrLst>
    <dgm:txEffectClrLst/>
  </dgm:styleLbl>
  <dgm:styleLbl name="parChTrans1D1">
    <dgm:fillClrLst meth="repeat">
      <a:schemeClr val="accent2">
        <a:shade val="80000"/>
      </a:schemeClr>
    </dgm:fillClrLst>
    <dgm:linClrLst meth="repeat">
      <a:schemeClr val="accent2">
        <a:shade val="80000"/>
      </a:schemeClr>
    </dgm:linClrLst>
    <dgm:effectClrLst/>
    <dgm:txLinClrLst/>
    <dgm:txFillClrLst meth="repeat">
      <a:schemeClr val="tx1"/>
    </dgm:txFillClrLst>
    <dgm:txEffectClrLst/>
  </dgm:styleLbl>
  <dgm:styleLbl name="parChTrans1D2">
    <dgm:fillClrLst meth="repeat">
      <a:schemeClr val="accent2">
        <a:tint val="99000"/>
      </a:schemeClr>
    </dgm:fillClrLst>
    <dgm:linClrLst meth="repeat">
      <a:schemeClr val="accent2">
        <a:tint val="99000"/>
      </a:schemeClr>
    </dgm:linClrLst>
    <dgm:effectClrLst/>
    <dgm:txLinClrLst/>
    <dgm:txFillClrLst meth="repeat">
      <a:schemeClr val="tx1"/>
    </dgm:txFillClrLst>
    <dgm:txEffectClrLst/>
  </dgm:styleLbl>
  <dgm:styleLbl name="parChTrans1D3">
    <dgm:fillClrLst meth="repeat">
      <a:schemeClr val="accent2">
        <a:tint val="80000"/>
      </a:schemeClr>
    </dgm:fillClrLst>
    <dgm:linClrLst meth="repeat">
      <a:schemeClr val="accent2">
        <a:tint val="80000"/>
      </a:schemeClr>
    </dgm:linClrLst>
    <dgm:effectClrLst/>
    <dgm:txLinClrLst/>
    <dgm:txFillClrLst meth="repeat">
      <a:schemeClr val="tx1"/>
    </dgm:txFillClrLst>
    <dgm:txEffectClrLst/>
  </dgm:styleLbl>
  <dgm:styleLbl name="parChTrans1D4">
    <dgm:fillClrLst meth="repeat">
      <a:schemeClr val="accent2">
        <a:tint val="70000"/>
      </a:schemeClr>
    </dgm:fillClrLst>
    <dgm:linClrLst meth="repeat">
      <a:schemeClr val="accent2">
        <a:tint val="7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2">
        <a:shade val="80000"/>
      </a:schemeClr>
      <a:schemeClr val="accent2">
        <a:tint val="7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2">
        <a:shade val="80000"/>
      </a:schemeClr>
      <a:schemeClr val="accent2">
        <a:tint val="7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2">
        <a:shade val="80000"/>
      </a:schemeClr>
      <a:schemeClr val="accent2">
        <a:tint val="70000"/>
      </a:schemeClr>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2"/>
    </dgm:linClrLst>
    <dgm:effectClrLst/>
    <dgm:txLinClrLst/>
    <dgm:txFillClrLst meth="repeat">
      <a:schemeClr val="dk1"/>
    </dgm:txFillClrLst>
    <dgm:txEffectClrLst/>
  </dgm:styleLbl>
  <dgm:styleLbl name="bgAcc1">
    <dgm:fillClrLst meth="repeat">
      <a:schemeClr val="lt1">
        <a:alpha val="90000"/>
      </a:schemeClr>
    </dgm:fillClrLst>
    <dgm:linClrLst>
      <a:schemeClr val="accent2">
        <a:shade val="80000"/>
      </a:schemeClr>
      <a:schemeClr val="accent2">
        <a:tint val="70000"/>
      </a:schemeClr>
    </dgm:linClrLst>
    <dgm:effectClrLst/>
    <dgm:txLinClrLst/>
    <dgm:txFillClrLst meth="repeat">
      <a:schemeClr val="dk1"/>
    </dgm:txFillClrLst>
    <dgm:txEffectClrLst/>
  </dgm:styleLbl>
  <dgm:styleLbl name="solidFgAcc1">
    <dgm:fillClrLst meth="repeat">
      <a:schemeClr val="lt1"/>
    </dgm:fillClrLst>
    <dgm:linClrLst>
      <a:schemeClr val="accent2">
        <a:shade val="80000"/>
      </a:schemeClr>
      <a:schemeClr val="accent2">
        <a:tint val="7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2"/>
    </dgm:linClrLst>
    <dgm:effectClrLst/>
    <dgm:txLinClrLst/>
    <dgm:txFillClrLst meth="repeat">
      <a:schemeClr val="dk1"/>
    </dgm:txFillClrLst>
    <dgm:txEffectClrLst/>
  </dgm:styleLbl>
  <dgm:styleLbl name="solidBgAcc1">
    <dgm:fillClrLst meth="repeat">
      <a:schemeClr val="lt1"/>
    </dgm:fillClrLst>
    <dgm:linClrLst meth="repeat">
      <a:schemeClr val="accent2"/>
    </dgm:linClrLst>
    <dgm:effectClrLst/>
    <dgm:txLinClrLst/>
    <dgm:txFillClrLst meth="repeat">
      <a:schemeClr val="dk1"/>
    </dgm:txFillClrLst>
    <dgm:txEffectClrLst/>
  </dgm:styleLbl>
  <dgm:styleLbl name="fgAccFollowNode1">
    <dgm:fillClrLst meth="repeat">
      <a:schemeClr val="accent2">
        <a:alpha val="90000"/>
        <a:tint val="40000"/>
      </a:schemeClr>
    </dgm:fillClrLst>
    <dgm:linClrLst meth="repeat">
      <a:schemeClr val="accent2">
        <a:alpha val="90000"/>
        <a:tint val="40000"/>
      </a:schemeClr>
    </dgm:linClrLst>
    <dgm:effectClrLst/>
    <dgm:txLinClrLst/>
    <dgm:txFillClrLst meth="repeat">
      <a:schemeClr val="dk1"/>
    </dgm:txFillClrLst>
    <dgm:txEffectClrLst/>
  </dgm:styleLbl>
  <dgm:styleLbl name="alignAccFollowNode1">
    <dgm:fillClrLst meth="repeat">
      <a:schemeClr val="accent2">
        <a:alpha val="90000"/>
        <a:tint val="40000"/>
      </a:schemeClr>
    </dgm:fillClrLst>
    <dgm:linClrLst meth="repeat">
      <a:schemeClr val="accent2">
        <a:alpha val="90000"/>
        <a:tint val="40000"/>
      </a:schemeClr>
    </dgm:linClrLst>
    <dgm:effectClrLst/>
    <dgm:txLinClrLst/>
    <dgm:txFillClrLst meth="repeat">
      <a:schemeClr val="dk1"/>
    </dgm:txFillClrLst>
    <dgm:txEffectClrLst/>
  </dgm:styleLbl>
  <dgm:styleLbl name="bgAccFollowNode1">
    <dgm:fillClrLst meth="repeat">
      <a:schemeClr val="accent2">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2">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2">
        <a:tint val="99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2">
        <a:tint val="8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2">
        <a:tint val="70000"/>
      </a:schemeClr>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2">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6_3">
  <dgm:title val=""/>
  <dgm:desc val=""/>
  <dgm:catLst>
    <dgm:cat type="accent6" pri="11300"/>
  </dgm:catLst>
  <dgm:styleLbl name="node0">
    <dgm:fillClrLst meth="repeat">
      <a:schemeClr val="accent6">
        <a:shade val="80000"/>
      </a:schemeClr>
    </dgm:fillClrLst>
    <dgm:linClrLst meth="repeat">
      <a:schemeClr val="lt1"/>
    </dgm:linClrLst>
    <dgm:effectClrLst/>
    <dgm:txLinClrLst/>
    <dgm:txFillClrLst/>
    <dgm:txEffectClrLst/>
  </dgm:styleLbl>
  <dgm:styleLbl name="node1">
    <dgm:fillClrLst>
      <a:schemeClr val="accent6">
        <a:shade val="80000"/>
      </a:schemeClr>
      <a:schemeClr val="accent6">
        <a:tint val="70000"/>
      </a:schemeClr>
    </dgm:fillClrLst>
    <dgm:linClrLst meth="repeat">
      <a:schemeClr val="lt1"/>
    </dgm:linClrLst>
    <dgm:effectClrLst/>
    <dgm:txLinClrLst/>
    <dgm:txFillClrLst/>
    <dgm:txEffectClrLst/>
  </dgm:styleLbl>
  <dgm:styleLbl name="alignNode1">
    <dgm:fillClrLst>
      <a:schemeClr val="accent6">
        <a:shade val="80000"/>
      </a:schemeClr>
      <a:schemeClr val="accent6">
        <a:tint val="70000"/>
      </a:schemeClr>
    </dgm:fillClrLst>
    <dgm:linClrLst>
      <a:schemeClr val="accent6">
        <a:shade val="80000"/>
      </a:schemeClr>
      <a:schemeClr val="accent6">
        <a:tint val="70000"/>
      </a:schemeClr>
    </dgm:linClrLst>
    <dgm:effectClrLst/>
    <dgm:txLinClrLst/>
    <dgm:txFillClrLst/>
    <dgm:txEffectClrLst/>
  </dgm:styleLbl>
  <dgm:styleLbl name="lnNode1">
    <dgm:fillClrLst>
      <a:schemeClr val="accent6">
        <a:shade val="80000"/>
      </a:schemeClr>
      <a:schemeClr val="accent6">
        <a:tint val="70000"/>
      </a:schemeClr>
    </dgm:fillClrLst>
    <dgm:linClrLst meth="repeat">
      <a:schemeClr val="lt1"/>
    </dgm:linClrLst>
    <dgm:effectClrLst/>
    <dgm:txLinClrLst/>
    <dgm:txFillClrLst/>
    <dgm:txEffectClrLst/>
  </dgm:styleLbl>
  <dgm:styleLbl name="vennNode1">
    <dgm:fillClrLst>
      <a:schemeClr val="accent6">
        <a:shade val="80000"/>
        <a:alpha val="50000"/>
      </a:schemeClr>
      <a:schemeClr val="accent6">
        <a:tint val="70000"/>
        <a:alpha val="50000"/>
      </a:schemeClr>
    </dgm:fillClrLst>
    <dgm:linClrLst meth="repeat">
      <a:schemeClr val="lt1"/>
    </dgm:linClrLst>
    <dgm:effectClrLst/>
    <dgm:txLinClrLst/>
    <dgm:txFillClrLst/>
    <dgm:txEffectClrLst/>
  </dgm:styleLbl>
  <dgm:styleLbl name="node2">
    <dgm:fillClrLst>
      <a:schemeClr val="accent6">
        <a:tint val="99000"/>
      </a:schemeClr>
    </dgm:fillClrLst>
    <dgm:linClrLst meth="repeat">
      <a:schemeClr val="lt1"/>
    </dgm:linClrLst>
    <dgm:effectClrLst/>
    <dgm:txLinClrLst/>
    <dgm:txFillClrLst/>
    <dgm:txEffectClrLst/>
  </dgm:styleLbl>
  <dgm:styleLbl name="node3">
    <dgm:fillClrLst>
      <a:schemeClr val="accent6">
        <a:tint val="80000"/>
      </a:schemeClr>
    </dgm:fillClrLst>
    <dgm:linClrLst meth="repeat">
      <a:schemeClr val="lt1"/>
    </dgm:linClrLst>
    <dgm:effectClrLst/>
    <dgm:txLinClrLst/>
    <dgm:txFillClrLst/>
    <dgm:txEffectClrLst/>
  </dgm:styleLbl>
  <dgm:styleLbl name="node4">
    <dgm:fillClrLst>
      <a:schemeClr val="accent6">
        <a:tint val="70000"/>
      </a:schemeClr>
    </dgm:fillClrLst>
    <dgm:linClrLst meth="repeat">
      <a:schemeClr val="lt1"/>
    </dgm:linClrLst>
    <dgm:effectClrLst/>
    <dgm:txLinClrLst/>
    <dgm:txFillClrLst/>
    <dgm:txEffectClrLst/>
  </dgm:styleLbl>
  <dgm:styleLbl name="fgImgPlace1">
    <dgm:fillClrLst>
      <a:schemeClr val="accent6">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alignImgPlace1">
    <dgm:fillClrLst>
      <a:schemeClr val="accent6">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6">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6">
        <a:shade val="90000"/>
      </a:schemeClr>
      <a:schemeClr val="accent6">
        <a:tint val="70000"/>
      </a:schemeClr>
    </dgm:fillClrLst>
    <dgm:linClrLst>
      <a:schemeClr val="accent6">
        <a:shade val="90000"/>
      </a:schemeClr>
      <a:schemeClr val="accent6">
        <a:tint val="70000"/>
      </a:schemeClr>
    </dgm:linClrLst>
    <dgm:effectClrLst/>
    <dgm:txLinClrLst/>
    <dgm:txFillClrLst/>
    <dgm:txEffectClrLst/>
  </dgm:styleLbl>
  <dgm:styleLbl name="fgSibTrans2D1">
    <dgm:fillClrLst>
      <a:schemeClr val="accent6">
        <a:shade val="90000"/>
      </a:schemeClr>
      <a:schemeClr val="accent6">
        <a:tint val="70000"/>
      </a:schemeClr>
    </dgm:fillClrLst>
    <dgm:linClrLst>
      <a:schemeClr val="accent6">
        <a:shade val="90000"/>
      </a:schemeClr>
      <a:schemeClr val="accent6">
        <a:tint val="70000"/>
      </a:schemeClr>
    </dgm:linClrLst>
    <dgm:effectClrLst/>
    <dgm:txLinClrLst/>
    <dgm:txFillClrLst meth="repeat">
      <a:schemeClr val="lt1"/>
    </dgm:txFillClrLst>
    <dgm:txEffectClrLst/>
  </dgm:styleLbl>
  <dgm:styleLbl name="bgSibTrans2D1">
    <dgm:fillClrLst>
      <a:schemeClr val="accent6">
        <a:shade val="90000"/>
      </a:schemeClr>
      <a:schemeClr val="accent6">
        <a:tint val="70000"/>
      </a:schemeClr>
    </dgm:fillClrLst>
    <dgm:linClrLst>
      <a:schemeClr val="accent6">
        <a:shade val="90000"/>
      </a:schemeClr>
      <a:schemeClr val="accent6">
        <a:tint val="70000"/>
      </a:schemeClr>
    </dgm:linClrLst>
    <dgm:effectClrLst/>
    <dgm:txLinClrLst/>
    <dgm:txFillClrLst meth="repeat">
      <a:schemeClr val="lt1"/>
    </dgm:txFillClrLst>
    <dgm:txEffectClrLst/>
  </dgm:styleLbl>
  <dgm:styleLbl name="sibTrans1D1">
    <dgm:fillClrLst>
      <a:schemeClr val="accent6">
        <a:shade val="90000"/>
      </a:schemeClr>
      <a:schemeClr val="accent6">
        <a:tint val="70000"/>
      </a:schemeClr>
    </dgm:fillClrLst>
    <dgm:linClrLst>
      <a:schemeClr val="accent6">
        <a:shade val="90000"/>
      </a:schemeClr>
      <a:schemeClr val="accent6">
        <a:tint val="70000"/>
      </a:schemeClr>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accent6">
        <a:shade val="80000"/>
      </a:schemeClr>
    </dgm:fillClrLst>
    <dgm:linClrLst meth="repeat">
      <a:schemeClr val="lt1"/>
    </dgm:linClrLst>
    <dgm:effectClrLst/>
    <dgm:txLinClrLst/>
    <dgm:txFillClrLst/>
    <dgm:txEffectClrLst/>
  </dgm:styleLbl>
  <dgm:styleLbl name="asst1">
    <dgm:fillClrLst meth="repeat">
      <a:schemeClr val="accent6">
        <a:shade val="80000"/>
      </a:schemeClr>
    </dgm:fillClrLst>
    <dgm:linClrLst meth="repeat">
      <a:schemeClr val="lt1"/>
    </dgm:linClrLst>
    <dgm:effectClrLst/>
    <dgm:txLinClrLst/>
    <dgm:txFillClrLst/>
    <dgm:txEffectClrLst/>
  </dgm:styleLbl>
  <dgm:styleLbl name="asst2">
    <dgm:fillClrLst>
      <a:schemeClr val="accent6">
        <a:tint val="99000"/>
      </a:schemeClr>
    </dgm:fillClrLst>
    <dgm:linClrLst meth="repeat">
      <a:schemeClr val="lt1"/>
    </dgm:linClrLst>
    <dgm:effectClrLst/>
    <dgm:txLinClrLst/>
    <dgm:txFillClrLst/>
    <dgm:txEffectClrLst/>
  </dgm:styleLbl>
  <dgm:styleLbl name="asst3">
    <dgm:fillClrLst>
      <a:schemeClr val="accent6">
        <a:tint val="80000"/>
      </a:schemeClr>
    </dgm:fillClrLst>
    <dgm:linClrLst meth="repeat">
      <a:schemeClr val="lt1"/>
    </dgm:linClrLst>
    <dgm:effectClrLst/>
    <dgm:txLinClrLst/>
    <dgm:txFillClrLst/>
    <dgm:txEffectClrLst/>
  </dgm:styleLbl>
  <dgm:styleLbl name="asst4">
    <dgm:fillClrLst>
      <a:schemeClr val="accent6">
        <a:tint val="70000"/>
      </a:schemeClr>
    </dgm:fillClrLst>
    <dgm:linClrLst meth="repeat">
      <a:schemeClr val="lt1"/>
    </dgm:linClrLst>
    <dgm:effectClrLst/>
    <dgm:txLinClrLst/>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meth="repeat">
      <a:schemeClr val="lt1"/>
    </dgm:txFillClrLst>
    <dgm:txEffectClrLst/>
  </dgm:styleLbl>
  <dgm:styleLbl name="parChTrans2D2">
    <dgm:fillClrLst meth="repeat">
      <a:schemeClr val="accent6">
        <a:tint val="90000"/>
      </a:schemeClr>
    </dgm:fillClrLst>
    <dgm:linClrLst meth="repeat">
      <a:schemeClr val="accent6">
        <a:tint val="90000"/>
      </a:schemeClr>
    </dgm:linClrLst>
    <dgm:effectClrLst/>
    <dgm:txLinClrLst/>
    <dgm:txFillClrLst/>
    <dgm:txEffectClrLst/>
  </dgm:styleLbl>
  <dgm:styleLbl name="parChTrans2D3">
    <dgm:fillClrLst meth="repeat">
      <a:schemeClr val="accent6">
        <a:tint val="70000"/>
      </a:schemeClr>
    </dgm:fillClrLst>
    <dgm:linClrLst meth="repeat">
      <a:schemeClr val="accent6">
        <a:tint val="70000"/>
      </a:schemeClr>
    </dgm:linClrLst>
    <dgm:effectClrLst/>
    <dgm:txLinClrLst/>
    <dgm:txFillClrLst/>
    <dgm:txEffectClrLst/>
  </dgm:styleLbl>
  <dgm:styleLbl name="parChTrans2D4">
    <dgm:fillClrLst meth="repeat">
      <a:schemeClr val="accent6">
        <a:tint val="50000"/>
      </a:schemeClr>
    </dgm:fillClrLst>
    <dgm:linClrLst meth="repeat">
      <a:schemeClr val="accent6">
        <a:tint val="50000"/>
      </a:schemeClr>
    </dgm:linClrLst>
    <dgm:effectClrLst/>
    <dgm:txLinClrLst/>
    <dgm:txFillClrLst meth="repeat">
      <a:schemeClr val="lt1"/>
    </dgm:txFillClrLst>
    <dgm:txEffectClrLst/>
  </dgm:styleLbl>
  <dgm:styleLbl name="parChTrans1D1">
    <dgm:fillClrLst meth="repeat">
      <a:schemeClr val="accent6">
        <a:shade val="80000"/>
      </a:schemeClr>
    </dgm:fillClrLst>
    <dgm:linClrLst meth="repeat">
      <a:schemeClr val="accent6">
        <a:shade val="80000"/>
      </a:schemeClr>
    </dgm:linClrLst>
    <dgm:effectClrLst/>
    <dgm:txLinClrLst/>
    <dgm:txFillClrLst meth="repeat">
      <a:schemeClr val="tx1"/>
    </dgm:txFillClrLst>
    <dgm:txEffectClrLst/>
  </dgm:styleLbl>
  <dgm:styleLbl name="parChTrans1D2">
    <dgm:fillClrLst meth="repeat">
      <a:schemeClr val="accent6">
        <a:tint val="99000"/>
      </a:schemeClr>
    </dgm:fillClrLst>
    <dgm:linClrLst meth="repeat">
      <a:schemeClr val="accent6">
        <a:tint val="99000"/>
      </a:schemeClr>
    </dgm:linClrLst>
    <dgm:effectClrLst/>
    <dgm:txLinClrLst/>
    <dgm:txFillClrLst meth="repeat">
      <a:schemeClr val="tx1"/>
    </dgm:txFillClrLst>
    <dgm:txEffectClrLst/>
  </dgm:styleLbl>
  <dgm:styleLbl name="parChTrans1D3">
    <dgm:fillClrLst meth="repeat">
      <a:schemeClr val="accent6">
        <a:tint val="80000"/>
      </a:schemeClr>
    </dgm:fillClrLst>
    <dgm:linClrLst meth="repeat">
      <a:schemeClr val="accent6">
        <a:tint val="80000"/>
      </a:schemeClr>
    </dgm:linClrLst>
    <dgm:effectClrLst/>
    <dgm:txLinClrLst/>
    <dgm:txFillClrLst meth="repeat">
      <a:schemeClr val="tx1"/>
    </dgm:txFillClrLst>
    <dgm:txEffectClrLst/>
  </dgm:styleLbl>
  <dgm:styleLbl name="parChTrans1D4">
    <dgm:fillClrLst meth="repeat">
      <a:schemeClr val="accent6">
        <a:tint val="70000"/>
      </a:schemeClr>
    </dgm:fillClrLst>
    <dgm:linClrLst meth="repeat">
      <a:schemeClr val="accent6">
        <a:tint val="7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6">
        <a:shade val="80000"/>
      </a:schemeClr>
      <a:schemeClr val="accent6">
        <a:tint val="7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6">
        <a:shade val="80000"/>
      </a:schemeClr>
      <a:schemeClr val="accent6">
        <a:tint val="7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6">
        <a:shade val="80000"/>
      </a:schemeClr>
      <a:schemeClr val="accent6">
        <a:tint val="70000"/>
      </a:schemeClr>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6"/>
    </dgm:linClrLst>
    <dgm:effectClrLst/>
    <dgm:txLinClrLst/>
    <dgm:txFillClrLst meth="repeat">
      <a:schemeClr val="dk1"/>
    </dgm:txFillClrLst>
    <dgm:txEffectClrLst/>
  </dgm:styleLbl>
  <dgm:styleLbl name="bgAcc1">
    <dgm:fillClrLst meth="repeat">
      <a:schemeClr val="lt1">
        <a:alpha val="90000"/>
      </a:schemeClr>
    </dgm:fillClrLst>
    <dgm:linClrLst>
      <a:schemeClr val="accent6">
        <a:shade val="80000"/>
      </a:schemeClr>
      <a:schemeClr val="accent6">
        <a:tint val="70000"/>
      </a:schemeClr>
    </dgm:linClrLst>
    <dgm:effectClrLst/>
    <dgm:txLinClrLst/>
    <dgm:txFillClrLst meth="repeat">
      <a:schemeClr val="dk1"/>
    </dgm:txFillClrLst>
    <dgm:txEffectClrLst/>
  </dgm:styleLbl>
  <dgm:styleLbl name="solidFgAcc1">
    <dgm:fillClrLst meth="repeat">
      <a:schemeClr val="lt1"/>
    </dgm:fillClrLst>
    <dgm:linClrLst>
      <a:schemeClr val="accent6">
        <a:shade val="80000"/>
      </a:schemeClr>
      <a:schemeClr val="accent6">
        <a:tint val="7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accent6">
        <a:alpha val="90000"/>
        <a:tint val="40000"/>
      </a:schemeClr>
    </dgm:fillClrLst>
    <dgm:linClrLst meth="repeat">
      <a:schemeClr val="accent6">
        <a:alpha val="90000"/>
        <a:tint val="40000"/>
      </a:schemeClr>
    </dgm:linClrLst>
    <dgm:effectClrLst/>
    <dgm:txLinClrLst/>
    <dgm:txFillClrLst meth="repeat">
      <a:schemeClr val="dk1"/>
    </dgm:txFillClrLst>
    <dgm:txEffectClrLst/>
  </dgm:styleLbl>
  <dgm:styleLbl name="alignAccFollowNode1">
    <dgm:fillClrLst meth="repeat">
      <a:schemeClr val="accent6">
        <a:alpha val="90000"/>
        <a:tint val="40000"/>
      </a:schemeClr>
    </dgm:fillClrLst>
    <dgm:linClrLst meth="repeat">
      <a:schemeClr val="accent6">
        <a:alpha val="90000"/>
        <a:tint val="40000"/>
      </a:schemeClr>
    </dgm:linClrLst>
    <dgm:effectClrLst/>
    <dgm:txLinClrLst/>
    <dgm:txFillClrLst meth="repeat">
      <a:schemeClr val="dk1"/>
    </dgm:txFillClrLst>
    <dgm:txEffectClrLst/>
  </dgm:styleLbl>
  <dgm:styleLbl name="bgAccFollowNode1">
    <dgm:fillClrLst meth="repeat">
      <a:schemeClr val="accent6">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6">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6">
        <a:tint val="99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6">
        <a:tint val="8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6">
        <a:tint val="70000"/>
      </a:schemeClr>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6">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3.xml><?xml version="1.0" encoding="utf-8"?>
<dgm:colorsDef xmlns:dgm="http://schemas.openxmlformats.org/drawingml/2006/diagram" xmlns:a="http://schemas.openxmlformats.org/drawingml/2006/main" uniqueId="urn:microsoft.com/office/officeart/2005/8/colors/accent3_5">
  <dgm:title val=""/>
  <dgm:desc val=""/>
  <dgm:catLst>
    <dgm:cat type="accent3" pri="11500"/>
  </dgm:catLst>
  <dgm:styleLbl name="node0">
    <dgm:fillClrLst meth="cycle">
      <a:schemeClr val="accent3">
        <a:alpha val="80000"/>
      </a:schemeClr>
    </dgm:fillClrLst>
    <dgm:linClrLst meth="repeat">
      <a:schemeClr val="lt1"/>
    </dgm:linClrLst>
    <dgm:effectClrLst/>
    <dgm:txLinClrLst/>
    <dgm:txFillClrLst/>
    <dgm:txEffectClrLst/>
  </dgm:styleLbl>
  <dgm:styleLbl name="node1">
    <dgm:fillClrLst>
      <a:schemeClr val="accent3">
        <a:alpha val="90000"/>
      </a:schemeClr>
      <a:schemeClr val="accent3">
        <a:alpha val="50000"/>
      </a:schemeClr>
    </dgm:fillClrLst>
    <dgm:linClrLst meth="repeat">
      <a:schemeClr val="lt1"/>
    </dgm:linClrLst>
    <dgm:effectClrLst/>
    <dgm:txLinClrLst/>
    <dgm:txFillClrLst/>
    <dgm:txEffectClrLst/>
  </dgm:styleLbl>
  <dgm:styleLbl name="alignNode1">
    <dgm:fillClrLst>
      <a:schemeClr val="accent3">
        <a:alpha val="90000"/>
      </a:schemeClr>
      <a:schemeClr val="accent3">
        <a:alpha val="50000"/>
      </a:schemeClr>
    </dgm:fillClrLst>
    <dgm:linClrLst>
      <a:schemeClr val="accent3">
        <a:alpha val="90000"/>
      </a:schemeClr>
      <a:schemeClr val="accent3">
        <a:alpha val="50000"/>
      </a:schemeClr>
    </dgm:linClrLst>
    <dgm:effectClrLst/>
    <dgm:txLinClrLst/>
    <dgm:txFillClrLst/>
    <dgm:txEffectClrLst/>
  </dgm:styleLbl>
  <dgm:styleLbl name="lnNode1">
    <dgm:fillClrLst>
      <a:schemeClr val="accent3">
        <a:shade val="90000"/>
      </a:schemeClr>
      <a:schemeClr val="accent3">
        <a:alpha val="50000"/>
        <a:tint val="50000"/>
      </a:schemeClr>
    </dgm:fillClrLst>
    <dgm:linClrLst meth="repeat">
      <a:schemeClr val="lt1"/>
    </dgm:linClrLst>
    <dgm:effectClrLst/>
    <dgm:txLinClrLst/>
    <dgm:txFillClrLst/>
    <dgm:txEffectClrLst/>
  </dgm:styleLbl>
  <dgm:styleLbl name="vennNode1">
    <dgm:fillClrLst>
      <a:schemeClr val="accent3">
        <a:shade val="80000"/>
        <a:alpha val="50000"/>
      </a:schemeClr>
      <a:schemeClr val="accent3">
        <a:alpha val="80000"/>
      </a:schemeClr>
    </dgm:fillClrLst>
    <dgm:linClrLst meth="repeat">
      <a:schemeClr val="lt1"/>
    </dgm:linClrLst>
    <dgm:effectClrLst/>
    <dgm:txLinClrLst/>
    <dgm:txFillClrLst/>
    <dgm:txEffectClrLst/>
  </dgm:styleLbl>
  <dgm:styleLbl name="node2">
    <dgm:fillClrLst>
      <a:schemeClr val="accent3">
        <a:alpha val="70000"/>
      </a:schemeClr>
    </dgm:fillClrLst>
    <dgm:linClrLst meth="repeat">
      <a:schemeClr val="lt1"/>
    </dgm:linClrLst>
    <dgm:effectClrLst/>
    <dgm:txLinClrLst/>
    <dgm:txFillClrLst/>
    <dgm:txEffectClrLst/>
  </dgm:styleLbl>
  <dgm:styleLbl name="node3">
    <dgm:fillClrLst>
      <a:schemeClr val="accent3">
        <a:alpha val="50000"/>
      </a:schemeClr>
    </dgm:fillClrLst>
    <dgm:linClrLst meth="repeat">
      <a:schemeClr val="lt1"/>
    </dgm:linClrLst>
    <dgm:effectClrLst/>
    <dgm:txLinClrLst/>
    <dgm:txFillClrLst/>
    <dgm:txEffectClrLst/>
  </dgm:styleLbl>
  <dgm:styleLbl name="node4">
    <dgm:fillClrLst>
      <a:schemeClr val="accent3">
        <a:alpha val="30000"/>
      </a:schemeClr>
    </dgm:fillClrLst>
    <dgm:linClrLst meth="repeat">
      <a:schemeClr val="lt1"/>
    </dgm:linClrLst>
    <dgm:effectClrLst/>
    <dgm:txLinClrLst/>
    <dgm:txFillClrLst/>
    <dgm:txEffectClrLst/>
  </dgm:styleLbl>
  <dgm:styleLbl name="fgImgPlace1">
    <dgm:fillClrLst>
      <a:schemeClr val="accent3">
        <a:tint val="50000"/>
        <a:alpha val="90000"/>
      </a:schemeClr>
      <a:schemeClr val="accent3">
        <a:tint val="20000"/>
        <a:alpha val="50000"/>
      </a:schemeClr>
    </dgm:fillClrLst>
    <dgm:linClrLst meth="repeat">
      <a:schemeClr val="lt1"/>
    </dgm:linClrLst>
    <dgm:effectClrLst/>
    <dgm:txLinClrLst/>
    <dgm:txFillClrLst meth="repeat">
      <a:schemeClr val="lt1"/>
    </dgm:txFillClrLst>
    <dgm:txEffectClrLst/>
  </dgm:styleLbl>
  <dgm:styleLbl name="alignImgPlace1">
    <dgm:fillClrLst>
      <a:schemeClr val="accent3">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3">
        <a:tint val="50000"/>
      </a:schemeClr>
      <a:schemeClr val="accent3">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3">
        <a:shade val="90000"/>
      </a:schemeClr>
      <a:schemeClr val="accent3">
        <a:tint val="50000"/>
      </a:schemeClr>
    </dgm:fillClrLst>
    <dgm:linClrLst>
      <a:schemeClr val="accent3">
        <a:shade val="90000"/>
      </a:schemeClr>
      <a:schemeClr val="accent3">
        <a:tint val="50000"/>
      </a:schemeClr>
    </dgm:linClrLst>
    <dgm:effectClrLst/>
    <dgm:txLinClrLst/>
    <dgm:txFillClrLst/>
    <dgm:txEffectClrLst/>
  </dgm:styleLbl>
  <dgm:styleLbl name="fgSibTrans2D1">
    <dgm:fillClrLst>
      <a:schemeClr val="accent3">
        <a:shade val="90000"/>
      </a:schemeClr>
      <a:schemeClr val="accent3">
        <a:tint val="50000"/>
      </a:schemeClr>
    </dgm:fillClrLst>
    <dgm:linClrLst>
      <a:schemeClr val="accent3">
        <a:shade val="90000"/>
      </a:schemeClr>
      <a:schemeClr val="accent3">
        <a:tint val="50000"/>
      </a:schemeClr>
    </dgm:linClrLst>
    <dgm:effectClrLst/>
    <dgm:txLinClrLst/>
    <dgm:txFillClrLst/>
    <dgm:txEffectClrLst/>
  </dgm:styleLbl>
  <dgm:styleLbl name="bgSibTrans2D1">
    <dgm:fillClrLst>
      <a:schemeClr val="accent3">
        <a:shade val="90000"/>
      </a:schemeClr>
      <a:schemeClr val="accent3">
        <a:tint val="50000"/>
      </a:schemeClr>
    </dgm:fillClrLst>
    <dgm:linClrLst>
      <a:schemeClr val="accent3">
        <a:shade val="90000"/>
      </a:schemeClr>
      <a:schemeClr val="accent3">
        <a:tint val="50000"/>
      </a:schemeClr>
    </dgm:linClrLst>
    <dgm:effectClrLst/>
    <dgm:txLinClrLst/>
    <dgm:txFillClrLst/>
    <dgm:txEffectClrLst/>
  </dgm:styleLbl>
  <dgm:styleLbl name="sibTrans1D1">
    <dgm:fillClrLst>
      <a:schemeClr val="accent3">
        <a:shade val="90000"/>
      </a:schemeClr>
      <a:schemeClr val="accent3">
        <a:tint val="50000"/>
      </a:schemeClr>
    </dgm:fillClrLst>
    <dgm:linClrLst>
      <a:schemeClr val="accent3">
        <a:shade val="90000"/>
      </a:schemeClr>
      <a:schemeClr val="accent3">
        <a:tint val="50000"/>
      </a:schemeClr>
    </dgm:linClrLst>
    <dgm:effectClrLst/>
    <dgm:txLinClrLst/>
    <dgm:txFillClrLst meth="repeat">
      <a:schemeClr val="tx1"/>
    </dgm:txFillClrLst>
    <dgm:txEffectClrLst/>
  </dgm:styleLbl>
  <dgm:styleLbl name="callout">
    <dgm:fillClrLst meth="repeat">
      <a:schemeClr val="accent3"/>
    </dgm:fillClrLst>
    <dgm:linClrLst meth="repeat">
      <a:schemeClr val="accent3"/>
    </dgm:linClrLst>
    <dgm:effectClrLst/>
    <dgm:txLinClrLst/>
    <dgm:txFillClrLst meth="repeat">
      <a:schemeClr val="tx1"/>
    </dgm:txFillClrLst>
    <dgm:txEffectClrLst/>
  </dgm:styleLbl>
  <dgm:styleLbl name="asst0">
    <dgm:fillClrLst meth="repeat">
      <a:schemeClr val="accent3">
        <a:alpha val="90000"/>
      </a:schemeClr>
    </dgm:fillClrLst>
    <dgm:linClrLst meth="repeat">
      <a:schemeClr val="lt1"/>
    </dgm:linClrLst>
    <dgm:effectClrLst/>
    <dgm:txLinClrLst/>
    <dgm:txFillClrLst/>
    <dgm:txEffectClrLst/>
  </dgm:styleLbl>
  <dgm:styleLbl name="asst1">
    <dgm:fillClrLst meth="repeat">
      <a:schemeClr val="accent3">
        <a:alpha val="90000"/>
      </a:schemeClr>
    </dgm:fillClrLst>
    <dgm:linClrLst meth="repeat">
      <a:schemeClr val="lt1"/>
    </dgm:linClrLst>
    <dgm:effectClrLst/>
    <dgm:txLinClrLst/>
    <dgm:txFillClrLst/>
    <dgm:txEffectClrLst/>
  </dgm:styleLbl>
  <dgm:styleLbl name="asst2">
    <dgm:fillClrLst>
      <a:schemeClr val="accent3">
        <a:alpha val="90000"/>
      </a:schemeClr>
    </dgm:fillClrLst>
    <dgm:linClrLst meth="repeat">
      <a:schemeClr val="lt1"/>
    </dgm:linClrLst>
    <dgm:effectClrLst/>
    <dgm:txLinClrLst/>
    <dgm:txFillClrLst/>
    <dgm:txEffectClrLst/>
  </dgm:styleLbl>
  <dgm:styleLbl name="asst3">
    <dgm:fillClrLst>
      <a:schemeClr val="accent3">
        <a:alpha val="70000"/>
      </a:schemeClr>
    </dgm:fillClrLst>
    <dgm:linClrLst meth="repeat">
      <a:schemeClr val="lt1"/>
    </dgm:linClrLst>
    <dgm:effectClrLst/>
    <dgm:txLinClrLst/>
    <dgm:txFillClrLst/>
    <dgm:txEffectClrLst/>
  </dgm:styleLbl>
  <dgm:styleLbl name="asst4">
    <dgm:fillClrLst>
      <a:schemeClr val="accent3">
        <a:alpha val="50000"/>
      </a:schemeClr>
    </dgm:fillClrLst>
    <dgm:linClrLst meth="repeat">
      <a:schemeClr val="lt1"/>
    </dgm:linClrLst>
    <dgm:effectClrLst/>
    <dgm:txLinClrLst/>
    <dgm:txFillClrLst/>
    <dgm:txEffectClrLst/>
  </dgm:styleLbl>
  <dgm:styleLbl name="parChTrans2D1">
    <dgm:fillClrLst meth="repeat">
      <a:schemeClr val="accent3">
        <a:shade val="80000"/>
      </a:schemeClr>
    </dgm:fillClrLst>
    <dgm:linClrLst meth="repeat">
      <a:schemeClr val="accent3">
        <a:shade val="80000"/>
      </a:schemeClr>
    </dgm:linClrLst>
    <dgm:effectClrLst/>
    <dgm:txLinClrLst/>
    <dgm:txFillClrLst/>
    <dgm:txEffectClrLst/>
  </dgm:styleLbl>
  <dgm:styleLbl name="parChTrans2D2">
    <dgm:fillClrLst meth="repeat">
      <a:schemeClr val="accent3">
        <a:tint val="90000"/>
      </a:schemeClr>
    </dgm:fillClrLst>
    <dgm:linClrLst meth="repeat">
      <a:schemeClr val="accent3">
        <a:tint val="90000"/>
      </a:schemeClr>
    </dgm:linClrLst>
    <dgm:effectClrLst/>
    <dgm:txLinClrLst/>
    <dgm:txFillClrLst/>
    <dgm:txEffectClrLst/>
  </dgm:styleLbl>
  <dgm:styleLbl name="parChTrans2D3">
    <dgm:fillClrLst meth="repeat">
      <a:schemeClr val="accent3">
        <a:tint val="70000"/>
      </a:schemeClr>
    </dgm:fillClrLst>
    <dgm:linClrLst meth="repeat">
      <a:schemeClr val="accent3">
        <a:tint val="70000"/>
      </a:schemeClr>
    </dgm:linClrLst>
    <dgm:effectClrLst/>
    <dgm:txLinClrLst/>
    <dgm:txFillClrLst/>
    <dgm:txEffectClrLst/>
  </dgm:styleLbl>
  <dgm:styleLbl name="parChTrans2D4">
    <dgm:fillClrLst meth="repeat">
      <a:schemeClr val="accent3">
        <a:tint val="50000"/>
      </a:schemeClr>
    </dgm:fillClrLst>
    <dgm:linClrLst meth="repeat">
      <a:schemeClr val="accent3">
        <a:tint val="50000"/>
      </a:schemeClr>
    </dgm:linClrLst>
    <dgm:effectClrLst/>
    <dgm:txLinClrLst/>
    <dgm:txFillClrLst meth="repeat">
      <a:schemeClr val="dk1"/>
    </dgm:txFillClrLst>
    <dgm:txEffectClrLst/>
  </dgm:styleLbl>
  <dgm:styleLbl name="parChTrans1D1">
    <dgm:fillClrLst meth="repeat">
      <a:schemeClr val="accent3">
        <a:shade val="80000"/>
      </a:schemeClr>
    </dgm:fillClrLst>
    <dgm:linClrLst meth="repeat">
      <a:schemeClr val="accent3">
        <a:shade val="80000"/>
      </a:schemeClr>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3">
        <a:tint val="90000"/>
      </a:schemeClr>
    </dgm:linClrLst>
    <dgm:effectClrLst/>
    <dgm:txLinClrLst/>
    <dgm:txFillClrLst meth="repeat">
      <a:schemeClr val="tx1"/>
    </dgm:txFillClrLst>
    <dgm:txEffectClrLst/>
  </dgm:styleLbl>
  <dgm:styleLbl name="parChTrans1D3">
    <dgm:fillClrLst meth="repeat">
      <a:schemeClr val="accent3">
        <a:tint val="70000"/>
      </a:schemeClr>
    </dgm:fillClrLst>
    <dgm:linClrLst meth="repeat">
      <a:schemeClr val="accent3">
        <a:tint val="70000"/>
      </a:schemeClr>
    </dgm:linClrLst>
    <dgm:effectClrLst/>
    <dgm:txLinClrLst/>
    <dgm:txFillClrLst meth="repeat">
      <a:schemeClr val="tx1"/>
    </dgm:txFillClrLst>
    <dgm:txEffectClrLst/>
  </dgm:styleLbl>
  <dgm:styleLbl name="parChTrans1D4">
    <dgm:fillClrLst meth="repeat">
      <a:schemeClr val="accent3">
        <a:tint val="50000"/>
      </a:schemeClr>
    </dgm:fillClrLst>
    <dgm:linClrLst meth="repeat">
      <a:schemeClr val="accent3">
        <a:tint val="50000"/>
      </a:schemeClr>
    </dgm:linClrLst>
    <dgm:effectClrLst/>
    <dgm:txLinClrLst/>
    <dgm:txFillClrLst meth="repeat">
      <a:schemeClr val="tx1"/>
    </dgm:txFillClrLst>
    <dgm:txEffectClrLst/>
  </dgm:styleLbl>
  <dgm:styleLbl name="fgAcc1">
    <dgm:fillClrLst meth="repeat">
      <a:schemeClr val="lt1">
        <a:alpha val="90000"/>
      </a:schemeClr>
    </dgm:fillClrLst>
    <dgm:linClrLst>
      <a:schemeClr val="accent3">
        <a:alpha val="90000"/>
      </a:schemeClr>
      <a:schemeClr val="accent3">
        <a:alpha val="50000"/>
      </a:schemeClr>
    </dgm:linClrLst>
    <dgm:effectClrLst/>
    <dgm:txLinClrLst/>
    <dgm:txFillClrLst meth="repeat">
      <a:schemeClr val="dk1"/>
    </dgm:txFillClrLst>
    <dgm:txEffectClrLst/>
  </dgm:styleLbl>
  <dgm:styleLbl name="conFgAcc1">
    <dgm:fillClrLst meth="repeat">
      <a:schemeClr val="lt1">
        <a:alpha val="90000"/>
      </a:schemeClr>
    </dgm:fillClrLst>
    <dgm:linClrLst>
      <a:schemeClr val="accent3">
        <a:alpha val="90000"/>
      </a:schemeClr>
      <a:schemeClr val="accent3">
        <a:alpha val="50000"/>
      </a:schemeClr>
    </dgm:linClrLst>
    <dgm:effectClrLst/>
    <dgm:txLinClrLst/>
    <dgm:txFillClrLst meth="repeat">
      <a:schemeClr val="dk1"/>
    </dgm:txFillClrLst>
    <dgm:txEffectClrLst/>
  </dgm:styleLbl>
  <dgm:styleLbl name="alignAcc1">
    <dgm:fillClrLst meth="repeat">
      <a:schemeClr val="lt1">
        <a:alpha val="90000"/>
      </a:schemeClr>
    </dgm:fillClrLst>
    <dgm:linClrLst>
      <a:schemeClr val="accent3">
        <a:alpha val="90000"/>
      </a:schemeClr>
      <a:schemeClr val="accent3">
        <a:alpha val="50000"/>
      </a:schemeClr>
    </dgm:linClrLst>
    <dgm:effectClrLst/>
    <dgm:txLinClrLst/>
    <dgm:txFillClrLst meth="repeat">
      <a:schemeClr val="dk1"/>
    </dgm:txFillClrLst>
    <dgm:txEffectClrLst/>
  </dgm:styleLbl>
  <dgm:styleLbl name="trAlignAcc1">
    <dgm:fillClrLst meth="repeat">
      <a:schemeClr val="lt1">
        <a:alpha val="40000"/>
      </a:schemeClr>
    </dgm:fillClrLst>
    <dgm:linClrLst>
      <a:schemeClr val="accent3">
        <a:alpha val="90000"/>
      </a:schemeClr>
      <a:schemeClr val="accent3">
        <a:alpha val="50000"/>
      </a:schemeClr>
    </dgm:linClrLst>
    <dgm:effectClrLst/>
    <dgm:txLinClrLst/>
    <dgm:txFillClrLst meth="repeat">
      <a:schemeClr val="dk1"/>
    </dgm:txFillClrLst>
    <dgm:txEffectClrLst/>
  </dgm:styleLbl>
  <dgm:styleLbl name="bgAcc1">
    <dgm:fillClrLst meth="repeat">
      <a:schemeClr val="lt1">
        <a:alpha val="90000"/>
      </a:schemeClr>
    </dgm:fillClrLst>
    <dgm:linClrLst>
      <a:schemeClr val="accent3">
        <a:alpha val="90000"/>
      </a:schemeClr>
      <a:schemeClr val="accent3">
        <a:alpha val="50000"/>
      </a:schemeClr>
    </dgm:linClrLst>
    <dgm:effectClrLst/>
    <dgm:txLinClrLst/>
    <dgm:txFillClrLst meth="repeat">
      <a:schemeClr val="dk1"/>
    </dgm:txFillClrLst>
    <dgm:txEffectClrLst/>
  </dgm:styleLbl>
  <dgm:styleLbl name="solidFgAcc1">
    <dgm:fillClrLst meth="repeat">
      <a:schemeClr val="lt1"/>
    </dgm:fillClrLst>
    <dgm:linClrLst>
      <a:schemeClr val="accent3">
        <a:alpha val="90000"/>
      </a:schemeClr>
      <a:schemeClr val="accent3">
        <a:alpha val="50000"/>
      </a:schemeClr>
    </dgm:linClrLst>
    <dgm:effectClrLst/>
    <dgm:txLinClrLst/>
    <dgm:txFillClrLst meth="repeat">
      <a:schemeClr val="dk1"/>
    </dgm:txFillClrLst>
    <dgm:txEffectClrLst/>
  </dgm:styleLbl>
  <dgm:styleLbl name="solidAlignAcc1">
    <dgm:fillClrLst meth="repeat">
      <a:schemeClr val="lt1"/>
    </dgm:fillClrLst>
    <dgm:linClrLst meth="repeat">
      <a:schemeClr val="accent3"/>
    </dgm:linClrLst>
    <dgm:effectClrLst/>
    <dgm:txLinClrLst/>
    <dgm:txFillClrLst meth="repeat">
      <a:schemeClr val="dk1"/>
    </dgm:txFillClrLst>
    <dgm:txEffectClrLst/>
  </dgm:styleLbl>
  <dgm:styleLbl name="solidBgAcc1">
    <dgm:fillClrLst meth="repeat">
      <a:schemeClr val="lt1"/>
    </dgm:fillClrLst>
    <dgm:linClrLst meth="repeat">
      <a:schemeClr val="accent3"/>
    </dgm:linClrLst>
    <dgm:effectClrLst/>
    <dgm:txLinClrLst/>
    <dgm:txFillClrLst meth="repeat">
      <a:schemeClr val="dk1"/>
    </dgm:txFillClrLst>
    <dgm:txEffectClrLst/>
  </dgm:styleLbl>
  <dgm:styleLbl name="fgAccFollowNode1">
    <dgm:fillClrLst>
      <a:schemeClr val="accent3">
        <a:alpha val="90000"/>
        <a:tint val="40000"/>
      </a:schemeClr>
      <a:schemeClr val="accent3">
        <a:alpha val="50000"/>
        <a:tint val="40000"/>
      </a:schemeClr>
    </dgm:fillClrLst>
    <dgm:linClrLst meth="repeat">
      <a:schemeClr val="accent3">
        <a:alpha val="90000"/>
        <a:tint val="40000"/>
      </a:schemeClr>
    </dgm:linClrLst>
    <dgm:effectClrLst/>
    <dgm:txLinClrLst/>
    <dgm:txFillClrLst meth="repeat">
      <a:schemeClr val="dk1"/>
    </dgm:txFillClrLst>
    <dgm:txEffectClrLst/>
  </dgm:styleLbl>
  <dgm:styleLbl name="alignAccFollowNode1">
    <dgm:fillClrLst meth="repeat">
      <a:schemeClr val="accent3">
        <a:alpha val="90000"/>
        <a:tint val="40000"/>
      </a:schemeClr>
    </dgm:fillClrLst>
    <dgm:linClrLst meth="repeat">
      <a:schemeClr val="accent3">
        <a:alpha val="90000"/>
        <a:tint val="40000"/>
      </a:schemeClr>
    </dgm:linClrLst>
    <dgm:effectClrLst/>
    <dgm:txLinClrLst/>
    <dgm:txFillClrLst meth="repeat">
      <a:schemeClr val="dk1"/>
    </dgm:txFillClrLst>
    <dgm:txEffectClrLst/>
  </dgm:styleLbl>
  <dgm:styleLbl name="bgAccFollowNode1">
    <dgm:fillClrLst meth="repeat">
      <a:schemeClr val="accent3">
        <a:alpha val="90000"/>
        <a:tint val="40000"/>
      </a:schemeClr>
    </dgm:fillClrLst>
    <dgm:linClrLst meth="repeat">
      <a:schemeClr val="lt1"/>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3">
        <a:shade val="80000"/>
      </a:schemeClr>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3">
        <a:tint val="90000"/>
      </a:schemeClr>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3">
        <a:tint val="70000"/>
      </a:schemeClr>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3">
        <a:tint val="50000"/>
      </a:schemeClr>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3">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3">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4.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5.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6.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7.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8.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9.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0.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3.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4.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5.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6.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7.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8.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19.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0.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2.xml><?xml version="1.0" encoding="utf-8"?>
<dgm:colorsDef xmlns:dgm="http://schemas.openxmlformats.org/drawingml/2006/diagram" xmlns:a="http://schemas.openxmlformats.org/drawingml/2006/main" uniqueId="urn:microsoft.com/office/officeart/2005/8/colors/colorful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3FF361F9-77B7-4DC9-A7AE-5176C8035585}" type="doc">
      <dgm:prSet loTypeId="urn:microsoft.com/office/officeart/2005/8/layout/vList6" loCatId="list" qsTypeId="urn:microsoft.com/office/officeart/2005/8/quickstyle/simple1" qsCatId="simple" csTypeId="urn:microsoft.com/office/officeart/2005/8/colors/accent2_3" csCatId="accent2" phldr="1"/>
      <dgm:spPr/>
      <dgm:t>
        <a:bodyPr/>
        <a:lstStyle/>
        <a:p>
          <a:endParaRPr lang="en-GB"/>
        </a:p>
      </dgm:t>
    </dgm:pt>
    <dgm:pt modelId="{8280BF60-4824-453E-9E8D-16B126FEF908}">
      <dgm:prSet phldrT="[Text]"/>
      <dgm:spPr/>
      <dgm:t>
        <a:bodyPr/>
        <a:lstStyle/>
        <a:p>
          <a:pPr algn="l"/>
          <a:r>
            <a:rPr lang="en-GB"/>
            <a:t>1. Introduction</a:t>
          </a:r>
        </a:p>
      </dgm:t>
      <dgm:extLst>
        <a:ext uri="{E40237B7-FDA0-4F09-8148-C483321AD2D9}">
          <dgm14:cNvPr xmlns:dgm14="http://schemas.microsoft.com/office/drawing/2010/diagram" id="0" name="">
            <a:hlinkClick xmlns:r="http://schemas.openxmlformats.org/officeDocument/2006/relationships" r:id="rId1"/>
          </dgm14:cNvPr>
        </a:ext>
      </dgm:extLst>
    </dgm:pt>
    <dgm:pt modelId="{BC91B75C-B66D-4A73-9902-4FA1603CD0CB}" type="parTrans" cxnId="{B9438C20-0B29-42B4-9FF2-67154C9560EA}">
      <dgm:prSet/>
      <dgm:spPr/>
      <dgm:t>
        <a:bodyPr/>
        <a:lstStyle/>
        <a:p>
          <a:endParaRPr lang="en-GB"/>
        </a:p>
      </dgm:t>
    </dgm:pt>
    <dgm:pt modelId="{1599F7F6-E66B-4745-B814-051C99BA3054}" type="sibTrans" cxnId="{B9438C20-0B29-42B4-9FF2-67154C9560EA}">
      <dgm:prSet/>
      <dgm:spPr/>
      <dgm:t>
        <a:bodyPr/>
        <a:lstStyle/>
        <a:p>
          <a:endParaRPr lang="en-GB"/>
        </a:p>
      </dgm:t>
    </dgm:pt>
    <dgm:pt modelId="{87C13683-3325-4234-A26A-A50492877BF5}">
      <dgm:prSet phldrT="[Text]" custT="1"/>
      <dgm:spPr/>
      <dgm:t>
        <a:bodyPr lIns="45720" tIns="45720"/>
        <a:lstStyle/>
        <a:p>
          <a:r>
            <a:rPr lang="en-GB" sz="1100"/>
            <a:t>Introduction to the project	</a:t>
          </a:r>
        </a:p>
      </dgm:t>
    </dgm:pt>
    <dgm:pt modelId="{EFBEF849-F2CA-47CF-92C1-B44C4099576A}" type="parTrans" cxnId="{6011CA68-201E-415E-A9B7-1C3004815AE7}">
      <dgm:prSet/>
      <dgm:spPr/>
      <dgm:t>
        <a:bodyPr/>
        <a:lstStyle/>
        <a:p>
          <a:endParaRPr lang="en-GB"/>
        </a:p>
      </dgm:t>
    </dgm:pt>
    <dgm:pt modelId="{ED50EC37-3E74-44AB-99DC-E662511B2227}" type="sibTrans" cxnId="{6011CA68-201E-415E-A9B7-1C3004815AE7}">
      <dgm:prSet/>
      <dgm:spPr/>
      <dgm:t>
        <a:bodyPr/>
        <a:lstStyle/>
        <a:p>
          <a:endParaRPr lang="en-GB"/>
        </a:p>
      </dgm:t>
    </dgm:pt>
    <dgm:pt modelId="{9A06EFE7-63CA-4C9E-806C-7EC2FDAE2E84}">
      <dgm:prSet phldrT="[Text]" custT="1"/>
      <dgm:spPr/>
      <dgm:t>
        <a:bodyPr lIns="45720" tIns="45720"/>
        <a:lstStyle/>
        <a:p>
          <a:r>
            <a:rPr lang="en-GB" sz="1100"/>
            <a:t>Guidance on how to use this document</a:t>
          </a:r>
        </a:p>
      </dgm:t>
    </dgm:pt>
    <dgm:pt modelId="{E785300C-D0F6-4133-A00A-F2DA40FBAEF4}" type="parTrans" cxnId="{D395C41F-5D26-409A-927C-C6C9B79C89B8}">
      <dgm:prSet/>
      <dgm:spPr/>
      <dgm:t>
        <a:bodyPr/>
        <a:lstStyle/>
        <a:p>
          <a:endParaRPr lang="en-GB"/>
        </a:p>
      </dgm:t>
    </dgm:pt>
    <dgm:pt modelId="{EE124CA3-B8D0-4206-BE2E-D90794769373}" type="sibTrans" cxnId="{D395C41F-5D26-409A-927C-C6C9B79C89B8}">
      <dgm:prSet/>
      <dgm:spPr/>
      <dgm:t>
        <a:bodyPr/>
        <a:lstStyle/>
        <a:p>
          <a:endParaRPr lang="en-GB"/>
        </a:p>
      </dgm:t>
    </dgm:pt>
    <dgm:pt modelId="{6B8D4A38-7DC9-40B5-9CC9-1E140B5029E8}">
      <dgm:prSet phldrT="[Text]"/>
      <dgm:spPr/>
      <dgm:t>
        <a:bodyPr/>
        <a:lstStyle/>
        <a:p>
          <a:pPr algn="l"/>
          <a:r>
            <a:rPr lang="en-GB"/>
            <a:t>3. Scenarios</a:t>
          </a:r>
        </a:p>
      </dgm:t>
      <dgm:extLst>
        <a:ext uri="{E40237B7-FDA0-4F09-8148-C483321AD2D9}">
          <dgm14:cNvPr xmlns:dgm14="http://schemas.microsoft.com/office/drawing/2010/diagram" id="0" name="">
            <a:hlinkClick xmlns:r="http://schemas.openxmlformats.org/officeDocument/2006/relationships" r:id="rId2"/>
          </dgm14:cNvPr>
        </a:ext>
      </dgm:extLst>
    </dgm:pt>
    <dgm:pt modelId="{0FC287A8-670C-4936-B6BE-74141F83E98B}" type="parTrans" cxnId="{FEBD50C2-1FF9-45A1-B4D9-259D358CB89E}">
      <dgm:prSet/>
      <dgm:spPr/>
      <dgm:t>
        <a:bodyPr/>
        <a:lstStyle/>
        <a:p>
          <a:endParaRPr lang="en-GB"/>
        </a:p>
      </dgm:t>
    </dgm:pt>
    <dgm:pt modelId="{C033CFB9-67BA-4B68-9E60-8094493E225F}" type="sibTrans" cxnId="{FEBD50C2-1FF9-45A1-B4D9-259D358CB89E}">
      <dgm:prSet/>
      <dgm:spPr/>
      <dgm:t>
        <a:bodyPr/>
        <a:lstStyle/>
        <a:p>
          <a:endParaRPr lang="en-GB"/>
        </a:p>
      </dgm:t>
    </dgm:pt>
    <dgm:pt modelId="{027FD58D-4C80-48D7-8A35-7EEBD42B8435}">
      <dgm:prSet phldrT="[Text]" custT="1"/>
      <dgm:spPr/>
      <dgm:t>
        <a:bodyPr lIns="45720" tIns="45720"/>
        <a:lstStyle/>
        <a:p>
          <a:r>
            <a:rPr lang="en-GB" sz="1100"/>
            <a:t>Potential treatment scenarios for each participating city</a:t>
          </a:r>
        </a:p>
      </dgm:t>
    </dgm:pt>
    <dgm:pt modelId="{E2E40537-9905-4D64-8F00-CF4AA7155071}" type="parTrans" cxnId="{1FE168E0-414D-4803-9F0A-15A0240DF386}">
      <dgm:prSet/>
      <dgm:spPr/>
      <dgm:t>
        <a:bodyPr/>
        <a:lstStyle/>
        <a:p>
          <a:endParaRPr lang="en-GB"/>
        </a:p>
      </dgm:t>
    </dgm:pt>
    <dgm:pt modelId="{AF58D263-742C-4ACA-8008-BCF99B3AFF4D}" type="sibTrans" cxnId="{1FE168E0-414D-4803-9F0A-15A0240DF386}">
      <dgm:prSet/>
      <dgm:spPr/>
      <dgm:t>
        <a:bodyPr/>
        <a:lstStyle/>
        <a:p>
          <a:endParaRPr lang="en-GB"/>
        </a:p>
      </dgm:t>
    </dgm:pt>
    <dgm:pt modelId="{C4CF75AA-4628-4CC8-8B45-D08315629C4F}">
      <dgm:prSet/>
      <dgm:spPr/>
      <dgm:t>
        <a:bodyPr/>
        <a:lstStyle/>
        <a:p>
          <a:pPr algn="l"/>
          <a:r>
            <a:rPr lang="en-GB"/>
            <a:t>2. City Information</a:t>
          </a:r>
        </a:p>
      </dgm:t>
      <dgm:extLst>
        <a:ext uri="{E40237B7-FDA0-4F09-8148-C483321AD2D9}">
          <dgm14:cNvPr xmlns:dgm14="http://schemas.microsoft.com/office/drawing/2010/diagram" id="0" name="">
            <a:hlinkClick xmlns:r="http://schemas.openxmlformats.org/officeDocument/2006/relationships" r:id="rId2"/>
          </dgm14:cNvPr>
        </a:ext>
      </dgm:extLst>
    </dgm:pt>
    <dgm:pt modelId="{BC5877B2-DE4C-43D5-96BB-F44F75734608}" type="parTrans" cxnId="{B0AEF719-7FD6-44E0-997C-AA5451F5C9A3}">
      <dgm:prSet/>
      <dgm:spPr/>
      <dgm:t>
        <a:bodyPr/>
        <a:lstStyle/>
        <a:p>
          <a:endParaRPr lang="en-GB"/>
        </a:p>
      </dgm:t>
    </dgm:pt>
    <dgm:pt modelId="{31E66415-69B3-456C-AFF4-835D443076F3}" type="sibTrans" cxnId="{B0AEF719-7FD6-44E0-997C-AA5451F5C9A3}">
      <dgm:prSet/>
      <dgm:spPr/>
      <dgm:t>
        <a:bodyPr/>
        <a:lstStyle/>
        <a:p>
          <a:endParaRPr lang="en-GB"/>
        </a:p>
      </dgm:t>
    </dgm:pt>
    <dgm:pt modelId="{743BBF5E-EC83-4AB7-BF75-18AFD1AAAD84}">
      <dgm:prSet/>
      <dgm:spPr/>
      <dgm:t>
        <a:bodyPr/>
        <a:lstStyle/>
        <a:p>
          <a:pPr algn="l"/>
          <a:r>
            <a:rPr lang="en-GB"/>
            <a:t>4. Flow Diagrams</a:t>
          </a:r>
        </a:p>
      </dgm:t>
      <dgm:extLst>
        <a:ext uri="{E40237B7-FDA0-4F09-8148-C483321AD2D9}">
          <dgm14:cNvPr xmlns:dgm14="http://schemas.microsoft.com/office/drawing/2010/diagram" id="0" name="">
            <a:hlinkClick xmlns:r="http://schemas.openxmlformats.org/officeDocument/2006/relationships" r:id="rId3"/>
          </dgm14:cNvPr>
        </a:ext>
      </dgm:extLst>
    </dgm:pt>
    <dgm:pt modelId="{1066F726-8BD1-4F19-9916-6A5C746C0080}" type="parTrans" cxnId="{580FB37D-2AD2-45DF-BE59-DF2DF126B17A}">
      <dgm:prSet/>
      <dgm:spPr/>
      <dgm:t>
        <a:bodyPr/>
        <a:lstStyle/>
        <a:p>
          <a:endParaRPr lang="en-GB"/>
        </a:p>
      </dgm:t>
    </dgm:pt>
    <dgm:pt modelId="{B51D2FE1-DE38-4DB4-9844-1A38FCA9F507}" type="sibTrans" cxnId="{580FB37D-2AD2-45DF-BE59-DF2DF126B17A}">
      <dgm:prSet/>
      <dgm:spPr/>
      <dgm:t>
        <a:bodyPr/>
        <a:lstStyle/>
        <a:p>
          <a:endParaRPr lang="en-GB"/>
        </a:p>
      </dgm:t>
    </dgm:pt>
    <dgm:pt modelId="{2B715A95-67A4-4F7B-84EA-A8123C201953}">
      <dgm:prSet custT="1"/>
      <dgm:spPr/>
      <dgm:t>
        <a:bodyPr lIns="45720" tIns="45720"/>
        <a:lstStyle/>
        <a:p>
          <a:r>
            <a:rPr lang="en-GB" sz="1100"/>
            <a:t>Details of waste generation rates and composition from participating cities</a:t>
          </a:r>
        </a:p>
      </dgm:t>
    </dgm:pt>
    <dgm:pt modelId="{029BA2AD-D9F4-4D34-BC40-EBD0253ACCAE}" type="parTrans" cxnId="{35AF909F-C33D-4207-8C36-1808C530EFDC}">
      <dgm:prSet/>
      <dgm:spPr/>
      <dgm:t>
        <a:bodyPr/>
        <a:lstStyle/>
        <a:p>
          <a:endParaRPr lang="en-GB"/>
        </a:p>
      </dgm:t>
    </dgm:pt>
    <dgm:pt modelId="{796EB260-0FBB-404C-9C05-0588EB3480CC}" type="sibTrans" cxnId="{35AF909F-C33D-4207-8C36-1808C530EFDC}">
      <dgm:prSet/>
      <dgm:spPr/>
      <dgm:t>
        <a:bodyPr/>
        <a:lstStyle/>
        <a:p>
          <a:endParaRPr lang="en-GB"/>
        </a:p>
      </dgm:t>
    </dgm:pt>
    <dgm:pt modelId="{8F60C71D-D5AE-4067-9BCD-6CD05B1B36DA}">
      <dgm:prSet custT="1"/>
      <dgm:spPr/>
      <dgm:t>
        <a:bodyPr lIns="45720" tIns="45720"/>
        <a:lstStyle/>
        <a:p>
          <a:r>
            <a:rPr lang="en-GB" sz="1100"/>
            <a:t>Diagrammatic representation of waste flow and treatment options</a:t>
          </a:r>
        </a:p>
      </dgm:t>
    </dgm:pt>
    <dgm:pt modelId="{11E74E0D-75A0-468D-9D1F-312584725338}" type="parTrans" cxnId="{B3409F65-CD8A-496D-8519-14230828D95D}">
      <dgm:prSet/>
      <dgm:spPr/>
      <dgm:t>
        <a:bodyPr/>
        <a:lstStyle/>
        <a:p>
          <a:endParaRPr lang="en-GB"/>
        </a:p>
      </dgm:t>
    </dgm:pt>
    <dgm:pt modelId="{BEE258AC-C8B3-4D1E-9F22-DED603CA4681}" type="sibTrans" cxnId="{B3409F65-CD8A-496D-8519-14230828D95D}">
      <dgm:prSet/>
      <dgm:spPr/>
      <dgm:t>
        <a:bodyPr/>
        <a:lstStyle/>
        <a:p>
          <a:endParaRPr lang="en-GB"/>
        </a:p>
      </dgm:t>
    </dgm:pt>
    <dgm:pt modelId="{E5E08515-21B9-48AE-BA59-8E3BB84A042B}">
      <dgm:prSet/>
      <dgm:spPr/>
      <dgm:t>
        <a:bodyPr lIns="45720" tIns="45720"/>
        <a:lstStyle/>
        <a:p>
          <a:endParaRPr lang="en-GB" sz="3600"/>
        </a:p>
      </dgm:t>
    </dgm:pt>
    <dgm:pt modelId="{1DCCA639-7076-4F76-90CE-3BDAC0E4B58A}" type="sibTrans" cxnId="{D2E55E82-5950-4E2E-A0B4-AFD8D4AFE5FB}">
      <dgm:prSet/>
      <dgm:spPr/>
      <dgm:t>
        <a:bodyPr/>
        <a:lstStyle/>
        <a:p>
          <a:endParaRPr lang="en-GB"/>
        </a:p>
      </dgm:t>
    </dgm:pt>
    <dgm:pt modelId="{1F14C640-899E-4F07-84BD-A4BCCA3D3B90}" type="parTrans" cxnId="{D2E55E82-5950-4E2E-A0B4-AFD8D4AFE5FB}">
      <dgm:prSet/>
      <dgm:spPr/>
      <dgm:t>
        <a:bodyPr/>
        <a:lstStyle/>
        <a:p>
          <a:endParaRPr lang="en-GB"/>
        </a:p>
      </dgm:t>
    </dgm:pt>
    <dgm:pt modelId="{2DDDDD54-43FA-4CE5-AF85-94EC9CAC433C}">
      <dgm:prSet/>
      <dgm:spPr/>
      <dgm:t>
        <a:bodyPr lIns="45720" tIns="45720"/>
        <a:lstStyle/>
        <a:p>
          <a:endParaRPr lang="en-GB" sz="3600"/>
        </a:p>
      </dgm:t>
    </dgm:pt>
    <dgm:pt modelId="{56B25E4C-D0BC-4F7A-83E4-8BFF2EBD6B78}" type="sibTrans" cxnId="{6B6ADEEA-C842-4933-ABD5-FC81E530F814}">
      <dgm:prSet/>
      <dgm:spPr/>
      <dgm:t>
        <a:bodyPr/>
        <a:lstStyle/>
        <a:p>
          <a:endParaRPr lang="en-GB"/>
        </a:p>
      </dgm:t>
    </dgm:pt>
    <dgm:pt modelId="{E69BA5CE-8E0A-4C3E-8C35-B1755021E106}" type="parTrans" cxnId="{6B6ADEEA-C842-4933-ABD5-FC81E530F814}">
      <dgm:prSet/>
      <dgm:spPr/>
      <dgm:t>
        <a:bodyPr/>
        <a:lstStyle/>
        <a:p>
          <a:endParaRPr lang="en-GB"/>
        </a:p>
      </dgm:t>
    </dgm:pt>
    <dgm:pt modelId="{E8667F4C-5369-4FB0-9C66-FE983DB9FAE3}">
      <dgm:prSet phldrT="[Text]" custT="1"/>
      <dgm:spPr/>
      <dgm:t>
        <a:bodyPr lIns="45720" tIns="45720"/>
        <a:lstStyle/>
        <a:p>
          <a:r>
            <a:rPr lang="en-GB" sz="1100"/>
            <a:t>Different treatment technology combinations presented</a:t>
          </a:r>
        </a:p>
      </dgm:t>
    </dgm:pt>
    <dgm:pt modelId="{6EFA818A-E41B-4D76-B4F6-96954C720904}" type="parTrans" cxnId="{16A9A1CC-C7C4-42BE-B6E2-1AEE9E626E63}">
      <dgm:prSet/>
      <dgm:spPr/>
      <dgm:t>
        <a:bodyPr/>
        <a:lstStyle/>
        <a:p>
          <a:endParaRPr lang="en-GB"/>
        </a:p>
      </dgm:t>
    </dgm:pt>
    <dgm:pt modelId="{FC3ED055-AD11-4FC4-BAB3-B737712BB246}" type="sibTrans" cxnId="{16A9A1CC-C7C4-42BE-B6E2-1AEE9E626E63}">
      <dgm:prSet/>
      <dgm:spPr/>
      <dgm:t>
        <a:bodyPr/>
        <a:lstStyle/>
        <a:p>
          <a:endParaRPr lang="en-GB"/>
        </a:p>
      </dgm:t>
    </dgm:pt>
    <dgm:pt modelId="{211A5968-47A7-43A6-A820-41DECC3DF062}" type="pres">
      <dgm:prSet presAssocID="{3FF361F9-77B7-4DC9-A7AE-5176C8035585}" presName="Name0" presStyleCnt="0">
        <dgm:presLayoutVars>
          <dgm:dir/>
          <dgm:animLvl val="lvl"/>
          <dgm:resizeHandles/>
        </dgm:presLayoutVars>
      </dgm:prSet>
      <dgm:spPr/>
      <dgm:t>
        <a:bodyPr/>
        <a:lstStyle/>
        <a:p>
          <a:endParaRPr lang="en-GB"/>
        </a:p>
      </dgm:t>
    </dgm:pt>
    <dgm:pt modelId="{BF832D05-918C-4DED-A0E7-AE0FAC8D1275}" type="pres">
      <dgm:prSet presAssocID="{8280BF60-4824-453E-9E8D-16B126FEF908}" presName="linNode" presStyleCnt="0"/>
      <dgm:spPr/>
      <dgm:t>
        <a:bodyPr/>
        <a:lstStyle/>
        <a:p>
          <a:endParaRPr lang="en-US"/>
        </a:p>
      </dgm:t>
    </dgm:pt>
    <dgm:pt modelId="{5320CCA7-86D8-4E6E-A31B-D5B63ADB883A}" type="pres">
      <dgm:prSet presAssocID="{8280BF60-4824-453E-9E8D-16B126FEF908}" presName="parentShp" presStyleLbl="node1" presStyleIdx="0" presStyleCnt="4" custScaleX="86747">
        <dgm:presLayoutVars>
          <dgm:bulletEnabled val="1"/>
        </dgm:presLayoutVars>
      </dgm:prSet>
      <dgm:spPr/>
      <dgm:t>
        <a:bodyPr/>
        <a:lstStyle/>
        <a:p>
          <a:endParaRPr lang="en-GB"/>
        </a:p>
      </dgm:t>
    </dgm:pt>
    <dgm:pt modelId="{39743DEB-1BF6-4FCD-A535-C96BFD8E6FD3}" type="pres">
      <dgm:prSet presAssocID="{8280BF60-4824-453E-9E8D-16B126FEF908}" presName="childShp" presStyleLbl="bgAccFollowNode1" presStyleIdx="0" presStyleCnt="4">
        <dgm:presLayoutVars>
          <dgm:bulletEnabled val="1"/>
        </dgm:presLayoutVars>
      </dgm:prSet>
      <dgm:spPr/>
      <dgm:t>
        <a:bodyPr/>
        <a:lstStyle/>
        <a:p>
          <a:endParaRPr lang="en-GB"/>
        </a:p>
      </dgm:t>
    </dgm:pt>
    <dgm:pt modelId="{4C2E6ACC-C750-45A1-9E02-470CF62A4364}" type="pres">
      <dgm:prSet presAssocID="{1599F7F6-E66B-4745-B814-051C99BA3054}" presName="spacing" presStyleCnt="0"/>
      <dgm:spPr/>
      <dgm:t>
        <a:bodyPr/>
        <a:lstStyle/>
        <a:p>
          <a:endParaRPr lang="en-US"/>
        </a:p>
      </dgm:t>
    </dgm:pt>
    <dgm:pt modelId="{9CE68D84-D902-4887-B132-FE3B69CC1949}" type="pres">
      <dgm:prSet presAssocID="{6B8D4A38-7DC9-40B5-9CC9-1E140B5029E8}" presName="linNode" presStyleCnt="0"/>
      <dgm:spPr/>
      <dgm:t>
        <a:bodyPr/>
        <a:lstStyle/>
        <a:p>
          <a:endParaRPr lang="en-US"/>
        </a:p>
      </dgm:t>
    </dgm:pt>
    <dgm:pt modelId="{A47204FB-759E-48C2-B2A3-471DB7E28518}" type="pres">
      <dgm:prSet presAssocID="{6B8D4A38-7DC9-40B5-9CC9-1E140B5029E8}" presName="parentShp" presStyleLbl="node1" presStyleIdx="1" presStyleCnt="4" custScaleX="84496" custLinFactY="10629" custLinFactNeighborY="100000">
        <dgm:presLayoutVars>
          <dgm:bulletEnabled val="1"/>
        </dgm:presLayoutVars>
      </dgm:prSet>
      <dgm:spPr/>
      <dgm:t>
        <a:bodyPr/>
        <a:lstStyle/>
        <a:p>
          <a:endParaRPr lang="en-GB"/>
        </a:p>
      </dgm:t>
    </dgm:pt>
    <dgm:pt modelId="{82AA1BAC-E0A1-4B60-813A-A044E4299F60}" type="pres">
      <dgm:prSet presAssocID="{6B8D4A38-7DC9-40B5-9CC9-1E140B5029E8}" presName="childShp" presStyleLbl="bgAccFollowNode1" presStyleIdx="1" presStyleCnt="4" custLinFactY="12934" custLinFactNeighborY="100000">
        <dgm:presLayoutVars>
          <dgm:bulletEnabled val="1"/>
        </dgm:presLayoutVars>
      </dgm:prSet>
      <dgm:spPr/>
      <dgm:t>
        <a:bodyPr/>
        <a:lstStyle/>
        <a:p>
          <a:endParaRPr lang="en-GB"/>
        </a:p>
      </dgm:t>
    </dgm:pt>
    <dgm:pt modelId="{BFD06E5C-E5C1-4163-8202-10FFEE4AA911}" type="pres">
      <dgm:prSet presAssocID="{C033CFB9-67BA-4B68-9E60-8094493E225F}" presName="spacing" presStyleCnt="0"/>
      <dgm:spPr/>
      <dgm:t>
        <a:bodyPr/>
        <a:lstStyle/>
        <a:p>
          <a:endParaRPr lang="en-US"/>
        </a:p>
      </dgm:t>
    </dgm:pt>
    <dgm:pt modelId="{0997E0E8-4748-43CF-BE20-4F56D31C3AB1}" type="pres">
      <dgm:prSet presAssocID="{C4CF75AA-4628-4CC8-8B45-D08315629C4F}" presName="linNode" presStyleCnt="0"/>
      <dgm:spPr/>
      <dgm:t>
        <a:bodyPr/>
        <a:lstStyle/>
        <a:p>
          <a:endParaRPr lang="en-US"/>
        </a:p>
      </dgm:t>
    </dgm:pt>
    <dgm:pt modelId="{735F857A-3E9B-48F0-BD50-8C46A959D445}" type="pres">
      <dgm:prSet presAssocID="{C4CF75AA-4628-4CC8-8B45-D08315629C4F}" presName="parentShp" presStyleLbl="node1" presStyleIdx="2" presStyleCnt="4" custScaleX="85154" custLinFactY="-10629" custLinFactNeighborX="235" custLinFactNeighborY="-100000">
        <dgm:presLayoutVars>
          <dgm:bulletEnabled val="1"/>
        </dgm:presLayoutVars>
      </dgm:prSet>
      <dgm:spPr/>
      <dgm:t>
        <a:bodyPr/>
        <a:lstStyle/>
        <a:p>
          <a:endParaRPr lang="en-GB"/>
        </a:p>
      </dgm:t>
    </dgm:pt>
    <dgm:pt modelId="{9439676C-B119-411D-B6EC-B5AD2768BB18}" type="pres">
      <dgm:prSet presAssocID="{C4CF75AA-4628-4CC8-8B45-D08315629C4F}" presName="childShp" presStyleLbl="bgAccFollowNode1" presStyleIdx="2" presStyleCnt="4" custLinFactY="-10629" custLinFactNeighborX="352" custLinFactNeighborY="-100000">
        <dgm:presLayoutVars>
          <dgm:bulletEnabled val="1"/>
        </dgm:presLayoutVars>
      </dgm:prSet>
      <dgm:spPr/>
      <dgm:t>
        <a:bodyPr/>
        <a:lstStyle/>
        <a:p>
          <a:endParaRPr lang="en-GB"/>
        </a:p>
      </dgm:t>
    </dgm:pt>
    <dgm:pt modelId="{F5813EAD-CE2B-4402-BEE5-D66E078B612F}" type="pres">
      <dgm:prSet presAssocID="{31E66415-69B3-456C-AFF4-835D443076F3}" presName="spacing" presStyleCnt="0"/>
      <dgm:spPr/>
      <dgm:t>
        <a:bodyPr/>
        <a:lstStyle/>
        <a:p>
          <a:endParaRPr lang="en-US"/>
        </a:p>
      </dgm:t>
    </dgm:pt>
    <dgm:pt modelId="{34E9C003-475A-4220-8B06-7BB848320C22}" type="pres">
      <dgm:prSet presAssocID="{743BBF5E-EC83-4AB7-BF75-18AFD1AAAD84}" presName="linNode" presStyleCnt="0"/>
      <dgm:spPr/>
      <dgm:t>
        <a:bodyPr/>
        <a:lstStyle/>
        <a:p>
          <a:endParaRPr lang="en-US"/>
        </a:p>
      </dgm:t>
    </dgm:pt>
    <dgm:pt modelId="{5E0D9761-D103-408E-9528-69F26A672AD3}" type="pres">
      <dgm:prSet presAssocID="{743BBF5E-EC83-4AB7-BF75-18AFD1AAAD84}" presName="parentShp" presStyleLbl="node1" presStyleIdx="3" presStyleCnt="4" custScaleX="85154">
        <dgm:presLayoutVars>
          <dgm:bulletEnabled val="1"/>
        </dgm:presLayoutVars>
      </dgm:prSet>
      <dgm:spPr/>
      <dgm:t>
        <a:bodyPr/>
        <a:lstStyle/>
        <a:p>
          <a:endParaRPr lang="en-GB"/>
        </a:p>
      </dgm:t>
    </dgm:pt>
    <dgm:pt modelId="{8AA8632E-2A7E-47CC-988B-A5958EB7BA8C}" type="pres">
      <dgm:prSet presAssocID="{743BBF5E-EC83-4AB7-BF75-18AFD1AAAD84}" presName="childShp" presStyleLbl="bgAccFollowNode1" presStyleIdx="3" presStyleCnt="4">
        <dgm:presLayoutVars>
          <dgm:bulletEnabled val="1"/>
        </dgm:presLayoutVars>
      </dgm:prSet>
      <dgm:spPr/>
      <dgm:t>
        <a:bodyPr/>
        <a:lstStyle/>
        <a:p>
          <a:endParaRPr lang="en-GB"/>
        </a:p>
      </dgm:t>
    </dgm:pt>
  </dgm:ptLst>
  <dgm:cxnLst>
    <dgm:cxn modelId="{B9438C20-0B29-42B4-9FF2-67154C9560EA}" srcId="{3FF361F9-77B7-4DC9-A7AE-5176C8035585}" destId="{8280BF60-4824-453E-9E8D-16B126FEF908}" srcOrd="0" destOrd="0" parTransId="{BC91B75C-B66D-4A73-9902-4FA1603CD0CB}" sibTransId="{1599F7F6-E66B-4745-B814-051C99BA3054}"/>
    <dgm:cxn modelId="{6B6ADEEA-C842-4933-ABD5-FC81E530F814}" srcId="{6B8D4A38-7DC9-40B5-9CC9-1E140B5029E8}" destId="{2DDDDD54-43FA-4CE5-AF85-94EC9CAC433C}" srcOrd="3" destOrd="0" parTransId="{E69BA5CE-8E0A-4C3E-8C35-B1755021E106}" sibTransId="{56B25E4C-D0BC-4F7A-83E4-8BFF2EBD6B78}"/>
    <dgm:cxn modelId="{FEBD50C2-1FF9-45A1-B4D9-259D358CB89E}" srcId="{3FF361F9-77B7-4DC9-A7AE-5176C8035585}" destId="{6B8D4A38-7DC9-40B5-9CC9-1E140B5029E8}" srcOrd="1" destOrd="0" parTransId="{0FC287A8-670C-4936-B6BE-74141F83E98B}" sibTransId="{C033CFB9-67BA-4B68-9E60-8094493E225F}"/>
    <dgm:cxn modelId="{B710D418-0A17-4DAA-A815-63B5E2DFA759}" type="presOf" srcId="{3FF361F9-77B7-4DC9-A7AE-5176C8035585}" destId="{211A5968-47A7-43A6-A820-41DECC3DF062}" srcOrd="0" destOrd="0" presId="urn:microsoft.com/office/officeart/2005/8/layout/vList6"/>
    <dgm:cxn modelId="{D395C41F-5D26-409A-927C-C6C9B79C89B8}" srcId="{8280BF60-4824-453E-9E8D-16B126FEF908}" destId="{9A06EFE7-63CA-4C9E-806C-7EC2FDAE2E84}" srcOrd="1" destOrd="0" parTransId="{E785300C-D0F6-4133-A00A-F2DA40FBAEF4}" sibTransId="{EE124CA3-B8D0-4206-BE2E-D90794769373}"/>
    <dgm:cxn modelId="{78A0F635-7F1C-40FE-A0A1-024262A89508}" type="presOf" srcId="{9A06EFE7-63CA-4C9E-806C-7EC2FDAE2E84}" destId="{39743DEB-1BF6-4FCD-A535-C96BFD8E6FD3}" srcOrd="0" destOrd="1" presId="urn:microsoft.com/office/officeart/2005/8/layout/vList6"/>
    <dgm:cxn modelId="{FD7E824D-AC53-4BF6-B8FA-14771440A482}" type="presOf" srcId="{E8667F4C-5369-4FB0-9C66-FE983DB9FAE3}" destId="{82AA1BAC-E0A1-4B60-813A-A044E4299F60}" srcOrd="0" destOrd="1" presId="urn:microsoft.com/office/officeart/2005/8/layout/vList6"/>
    <dgm:cxn modelId="{35AF909F-C33D-4207-8C36-1808C530EFDC}" srcId="{C4CF75AA-4628-4CC8-8B45-D08315629C4F}" destId="{2B715A95-67A4-4F7B-84EA-A8123C201953}" srcOrd="0" destOrd="0" parTransId="{029BA2AD-D9F4-4D34-BC40-EBD0253ACCAE}" sibTransId="{796EB260-0FBB-404C-9C05-0588EB3480CC}"/>
    <dgm:cxn modelId="{4F692A11-E8FE-4901-AE3F-BC5E5888F3E8}" type="presOf" srcId="{E5E08515-21B9-48AE-BA59-8E3BB84A042B}" destId="{82AA1BAC-E0A1-4B60-813A-A044E4299F60}" srcOrd="0" destOrd="2" presId="urn:microsoft.com/office/officeart/2005/8/layout/vList6"/>
    <dgm:cxn modelId="{1FE168E0-414D-4803-9F0A-15A0240DF386}" srcId="{6B8D4A38-7DC9-40B5-9CC9-1E140B5029E8}" destId="{027FD58D-4C80-48D7-8A35-7EEBD42B8435}" srcOrd="0" destOrd="0" parTransId="{E2E40537-9905-4D64-8F00-CF4AA7155071}" sibTransId="{AF58D263-742C-4ACA-8008-BCF99B3AFF4D}"/>
    <dgm:cxn modelId="{B0AEF719-7FD6-44E0-997C-AA5451F5C9A3}" srcId="{3FF361F9-77B7-4DC9-A7AE-5176C8035585}" destId="{C4CF75AA-4628-4CC8-8B45-D08315629C4F}" srcOrd="2" destOrd="0" parTransId="{BC5877B2-DE4C-43D5-96BB-F44F75734608}" sibTransId="{31E66415-69B3-456C-AFF4-835D443076F3}"/>
    <dgm:cxn modelId="{580FB37D-2AD2-45DF-BE59-DF2DF126B17A}" srcId="{3FF361F9-77B7-4DC9-A7AE-5176C8035585}" destId="{743BBF5E-EC83-4AB7-BF75-18AFD1AAAD84}" srcOrd="3" destOrd="0" parTransId="{1066F726-8BD1-4F19-9916-6A5C746C0080}" sibTransId="{B51D2FE1-DE38-4DB4-9844-1A38FCA9F507}"/>
    <dgm:cxn modelId="{B3409F65-CD8A-496D-8519-14230828D95D}" srcId="{743BBF5E-EC83-4AB7-BF75-18AFD1AAAD84}" destId="{8F60C71D-D5AE-4067-9BCD-6CD05B1B36DA}" srcOrd="0" destOrd="0" parTransId="{11E74E0D-75A0-468D-9D1F-312584725338}" sibTransId="{BEE258AC-C8B3-4D1E-9F22-DED603CA4681}"/>
    <dgm:cxn modelId="{2B3D898E-DAA4-4D0D-965E-756123C41E73}" type="presOf" srcId="{8280BF60-4824-453E-9E8D-16B126FEF908}" destId="{5320CCA7-86D8-4E6E-A31B-D5B63ADB883A}" srcOrd="0" destOrd="0" presId="urn:microsoft.com/office/officeart/2005/8/layout/vList6"/>
    <dgm:cxn modelId="{72C62A3F-7FF4-466B-81CA-66C576333656}" type="presOf" srcId="{2B715A95-67A4-4F7B-84EA-A8123C201953}" destId="{9439676C-B119-411D-B6EC-B5AD2768BB18}" srcOrd="0" destOrd="0" presId="urn:microsoft.com/office/officeart/2005/8/layout/vList6"/>
    <dgm:cxn modelId="{6011CA68-201E-415E-A9B7-1C3004815AE7}" srcId="{8280BF60-4824-453E-9E8D-16B126FEF908}" destId="{87C13683-3325-4234-A26A-A50492877BF5}" srcOrd="0" destOrd="0" parTransId="{EFBEF849-F2CA-47CF-92C1-B44C4099576A}" sibTransId="{ED50EC37-3E74-44AB-99DC-E662511B2227}"/>
    <dgm:cxn modelId="{CF1BA844-FF87-423D-863A-0F16F9A31EBE}" type="presOf" srcId="{2DDDDD54-43FA-4CE5-AF85-94EC9CAC433C}" destId="{82AA1BAC-E0A1-4B60-813A-A044E4299F60}" srcOrd="0" destOrd="3" presId="urn:microsoft.com/office/officeart/2005/8/layout/vList6"/>
    <dgm:cxn modelId="{D18AFDF0-9EE1-4E21-AF1A-DA940085040B}" type="presOf" srcId="{027FD58D-4C80-48D7-8A35-7EEBD42B8435}" destId="{82AA1BAC-E0A1-4B60-813A-A044E4299F60}" srcOrd="0" destOrd="0" presId="urn:microsoft.com/office/officeart/2005/8/layout/vList6"/>
    <dgm:cxn modelId="{05A4E9BA-BDD1-49B4-9A65-43D8A01FF2D3}" type="presOf" srcId="{743BBF5E-EC83-4AB7-BF75-18AFD1AAAD84}" destId="{5E0D9761-D103-408E-9528-69F26A672AD3}" srcOrd="0" destOrd="0" presId="urn:microsoft.com/office/officeart/2005/8/layout/vList6"/>
    <dgm:cxn modelId="{4170BBE1-5244-4571-8B2C-5F09CC897B7E}" type="presOf" srcId="{87C13683-3325-4234-A26A-A50492877BF5}" destId="{39743DEB-1BF6-4FCD-A535-C96BFD8E6FD3}" srcOrd="0" destOrd="0" presId="urn:microsoft.com/office/officeart/2005/8/layout/vList6"/>
    <dgm:cxn modelId="{F351CC58-493F-400D-8950-E6FB99348C8A}" type="presOf" srcId="{6B8D4A38-7DC9-40B5-9CC9-1E140B5029E8}" destId="{A47204FB-759E-48C2-B2A3-471DB7E28518}" srcOrd="0" destOrd="0" presId="urn:microsoft.com/office/officeart/2005/8/layout/vList6"/>
    <dgm:cxn modelId="{16A9A1CC-C7C4-42BE-B6E2-1AEE9E626E63}" srcId="{6B8D4A38-7DC9-40B5-9CC9-1E140B5029E8}" destId="{E8667F4C-5369-4FB0-9C66-FE983DB9FAE3}" srcOrd="1" destOrd="0" parTransId="{6EFA818A-E41B-4D76-B4F6-96954C720904}" sibTransId="{FC3ED055-AD11-4FC4-BAB3-B737712BB246}"/>
    <dgm:cxn modelId="{D2E55E82-5950-4E2E-A0B4-AFD8D4AFE5FB}" srcId="{6B8D4A38-7DC9-40B5-9CC9-1E140B5029E8}" destId="{E5E08515-21B9-48AE-BA59-8E3BB84A042B}" srcOrd="2" destOrd="0" parTransId="{1F14C640-899E-4F07-84BD-A4BCCA3D3B90}" sibTransId="{1DCCA639-7076-4F76-90CE-3BDAC0E4B58A}"/>
    <dgm:cxn modelId="{82631C8C-AEED-4B8F-A0EB-3BCA99CF9527}" type="presOf" srcId="{8F60C71D-D5AE-4067-9BCD-6CD05B1B36DA}" destId="{8AA8632E-2A7E-47CC-988B-A5958EB7BA8C}" srcOrd="0" destOrd="0" presId="urn:microsoft.com/office/officeart/2005/8/layout/vList6"/>
    <dgm:cxn modelId="{9D7D52E7-F612-41DF-BB71-E86D127C2352}" type="presOf" srcId="{C4CF75AA-4628-4CC8-8B45-D08315629C4F}" destId="{735F857A-3E9B-48F0-BD50-8C46A959D445}" srcOrd="0" destOrd="0" presId="urn:microsoft.com/office/officeart/2005/8/layout/vList6"/>
    <dgm:cxn modelId="{FEE9EF82-4921-4813-97B6-C04EAA878045}" type="presParOf" srcId="{211A5968-47A7-43A6-A820-41DECC3DF062}" destId="{BF832D05-918C-4DED-A0E7-AE0FAC8D1275}" srcOrd="0" destOrd="0" presId="urn:microsoft.com/office/officeart/2005/8/layout/vList6"/>
    <dgm:cxn modelId="{A33A35B3-27D6-4FDD-BE4D-EF866E5E7A13}" type="presParOf" srcId="{BF832D05-918C-4DED-A0E7-AE0FAC8D1275}" destId="{5320CCA7-86D8-4E6E-A31B-D5B63ADB883A}" srcOrd="0" destOrd="0" presId="urn:microsoft.com/office/officeart/2005/8/layout/vList6"/>
    <dgm:cxn modelId="{A56514BA-FF1F-49CE-B469-EBB4FCBADC2A}" type="presParOf" srcId="{BF832D05-918C-4DED-A0E7-AE0FAC8D1275}" destId="{39743DEB-1BF6-4FCD-A535-C96BFD8E6FD3}" srcOrd="1" destOrd="0" presId="urn:microsoft.com/office/officeart/2005/8/layout/vList6"/>
    <dgm:cxn modelId="{884795AE-D65C-4D7B-B25E-6BF0959F932D}" type="presParOf" srcId="{211A5968-47A7-43A6-A820-41DECC3DF062}" destId="{4C2E6ACC-C750-45A1-9E02-470CF62A4364}" srcOrd="1" destOrd="0" presId="urn:microsoft.com/office/officeart/2005/8/layout/vList6"/>
    <dgm:cxn modelId="{CABA6B29-9BFC-4BC7-8C0F-731122DC7E22}" type="presParOf" srcId="{211A5968-47A7-43A6-A820-41DECC3DF062}" destId="{9CE68D84-D902-4887-B132-FE3B69CC1949}" srcOrd="2" destOrd="0" presId="urn:microsoft.com/office/officeart/2005/8/layout/vList6"/>
    <dgm:cxn modelId="{EB4BD958-3305-4336-B760-197D0D48F29E}" type="presParOf" srcId="{9CE68D84-D902-4887-B132-FE3B69CC1949}" destId="{A47204FB-759E-48C2-B2A3-471DB7E28518}" srcOrd="0" destOrd="0" presId="urn:microsoft.com/office/officeart/2005/8/layout/vList6"/>
    <dgm:cxn modelId="{47F91996-16B8-4419-880F-1F6B688DBD52}" type="presParOf" srcId="{9CE68D84-D902-4887-B132-FE3B69CC1949}" destId="{82AA1BAC-E0A1-4B60-813A-A044E4299F60}" srcOrd="1" destOrd="0" presId="urn:microsoft.com/office/officeart/2005/8/layout/vList6"/>
    <dgm:cxn modelId="{D1670CE4-E258-4EAA-ABA6-45F22C6115FA}" type="presParOf" srcId="{211A5968-47A7-43A6-A820-41DECC3DF062}" destId="{BFD06E5C-E5C1-4163-8202-10FFEE4AA911}" srcOrd="3" destOrd="0" presId="urn:microsoft.com/office/officeart/2005/8/layout/vList6"/>
    <dgm:cxn modelId="{DDD3B747-BC6E-4F0B-A1F4-A2F86C84E48B}" type="presParOf" srcId="{211A5968-47A7-43A6-A820-41DECC3DF062}" destId="{0997E0E8-4748-43CF-BE20-4F56D31C3AB1}" srcOrd="4" destOrd="0" presId="urn:microsoft.com/office/officeart/2005/8/layout/vList6"/>
    <dgm:cxn modelId="{454896AD-B024-45A4-8837-AA053C58D74C}" type="presParOf" srcId="{0997E0E8-4748-43CF-BE20-4F56D31C3AB1}" destId="{735F857A-3E9B-48F0-BD50-8C46A959D445}" srcOrd="0" destOrd="0" presId="urn:microsoft.com/office/officeart/2005/8/layout/vList6"/>
    <dgm:cxn modelId="{A2108A83-2F77-4D7F-B853-5275FCE7964F}" type="presParOf" srcId="{0997E0E8-4748-43CF-BE20-4F56D31C3AB1}" destId="{9439676C-B119-411D-B6EC-B5AD2768BB18}" srcOrd="1" destOrd="0" presId="urn:microsoft.com/office/officeart/2005/8/layout/vList6"/>
    <dgm:cxn modelId="{C6973A7B-30E4-490F-BC87-1E7F634D177D}" type="presParOf" srcId="{211A5968-47A7-43A6-A820-41DECC3DF062}" destId="{F5813EAD-CE2B-4402-BEE5-D66E078B612F}" srcOrd="5" destOrd="0" presId="urn:microsoft.com/office/officeart/2005/8/layout/vList6"/>
    <dgm:cxn modelId="{4E24CAC3-66D6-4DF9-8114-E481641FF2A3}" type="presParOf" srcId="{211A5968-47A7-43A6-A820-41DECC3DF062}" destId="{34E9C003-475A-4220-8B06-7BB848320C22}" srcOrd="6" destOrd="0" presId="urn:microsoft.com/office/officeart/2005/8/layout/vList6"/>
    <dgm:cxn modelId="{E0F57ADE-3267-4D15-9EE0-059BFF8E343C}" type="presParOf" srcId="{34E9C003-475A-4220-8B06-7BB848320C22}" destId="{5E0D9761-D103-408E-9528-69F26A672AD3}" srcOrd="0" destOrd="0" presId="urn:microsoft.com/office/officeart/2005/8/layout/vList6"/>
    <dgm:cxn modelId="{8B3C42FE-0677-466A-BC71-2516518561FD}" type="presParOf" srcId="{34E9C003-475A-4220-8B06-7BB848320C22}" destId="{8AA8632E-2A7E-47CC-988B-A5958EB7BA8C}" srcOrd="1" destOrd="0" presId="urn:microsoft.com/office/officeart/2005/8/layout/vList6"/>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3FF361F9-77B7-4DC9-A7AE-5176C8035585}" type="doc">
      <dgm:prSet loTypeId="urn:microsoft.com/office/officeart/2005/8/layout/vList6" loCatId="list" qsTypeId="urn:microsoft.com/office/officeart/2005/8/quickstyle/simple1" qsCatId="simple" csTypeId="urn:microsoft.com/office/officeart/2005/8/colors/accent6_3" csCatId="accent6" phldr="1"/>
      <dgm:spPr/>
      <dgm:t>
        <a:bodyPr/>
        <a:lstStyle/>
        <a:p>
          <a:endParaRPr lang="en-GB"/>
        </a:p>
      </dgm:t>
    </dgm:pt>
    <dgm:pt modelId="{F4696AA2-16C2-4A48-ABD4-B1E94BBB93F3}">
      <dgm:prSet/>
      <dgm:spPr/>
      <dgm:t>
        <a:bodyPr/>
        <a:lstStyle/>
        <a:p>
          <a:pPr algn="l"/>
          <a:r>
            <a:rPr lang="en-GB"/>
            <a:t>6. Materials Recovery Facility (MRF)</a:t>
          </a:r>
        </a:p>
      </dgm:t>
      <dgm:extLst>
        <a:ext uri="{E40237B7-FDA0-4F09-8148-C483321AD2D9}">
          <dgm14:cNvPr xmlns:dgm14="http://schemas.microsoft.com/office/drawing/2010/diagram" id="0" name="">
            <a:hlinkClick xmlns:r="http://schemas.openxmlformats.org/officeDocument/2006/relationships" r:id="rId1"/>
          </dgm14:cNvPr>
        </a:ext>
      </dgm:extLst>
    </dgm:pt>
    <dgm:pt modelId="{3551FF10-5312-4ED3-83B6-4C931045E2E2}" type="parTrans" cxnId="{6ABCBB1E-3C4C-4B3F-B9D4-97CE98F3C184}">
      <dgm:prSet/>
      <dgm:spPr/>
      <dgm:t>
        <a:bodyPr/>
        <a:lstStyle/>
        <a:p>
          <a:endParaRPr lang="en-GB"/>
        </a:p>
      </dgm:t>
    </dgm:pt>
    <dgm:pt modelId="{3BBE3BA5-BF26-49AF-B024-ADD1452220F4}" type="sibTrans" cxnId="{6ABCBB1E-3C4C-4B3F-B9D4-97CE98F3C184}">
      <dgm:prSet/>
      <dgm:spPr/>
      <dgm:t>
        <a:bodyPr/>
        <a:lstStyle/>
        <a:p>
          <a:endParaRPr lang="en-GB"/>
        </a:p>
      </dgm:t>
    </dgm:pt>
    <dgm:pt modelId="{64592A2B-9070-4843-9B54-6F803809BE5B}">
      <dgm:prSet/>
      <dgm:spPr/>
      <dgm:t>
        <a:bodyPr/>
        <a:lstStyle/>
        <a:p>
          <a:pPr algn="l"/>
          <a:r>
            <a:rPr lang="en-GB"/>
            <a:t>7. Advanced Thermal Treatment (ATT)</a:t>
          </a:r>
        </a:p>
      </dgm:t>
      <dgm:extLst>
        <a:ext uri="{E40237B7-FDA0-4F09-8148-C483321AD2D9}">
          <dgm14:cNvPr xmlns:dgm14="http://schemas.microsoft.com/office/drawing/2010/diagram" id="0" name="">
            <a:hlinkClick xmlns:r="http://schemas.openxmlformats.org/officeDocument/2006/relationships" r:id="rId2"/>
          </dgm14:cNvPr>
        </a:ext>
      </dgm:extLst>
    </dgm:pt>
    <dgm:pt modelId="{1DAD9740-6291-4A5C-82D9-778387A54326}" type="parTrans" cxnId="{990F8C9A-D8EE-4B03-A4B4-58C3B2B9DC78}">
      <dgm:prSet/>
      <dgm:spPr/>
      <dgm:t>
        <a:bodyPr/>
        <a:lstStyle/>
        <a:p>
          <a:endParaRPr lang="en-GB"/>
        </a:p>
      </dgm:t>
    </dgm:pt>
    <dgm:pt modelId="{AA883897-9578-4612-9895-36D4044CB26A}" type="sibTrans" cxnId="{990F8C9A-D8EE-4B03-A4B4-58C3B2B9DC78}">
      <dgm:prSet/>
      <dgm:spPr/>
      <dgm:t>
        <a:bodyPr/>
        <a:lstStyle/>
        <a:p>
          <a:endParaRPr lang="en-GB"/>
        </a:p>
      </dgm:t>
    </dgm:pt>
    <dgm:pt modelId="{F9AA21A2-056F-4F20-8F5F-7378193B0C72}">
      <dgm:prSet/>
      <dgm:spPr/>
      <dgm:t>
        <a:bodyPr/>
        <a:lstStyle/>
        <a:p>
          <a:pPr algn="l"/>
          <a:r>
            <a:rPr lang="en-GB"/>
            <a:t>8. Bio Anaerobic Digestion (AD)</a:t>
          </a:r>
        </a:p>
      </dgm:t>
      <dgm:extLst>
        <a:ext uri="{E40237B7-FDA0-4F09-8148-C483321AD2D9}">
          <dgm14:cNvPr xmlns:dgm14="http://schemas.microsoft.com/office/drawing/2010/diagram" id="0" name="">
            <a:hlinkClick xmlns:r="http://schemas.openxmlformats.org/officeDocument/2006/relationships" r:id="rId3"/>
          </dgm14:cNvPr>
        </a:ext>
      </dgm:extLst>
    </dgm:pt>
    <dgm:pt modelId="{ECEFB34F-9902-47A2-A405-9284BA6A8B52}" type="parTrans" cxnId="{069F6072-A23E-4C91-9B82-B871F6E9FAC6}">
      <dgm:prSet/>
      <dgm:spPr/>
      <dgm:t>
        <a:bodyPr/>
        <a:lstStyle/>
        <a:p>
          <a:endParaRPr lang="en-GB"/>
        </a:p>
      </dgm:t>
    </dgm:pt>
    <dgm:pt modelId="{46E4174C-C27B-4D74-95BF-67CE18CEA8DF}" type="sibTrans" cxnId="{069F6072-A23E-4C91-9B82-B871F6E9FAC6}">
      <dgm:prSet/>
      <dgm:spPr/>
      <dgm:t>
        <a:bodyPr/>
        <a:lstStyle/>
        <a:p>
          <a:endParaRPr lang="en-GB"/>
        </a:p>
      </dgm:t>
    </dgm:pt>
    <dgm:pt modelId="{E3E6615B-2401-4868-B39D-43D2C9085920}">
      <dgm:prSet/>
      <dgm:spPr/>
      <dgm:t>
        <a:bodyPr/>
        <a:lstStyle/>
        <a:p>
          <a:pPr algn="l"/>
          <a:r>
            <a:rPr lang="en-GB"/>
            <a:t>9. Bio - Composting</a:t>
          </a:r>
        </a:p>
      </dgm:t>
      <dgm:extLst>
        <a:ext uri="{E40237B7-FDA0-4F09-8148-C483321AD2D9}">
          <dgm14:cNvPr xmlns:dgm14="http://schemas.microsoft.com/office/drawing/2010/diagram" id="0" name="">
            <a:hlinkClick xmlns:r="http://schemas.openxmlformats.org/officeDocument/2006/relationships" r:id="rId4"/>
          </dgm14:cNvPr>
        </a:ext>
      </dgm:extLst>
    </dgm:pt>
    <dgm:pt modelId="{B8853C90-FF5C-4FFD-9B97-4218E4638AB6}" type="parTrans" cxnId="{152403A6-181C-4A79-9A87-B4E76A5854BF}">
      <dgm:prSet/>
      <dgm:spPr/>
      <dgm:t>
        <a:bodyPr/>
        <a:lstStyle/>
        <a:p>
          <a:endParaRPr lang="en-GB"/>
        </a:p>
      </dgm:t>
    </dgm:pt>
    <dgm:pt modelId="{4936C219-3CA4-475B-ACF3-647BCF5185A9}" type="sibTrans" cxnId="{152403A6-181C-4A79-9A87-B4E76A5854BF}">
      <dgm:prSet/>
      <dgm:spPr/>
      <dgm:t>
        <a:bodyPr/>
        <a:lstStyle/>
        <a:p>
          <a:endParaRPr lang="en-GB"/>
        </a:p>
      </dgm:t>
    </dgm:pt>
    <dgm:pt modelId="{4889AA5F-98CE-4FA2-845A-C380BCAA08A8}">
      <dgm:prSet/>
      <dgm:spPr/>
      <dgm:t>
        <a:bodyPr/>
        <a:lstStyle/>
        <a:p>
          <a:pPr algn="l"/>
          <a:r>
            <a:rPr lang="en-GB"/>
            <a:t>10. Waste-to-Fuel </a:t>
          </a:r>
        </a:p>
      </dgm:t>
      <dgm:extLst>
        <a:ext uri="{E40237B7-FDA0-4F09-8148-C483321AD2D9}">
          <dgm14:cNvPr xmlns:dgm14="http://schemas.microsoft.com/office/drawing/2010/diagram" id="0" name="">
            <a:hlinkClick xmlns:r="http://schemas.openxmlformats.org/officeDocument/2006/relationships" r:id="rId5"/>
          </dgm14:cNvPr>
        </a:ext>
      </dgm:extLst>
    </dgm:pt>
    <dgm:pt modelId="{46D5A405-856A-452B-8A96-858254600A86}" type="parTrans" cxnId="{1995A7BF-53E0-4E98-8EC9-CB0CE128B0F2}">
      <dgm:prSet/>
      <dgm:spPr/>
      <dgm:t>
        <a:bodyPr/>
        <a:lstStyle/>
        <a:p>
          <a:endParaRPr lang="en-GB"/>
        </a:p>
      </dgm:t>
    </dgm:pt>
    <dgm:pt modelId="{DC8FC794-46D5-4A07-A962-1871D3625211}" type="sibTrans" cxnId="{1995A7BF-53E0-4E98-8EC9-CB0CE128B0F2}">
      <dgm:prSet/>
      <dgm:spPr/>
      <dgm:t>
        <a:bodyPr/>
        <a:lstStyle/>
        <a:p>
          <a:endParaRPr lang="en-GB"/>
        </a:p>
      </dgm:t>
    </dgm:pt>
    <dgm:pt modelId="{C41ECB4B-0045-49CE-B785-4AEDEAFAAA0C}">
      <dgm:prSet custT="1"/>
      <dgm:spPr>
        <a:solidFill>
          <a:srgbClr val="CDE3D5">
            <a:alpha val="89804"/>
          </a:srgbClr>
        </a:solidFill>
      </dgm:spPr>
      <dgm:t>
        <a:bodyPr lIns="45720" tIns="45720"/>
        <a:lstStyle/>
        <a:p>
          <a:r>
            <a:rPr lang="en-GB" sz="1100"/>
            <a:t>Overview and comparison of single stream and mixed waste MRF technology </a:t>
          </a:r>
        </a:p>
      </dgm:t>
    </dgm:pt>
    <dgm:pt modelId="{E057A443-7DC0-4AC7-8794-30E830DD5153}" type="parTrans" cxnId="{1F7273C3-0EC6-4F0C-9E6D-9B7F82822A70}">
      <dgm:prSet/>
      <dgm:spPr/>
      <dgm:t>
        <a:bodyPr/>
        <a:lstStyle/>
        <a:p>
          <a:endParaRPr lang="en-GB"/>
        </a:p>
      </dgm:t>
    </dgm:pt>
    <dgm:pt modelId="{6C5428E3-7E9B-4F1C-B7D6-9A711B726EFE}" type="sibTrans" cxnId="{1F7273C3-0EC6-4F0C-9E6D-9B7F82822A70}">
      <dgm:prSet/>
      <dgm:spPr/>
      <dgm:t>
        <a:bodyPr/>
        <a:lstStyle/>
        <a:p>
          <a:endParaRPr lang="en-GB"/>
        </a:p>
      </dgm:t>
    </dgm:pt>
    <dgm:pt modelId="{924FB306-ED9C-4B4C-BB66-1C416D945AF3}">
      <dgm:prSet custT="1"/>
      <dgm:spPr>
        <a:solidFill>
          <a:srgbClr val="CDE3D5">
            <a:alpha val="89804"/>
          </a:srgbClr>
        </a:solidFill>
      </dgm:spPr>
      <dgm:t>
        <a:bodyPr lIns="45720" tIns="45720"/>
        <a:lstStyle/>
        <a:p>
          <a:r>
            <a:rPr lang="en-GB" sz="1100"/>
            <a:t>List of technology suppliers and reference facilities</a:t>
          </a:r>
        </a:p>
      </dgm:t>
    </dgm:pt>
    <dgm:pt modelId="{6D25F269-E52B-4145-90F8-038462A64C69}" type="parTrans" cxnId="{3680CFE8-99F5-4DF2-A90B-ACBD56DE83F8}">
      <dgm:prSet/>
      <dgm:spPr/>
      <dgm:t>
        <a:bodyPr/>
        <a:lstStyle/>
        <a:p>
          <a:endParaRPr lang="en-GB"/>
        </a:p>
      </dgm:t>
    </dgm:pt>
    <dgm:pt modelId="{398EAE32-DA09-4054-9009-D68C04EFFEDC}" type="sibTrans" cxnId="{3680CFE8-99F5-4DF2-A90B-ACBD56DE83F8}">
      <dgm:prSet/>
      <dgm:spPr/>
      <dgm:t>
        <a:bodyPr/>
        <a:lstStyle/>
        <a:p>
          <a:endParaRPr lang="en-GB"/>
        </a:p>
      </dgm:t>
    </dgm:pt>
    <dgm:pt modelId="{D2561544-47B9-4C12-96CD-3E0E77E26D9E}">
      <dgm:prSet custT="1"/>
      <dgm:spPr/>
      <dgm:t>
        <a:bodyPr lIns="45720" tIns="45720"/>
        <a:lstStyle/>
        <a:p>
          <a:r>
            <a:rPr lang="en-GB" sz="1100"/>
            <a:t>Overview and comparison of Gasification, Pyrolysis and Plasma Gasification</a:t>
          </a:r>
        </a:p>
      </dgm:t>
    </dgm:pt>
    <dgm:pt modelId="{DC4BC332-1F4C-4EE2-BB0C-DCFE4FF810DC}" type="parTrans" cxnId="{F61240D7-B757-4CE1-8AF9-EEB866922490}">
      <dgm:prSet/>
      <dgm:spPr/>
      <dgm:t>
        <a:bodyPr/>
        <a:lstStyle/>
        <a:p>
          <a:endParaRPr lang="en-GB"/>
        </a:p>
      </dgm:t>
    </dgm:pt>
    <dgm:pt modelId="{78869EBB-DD9E-419B-B8AF-849303FDA330}" type="sibTrans" cxnId="{F61240D7-B757-4CE1-8AF9-EEB866922490}">
      <dgm:prSet/>
      <dgm:spPr/>
      <dgm:t>
        <a:bodyPr/>
        <a:lstStyle/>
        <a:p>
          <a:endParaRPr lang="en-GB"/>
        </a:p>
      </dgm:t>
    </dgm:pt>
    <dgm:pt modelId="{D324CB5D-DBF3-4328-A5FC-92AC393B6C20}">
      <dgm:prSet custT="1"/>
      <dgm:spPr/>
      <dgm:t>
        <a:bodyPr lIns="45720" tIns="45720"/>
        <a:lstStyle/>
        <a:p>
          <a:r>
            <a:rPr lang="en-GB" sz="1100"/>
            <a:t>List of technology suppliers and reference facilities</a:t>
          </a:r>
        </a:p>
      </dgm:t>
    </dgm:pt>
    <dgm:pt modelId="{20934705-A811-40F6-8736-05248E170DE3}" type="parTrans" cxnId="{B75ED5D5-89A4-4C10-AF3D-BEB0E35E921E}">
      <dgm:prSet/>
      <dgm:spPr/>
      <dgm:t>
        <a:bodyPr/>
        <a:lstStyle/>
        <a:p>
          <a:endParaRPr lang="en-GB"/>
        </a:p>
      </dgm:t>
    </dgm:pt>
    <dgm:pt modelId="{6A4982C6-3C9F-4360-9CFC-50DB16763F32}" type="sibTrans" cxnId="{B75ED5D5-89A4-4C10-AF3D-BEB0E35E921E}">
      <dgm:prSet/>
      <dgm:spPr/>
      <dgm:t>
        <a:bodyPr/>
        <a:lstStyle/>
        <a:p>
          <a:endParaRPr lang="en-GB"/>
        </a:p>
      </dgm:t>
    </dgm:pt>
    <dgm:pt modelId="{FF9508A5-A8B6-4559-8A8E-74F632A19E60}">
      <dgm:prSet custT="1"/>
      <dgm:spPr/>
      <dgm:t>
        <a:bodyPr lIns="45720" tIns="45720"/>
        <a:lstStyle/>
        <a:p>
          <a:r>
            <a:rPr lang="en-GB" sz="1100"/>
            <a:t>Overview of Anaerobic Digestion technology</a:t>
          </a:r>
        </a:p>
      </dgm:t>
    </dgm:pt>
    <dgm:pt modelId="{C1B5ED2E-5A40-4081-A69F-9D9920704698}" type="parTrans" cxnId="{98C921D9-3FE3-4641-9CB4-510203A89C7C}">
      <dgm:prSet/>
      <dgm:spPr/>
      <dgm:t>
        <a:bodyPr/>
        <a:lstStyle/>
        <a:p>
          <a:endParaRPr lang="en-GB"/>
        </a:p>
      </dgm:t>
    </dgm:pt>
    <dgm:pt modelId="{4A1F50AC-82A4-44A0-8D37-A9C98033C024}" type="sibTrans" cxnId="{98C921D9-3FE3-4641-9CB4-510203A89C7C}">
      <dgm:prSet/>
      <dgm:spPr/>
      <dgm:t>
        <a:bodyPr/>
        <a:lstStyle/>
        <a:p>
          <a:endParaRPr lang="en-GB"/>
        </a:p>
      </dgm:t>
    </dgm:pt>
    <dgm:pt modelId="{8A4B5CC7-54BD-4DDC-89C4-918777E1374C}">
      <dgm:prSet custT="1"/>
      <dgm:spPr/>
      <dgm:t>
        <a:bodyPr lIns="45720" tIns="45720"/>
        <a:lstStyle/>
        <a:p>
          <a:r>
            <a:rPr lang="en-GB" sz="1100"/>
            <a:t>List of technology suppliers and reference facilities</a:t>
          </a:r>
        </a:p>
      </dgm:t>
    </dgm:pt>
    <dgm:pt modelId="{C0A2C545-F079-4DD5-AF5E-36378267EC23}" type="parTrans" cxnId="{214BCA62-1E55-4390-BCCA-C8446FB4E6D6}">
      <dgm:prSet/>
      <dgm:spPr/>
      <dgm:t>
        <a:bodyPr/>
        <a:lstStyle/>
        <a:p>
          <a:endParaRPr lang="en-GB"/>
        </a:p>
      </dgm:t>
    </dgm:pt>
    <dgm:pt modelId="{DBFE70A3-ED48-48CE-86C1-D2EE49B1CBD7}" type="sibTrans" cxnId="{214BCA62-1E55-4390-BCCA-C8446FB4E6D6}">
      <dgm:prSet/>
      <dgm:spPr/>
      <dgm:t>
        <a:bodyPr/>
        <a:lstStyle/>
        <a:p>
          <a:endParaRPr lang="en-GB"/>
        </a:p>
      </dgm:t>
    </dgm:pt>
    <dgm:pt modelId="{D7167209-4F14-44F7-BF02-D1C27BC8A38E}">
      <dgm:prSet custT="1"/>
      <dgm:spPr/>
      <dgm:t>
        <a:bodyPr lIns="45720" tIns="45720"/>
        <a:lstStyle/>
        <a:p>
          <a:r>
            <a:rPr lang="en-GB" sz="1100"/>
            <a:t>Overview of Bio-Composting technology</a:t>
          </a:r>
        </a:p>
      </dgm:t>
    </dgm:pt>
    <dgm:pt modelId="{F4FC3E6C-289C-45EE-93EE-5319BCF6186C}" type="parTrans" cxnId="{A7BCB1B7-5129-4DC7-91F7-0C97CFE64EEF}">
      <dgm:prSet/>
      <dgm:spPr/>
      <dgm:t>
        <a:bodyPr/>
        <a:lstStyle/>
        <a:p>
          <a:endParaRPr lang="en-GB"/>
        </a:p>
      </dgm:t>
    </dgm:pt>
    <dgm:pt modelId="{892B4028-8BF1-4A93-A8E4-1B92F0E03B2A}" type="sibTrans" cxnId="{A7BCB1B7-5129-4DC7-91F7-0C97CFE64EEF}">
      <dgm:prSet/>
      <dgm:spPr/>
      <dgm:t>
        <a:bodyPr/>
        <a:lstStyle/>
        <a:p>
          <a:endParaRPr lang="en-GB"/>
        </a:p>
      </dgm:t>
    </dgm:pt>
    <dgm:pt modelId="{6DDB022B-42F7-4966-AE00-2A8145350043}">
      <dgm:prSet custT="1"/>
      <dgm:spPr/>
      <dgm:t>
        <a:bodyPr lIns="45720" tIns="45720"/>
        <a:lstStyle/>
        <a:p>
          <a:r>
            <a:rPr lang="en-GB" sz="1100"/>
            <a:t>Overview of Waste-to-Energy technology</a:t>
          </a:r>
        </a:p>
      </dgm:t>
    </dgm:pt>
    <dgm:pt modelId="{AFD0BFFF-9134-4F4F-9717-6570410FA91A}" type="parTrans" cxnId="{794E6045-11C1-4D3C-A39E-4BB1FD4586C5}">
      <dgm:prSet/>
      <dgm:spPr/>
      <dgm:t>
        <a:bodyPr/>
        <a:lstStyle/>
        <a:p>
          <a:endParaRPr lang="en-GB"/>
        </a:p>
      </dgm:t>
    </dgm:pt>
    <dgm:pt modelId="{0B4203C2-E95E-4BC4-993C-86AD101418DF}" type="sibTrans" cxnId="{794E6045-11C1-4D3C-A39E-4BB1FD4586C5}">
      <dgm:prSet/>
      <dgm:spPr/>
      <dgm:t>
        <a:bodyPr/>
        <a:lstStyle/>
        <a:p>
          <a:endParaRPr lang="en-GB"/>
        </a:p>
      </dgm:t>
    </dgm:pt>
    <dgm:pt modelId="{67643C97-F2B3-4491-B91C-06FA5AE3291F}">
      <dgm:prSet custT="1"/>
      <dgm:spPr/>
      <dgm:t>
        <a:bodyPr/>
        <a:lstStyle/>
        <a:p>
          <a:r>
            <a:rPr lang="en-GB" sz="1100"/>
            <a:t>List of technology suppliers and reference facilities</a:t>
          </a:r>
        </a:p>
      </dgm:t>
    </dgm:pt>
    <dgm:pt modelId="{E6BE24D2-03AE-436F-A095-454FC1F518CE}" type="parTrans" cxnId="{5FCDF7E9-A575-4120-9F34-E2E1D4672186}">
      <dgm:prSet/>
      <dgm:spPr/>
      <dgm:t>
        <a:bodyPr/>
        <a:lstStyle/>
        <a:p>
          <a:endParaRPr lang="en-US"/>
        </a:p>
      </dgm:t>
    </dgm:pt>
    <dgm:pt modelId="{BB4EA422-61A3-4346-8FB3-3B04A7DC9C59}" type="sibTrans" cxnId="{5FCDF7E9-A575-4120-9F34-E2E1D4672186}">
      <dgm:prSet/>
      <dgm:spPr/>
      <dgm:t>
        <a:bodyPr/>
        <a:lstStyle/>
        <a:p>
          <a:endParaRPr lang="en-US"/>
        </a:p>
      </dgm:t>
    </dgm:pt>
    <dgm:pt modelId="{401D624A-F165-4006-AD8D-F5E61ADDDF12}">
      <dgm:prSet custT="1"/>
      <dgm:spPr/>
      <dgm:t>
        <a:bodyPr lIns="45720" tIns="45720"/>
        <a:lstStyle/>
        <a:p>
          <a:r>
            <a:rPr lang="en-GB" sz="1100"/>
            <a:t>List of technology suppliers and reference facilities</a:t>
          </a:r>
        </a:p>
      </dgm:t>
    </dgm:pt>
    <dgm:pt modelId="{2A358308-75C4-4801-A2E8-A313ABB26E44}" type="sibTrans" cxnId="{4E1ADF3E-1865-41E6-9D1D-408C1629A601}">
      <dgm:prSet/>
      <dgm:spPr/>
      <dgm:t>
        <a:bodyPr/>
        <a:lstStyle/>
        <a:p>
          <a:endParaRPr lang="en-US"/>
        </a:p>
      </dgm:t>
    </dgm:pt>
    <dgm:pt modelId="{17D60DA0-14A7-42F1-BAB7-2F2A601D3538}" type="parTrans" cxnId="{4E1ADF3E-1865-41E6-9D1D-408C1629A601}">
      <dgm:prSet/>
      <dgm:spPr/>
      <dgm:t>
        <a:bodyPr/>
        <a:lstStyle/>
        <a:p>
          <a:endParaRPr lang="en-US"/>
        </a:p>
      </dgm:t>
    </dgm:pt>
    <dgm:pt modelId="{52E9A606-A3A4-43BC-B082-335F1FE4AE6A}">
      <dgm:prSet/>
      <dgm:spPr/>
      <dgm:t>
        <a:bodyPr/>
        <a:lstStyle/>
        <a:p>
          <a:endParaRPr lang="en-GB"/>
        </a:p>
      </dgm:t>
    </dgm:pt>
    <dgm:pt modelId="{64D614FE-AC39-49EE-8BDC-4FBAE9E52B71}" type="parTrans" cxnId="{B87C24D6-131A-49B4-913B-65F21F849805}">
      <dgm:prSet/>
      <dgm:spPr/>
      <dgm:t>
        <a:bodyPr/>
        <a:lstStyle/>
        <a:p>
          <a:endParaRPr lang="en-GB"/>
        </a:p>
      </dgm:t>
    </dgm:pt>
    <dgm:pt modelId="{A0A4C204-F63C-4114-91A1-2D5ED7703E97}" type="sibTrans" cxnId="{B87C24D6-131A-49B4-913B-65F21F849805}">
      <dgm:prSet/>
      <dgm:spPr/>
      <dgm:t>
        <a:bodyPr/>
        <a:lstStyle/>
        <a:p>
          <a:endParaRPr lang="en-GB"/>
        </a:p>
      </dgm:t>
    </dgm:pt>
    <dgm:pt modelId="{6B7C64D2-EE05-4F0F-B4FD-C71742B634EE}">
      <dgm:prSet/>
      <dgm:spPr/>
      <dgm:t>
        <a:bodyPr/>
        <a:lstStyle/>
        <a:p>
          <a:endParaRPr lang="en-GB"/>
        </a:p>
      </dgm:t>
    </dgm:pt>
    <dgm:pt modelId="{92ED9700-CF9D-4345-806F-EEA853A2782D}" type="parTrans" cxnId="{8F79FD38-D8A4-47A7-A8C2-3EEAD2201B8D}">
      <dgm:prSet/>
      <dgm:spPr/>
      <dgm:t>
        <a:bodyPr/>
        <a:lstStyle/>
        <a:p>
          <a:endParaRPr lang="en-GB"/>
        </a:p>
      </dgm:t>
    </dgm:pt>
    <dgm:pt modelId="{BB4C6E60-21E1-4DD5-AFE0-6A450226256D}" type="sibTrans" cxnId="{8F79FD38-D8A4-47A7-A8C2-3EEAD2201B8D}">
      <dgm:prSet/>
      <dgm:spPr/>
      <dgm:t>
        <a:bodyPr/>
        <a:lstStyle/>
        <a:p>
          <a:endParaRPr lang="en-GB"/>
        </a:p>
      </dgm:t>
    </dgm:pt>
    <dgm:pt modelId="{E65AA0DF-7551-4493-AD1B-560A80B06D21}">
      <dgm:prSet/>
      <dgm:spPr/>
      <dgm:t>
        <a:bodyPr/>
        <a:lstStyle/>
        <a:p>
          <a:pPr algn="l"/>
          <a:r>
            <a:rPr lang="en-GB"/>
            <a:t>5. Technology Summary</a:t>
          </a:r>
        </a:p>
      </dgm:t>
      <dgm:extLst>
        <a:ext uri="{E40237B7-FDA0-4F09-8148-C483321AD2D9}">
          <dgm14:cNvPr xmlns:dgm14="http://schemas.microsoft.com/office/drawing/2010/diagram" id="0" name="">
            <a:hlinkClick xmlns:r="http://schemas.openxmlformats.org/officeDocument/2006/relationships" r:id="rId6"/>
          </dgm14:cNvPr>
        </a:ext>
      </dgm:extLst>
    </dgm:pt>
    <dgm:pt modelId="{E0E06EE1-109C-42D7-BB6D-07E04EB27741}" type="parTrans" cxnId="{1CCFDD35-308A-4C85-863F-A67318DFBBFB}">
      <dgm:prSet/>
      <dgm:spPr/>
      <dgm:t>
        <a:bodyPr/>
        <a:lstStyle/>
        <a:p>
          <a:endParaRPr lang="en-GB"/>
        </a:p>
      </dgm:t>
    </dgm:pt>
    <dgm:pt modelId="{A0CA603F-A39C-4FA7-AFDC-394755367DBA}" type="sibTrans" cxnId="{1CCFDD35-308A-4C85-863F-A67318DFBBFB}">
      <dgm:prSet/>
      <dgm:spPr/>
      <dgm:t>
        <a:bodyPr/>
        <a:lstStyle/>
        <a:p>
          <a:endParaRPr lang="en-GB"/>
        </a:p>
      </dgm:t>
    </dgm:pt>
    <dgm:pt modelId="{A6CE1C02-D5C4-4615-A025-C9AB47CEF758}">
      <dgm:prSet/>
      <dgm:spPr/>
      <dgm:t>
        <a:bodyPr/>
        <a:lstStyle/>
        <a:p>
          <a:r>
            <a:rPr lang="en-GB"/>
            <a:t>Summary table of all relevant technology types</a:t>
          </a:r>
        </a:p>
      </dgm:t>
    </dgm:pt>
    <dgm:pt modelId="{A50CD2FA-A870-4905-AE2B-24C50895FCFA}" type="parTrans" cxnId="{54D77F49-9023-4935-8A1C-3F5AD0D40549}">
      <dgm:prSet/>
      <dgm:spPr/>
      <dgm:t>
        <a:bodyPr/>
        <a:lstStyle/>
        <a:p>
          <a:endParaRPr lang="en-GB"/>
        </a:p>
      </dgm:t>
    </dgm:pt>
    <dgm:pt modelId="{4B8F0A71-D10C-4F36-BAE4-835C19224F0F}" type="sibTrans" cxnId="{54D77F49-9023-4935-8A1C-3F5AD0D40549}">
      <dgm:prSet/>
      <dgm:spPr/>
      <dgm:t>
        <a:bodyPr/>
        <a:lstStyle/>
        <a:p>
          <a:endParaRPr lang="en-GB"/>
        </a:p>
      </dgm:t>
    </dgm:pt>
    <dgm:pt modelId="{87D500D2-116E-4908-9BBF-3ED696FC37E0}">
      <dgm:prSet/>
      <dgm:spPr/>
      <dgm:t>
        <a:bodyPr/>
        <a:lstStyle/>
        <a:p>
          <a:r>
            <a:rPr lang="en-GB"/>
            <a:t>Includes information on capital cost, operational cost, and design throughput</a:t>
          </a:r>
        </a:p>
      </dgm:t>
    </dgm:pt>
    <dgm:pt modelId="{EA204D82-E9DE-423E-9D88-3A2DD004A8F3}" type="parTrans" cxnId="{B7B392FD-7A93-4A24-9A3D-78DC60D76DDC}">
      <dgm:prSet/>
      <dgm:spPr/>
      <dgm:t>
        <a:bodyPr/>
        <a:lstStyle/>
        <a:p>
          <a:endParaRPr lang="en-GB"/>
        </a:p>
      </dgm:t>
    </dgm:pt>
    <dgm:pt modelId="{63D1BCE0-7D44-4EA8-A17F-5D780E2ED4BF}" type="sibTrans" cxnId="{B7B392FD-7A93-4A24-9A3D-78DC60D76DDC}">
      <dgm:prSet/>
      <dgm:spPr/>
      <dgm:t>
        <a:bodyPr/>
        <a:lstStyle/>
        <a:p>
          <a:endParaRPr lang="en-GB"/>
        </a:p>
      </dgm:t>
    </dgm:pt>
    <dgm:pt modelId="{211A5968-47A7-43A6-A820-41DECC3DF062}" type="pres">
      <dgm:prSet presAssocID="{3FF361F9-77B7-4DC9-A7AE-5176C8035585}" presName="Name0" presStyleCnt="0">
        <dgm:presLayoutVars>
          <dgm:dir/>
          <dgm:animLvl val="lvl"/>
          <dgm:resizeHandles/>
        </dgm:presLayoutVars>
      </dgm:prSet>
      <dgm:spPr/>
      <dgm:t>
        <a:bodyPr/>
        <a:lstStyle/>
        <a:p>
          <a:endParaRPr lang="en-GB"/>
        </a:p>
      </dgm:t>
    </dgm:pt>
    <dgm:pt modelId="{251CA48F-0080-4241-BA08-D9EAD12B6BE4}" type="pres">
      <dgm:prSet presAssocID="{E65AA0DF-7551-4493-AD1B-560A80B06D21}" presName="linNode" presStyleCnt="0"/>
      <dgm:spPr/>
    </dgm:pt>
    <dgm:pt modelId="{80F6FD2B-598F-48C1-9C51-2841177A686F}" type="pres">
      <dgm:prSet presAssocID="{E65AA0DF-7551-4493-AD1B-560A80B06D21}" presName="parentShp" presStyleLbl="node1" presStyleIdx="0" presStyleCnt="6" custScaleX="75868">
        <dgm:presLayoutVars>
          <dgm:bulletEnabled val="1"/>
        </dgm:presLayoutVars>
      </dgm:prSet>
      <dgm:spPr/>
      <dgm:t>
        <a:bodyPr/>
        <a:lstStyle/>
        <a:p>
          <a:endParaRPr lang="en-US"/>
        </a:p>
      </dgm:t>
    </dgm:pt>
    <dgm:pt modelId="{293AF7EE-0872-4BFF-A96E-5A5E83C1B4A2}" type="pres">
      <dgm:prSet presAssocID="{E65AA0DF-7551-4493-AD1B-560A80B06D21}" presName="childShp" presStyleLbl="bgAccFollowNode1" presStyleIdx="0" presStyleCnt="6">
        <dgm:presLayoutVars>
          <dgm:bulletEnabled val="1"/>
        </dgm:presLayoutVars>
      </dgm:prSet>
      <dgm:spPr/>
      <dgm:t>
        <a:bodyPr/>
        <a:lstStyle/>
        <a:p>
          <a:endParaRPr lang="en-GB"/>
        </a:p>
      </dgm:t>
    </dgm:pt>
    <dgm:pt modelId="{4B0013AE-250C-45B4-9513-1B05731AB74C}" type="pres">
      <dgm:prSet presAssocID="{A0CA603F-A39C-4FA7-AFDC-394755367DBA}" presName="spacing" presStyleCnt="0"/>
      <dgm:spPr/>
    </dgm:pt>
    <dgm:pt modelId="{2397EE96-0D58-4DDD-AA63-696AD01DCEC1}" type="pres">
      <dgm:prSet presAssocID="{F4696AA2-16C2-4A48-ABD4-B1E94BBB93F3}" presName="linNode" presStyleCnt="0"/>
      <dgm:spPr/>
      <dgm:t>
        <a:bodyPr/>
        <a:lstStyle/>
        <a:p>
          <a:endParaRPr lang="en-US"/>
        </a:p>
      </dgm:t>
    </dgm:pt>
    <dgm:pt modelId="{456F8F2D-E2C1-4026-BA5B-2CA6B9A232E8}" type="pres">
      <dgm:prSet presAssocID="{F4696AA2-16C2-4A48-ABD4-B1E94BBB93F3}" presName="parentShp" presStyleLbl="node1" presStyleIdx="1" presStyleCnt="6" custScaleX="77305">
        <dgm:presLayoutVars>
          <dgm:bulletEnabled val="1"/>
        </dgm:presLayoutVars>
      </dgm:prSet>
      <dgm:spPr/>
      <dgm:t>
        <a:bodyPr/>
        <a:lstStyle/>
        <a:p>
          <a:endParaRPr lang="en-GB"/>
        </a:p>
      </dgm:t>
    </dgm:pt>
    <dgm:pt modelId="{D5FF915D-97B6-40C6-B55D-0BD830E20729}" type="pres">
      <dgm:prSet presAssocID="{F4696AA2-16C2-4A48-ABD4-B1E94BBB93F3}" presName="childShp" presStyleLbl="bgAccFollowNode1" presStyleIdx="1" presStyleCnt="6">
        <dgm:presLayoutVars>
          <dgm:bulletEnabled val="1"/>
        </dgm:presLayoutVars>
      </dgm:prSet>
      <dgm:spPr/>
      <dgm:t>
        <a:bodyPr/>
        <a:lstStyle/>
        <a:p>
          <a:endParaRPr lang="en-GB"/>
        </a:p>
      </dgm:t>
    </dgm:pt>
    <dgm:pt modelId="{0ABCFD72-BFA7-4EC8-AFC7-FB793AC3C438}" type="pres">
      <dgm:prSet presAssocID="{3BBE3BA5-BF26-49AF-B024-ADD1452220F4}" presName="spacing" presStyleCnt="0"/>
      <dgm:spPr/>
      <dgm:t>
        <a:bodyPr/>
        <a:lstStyle/>
        <a:p>
          <a:endParaRPr lang="en-US"/>
        </a:p>
      </dgm:t>
    </dgm:pt>
    <dgm:pt modelId="{2BA2D74E-419E-423C-8A7A-21FDFF6D6519}" type="pres">
      <dgm:prSet presAssocID="{64592A2B-9070-4843-9B54-6F803809BE5B}" presName="linNode" presStyleCnt="0"/>
      <dgm:spPr/>
      <dgm:t>
        <a:bodyPr/>
        <a:lstStyle/>
        <a:p>
          <a:endParaRPr lang="en-US"/>
        </a:p>
      </dgm:t>
    </dgm:pt>
    <dgm:pt modelId="{36929D09-0696-416E-A0C5-D4FDC769C8DA}" type="pres">
      <dgm:prSet presAssocID="{64592A2B-9070-4843-9B54-6F803809BE5B}" presName="parentShp" presStyleLbl="node1" presStyleIdx="2" presStyleCnt="6" custScaleX="77305">
        <dgm:presLayoutVars>
          <dgm:bulletEnabled val="1"/>
        </dgm:presLayoutVars>
      </dgm:prSet>
      <dgm:spPr/>
      <dgm:t>
        <a:bodyPr/>
        <a:lstStyle/>
        <a:p>
          <a:endParaRPr lang="en-GB"/>
        </a:p>
      </dgm:t>
    </dgm:pt>
    <dgm:pt modelId="{5DCC921D-6C1D-4689-A870-97ADDBDAA825}" type="pres">
      <dgm:prSet presAssocID="{64592A2B-9070-4843-9B54-6F803809BE5B}" presName="childShp" presStyleLbl="bgAccFollowNode1" presStyleIdx="2" presStyleCnt="6">
        <dgm:presLayoutVars>
          <dgm:bulletEnabled val="1"/>
        </dgm:presLayoutVars>
      </dgm:prSet>
      <dgm:spPr/>
      <dgm:t>
        <a:bodyPr/>
        <a:lstStyle/>
        <a:p>
          <a:endParaRPr lang="en-GB"/>
        </a:p>
      </dgm:t>
    </dgm:pt>
    <dgm:pt modelId="{1976428B-C0B5-456D-ABFE-EB557F5B0387}" type="pres">
      <dgm:prSet presAssocID="{AA883897-9578-4612-9895-36D4044CB26A}" presName="spacing" presStyleCnt="0"/>
      <dgm:spPr/>
      <dgm:t>
        <a:bodyPr/>
        <a:lstStyle/>
        <a:p>
          <a:endParaRPr lang="en-US"/>
        </a:p>
      </dgm:t>
    </dgm:pt>
    <dgm:pt modelId="{657A4CE0-5E62-4F66-9A6E-1D80AAEC7775}" type="pres">
      <dgm:prSet presAssocID="{F9AA21A2-056F-4F20-8F5F-7378193B0C72}" presName="linNode" presStyleCnt="0"/>
      <dgm:spPr/>
      <dgm:t>
        <a:bodyPr/>
        <a:lstStyle/>
        <a:p>
          <a:endParaRPr lang="en-US"/>
        </a:p>
      </dgm:t>
    </dgm:pt>
    <dgm:pt modelId="{1552FA2A-9FF2-4046-8812-8C0713D8D502}" type="pres">
      <dgm:prSet presAssocID="{F9AA21A2-056F-4F20-8F5F-7378193B0C72}" presName="parentShp" presStyleLbl="node1" presStyleIdx="3" presStyleCnt="6" custScaleX="77305">
        <dgm:presLayoutVars>
          <dgm:bulletEnabled val="1"/>
        </dgm:presLayoutVars>
      </dgm:prSet>
      <dgm:spPr/>
      <dgm:t>
        <a:bodyPr/>
        <a:lstStyle/>
        <a:p>
          <a:endParaRPr lang="en-GB"/>
        </a:p>
      </dgm:t>
    </dgm:pt>
    <dgm:pt modelId="{B303EC7D-7848-4FBF-A6D5-F76900CB70FD}" type="pres">
      <dgm:prSet presAssocID="{F9AA21A2-056F-4F20-8F5F-7378193B0C72}" presName="childShp" presStyleLbl="bgAccFollowNode1" presStyleIdx="3" presStyleCnt="6">
        <dgm:presLayoutVars>
          <dgm:bulletEnabled val="1"/>
        </dgm:presLayoutVars>
      </dgm:prSet>
      <dgm:spPr/>
      <dgm:t>
        <a:bodyPr/>
        <a:lstStyle/>
        <a:p>
          <a:endParaRPr lang="en-GB"/>
        </a:p>
      </dgm:t>
    </dgm:pt>
    <dgm:pt modelId="{C4CF27E1-51FD-48A7-8D78-1A54354D0D90}" type="pres">
      <dgm:prSet presAssocID="{46E4174C-C27B-4D74-95BF-67CE18CEA8DF}" presName="spacing" presStyleCnt="0"/>
      <dgm:spPr/>
      <dgm:t>
        <a:bodyPr/>
        <a:lstStyle/>
        <a:p>
          <a:endParaRPr lang="en-US"/>
        </a:p>
      </dgm:t>
    </dgm:pt>
    <dgm:pt modelId="{D15128F7-652A-4460-9030-8E175BA7B654}" type="pres">
      <dgm:prSet presAssocID="{E3E6615B-2401-4868-B39D-43D2C9085920}" presName="linNode" presStyleCnt="0"/>
      <dgm:spPr/>
      <dgm:t>
        <a:bodyPr/>
        <a:lstStyle/>
        <a:p>
          <a:endParaRPr lang="en-US"/>
        </a:p>
      </dgm:t>
    </dgm:pt>
    <dgm:pt modelId="{9C8B2101-8702-4253-A426-FD030076266B}" type="pres">
      <dgm:prSet presAssocID="{E3E6615B-2401-4868-B39D-43D2C9085920}" presName="parentShp" presStyleLbl="node1" presStyleIdx="4" presStyleCnt="6" custScaleX="77305">
        <dgm:presLayoutVars>
          <dgm:bulletEnabled val="1"/>
        </dgm:presLayoutVars>
      </dgm:prSet>
      <dgm:spPr/>
      <dgm:t>
        <a:bodyPr/>
        <a:lstStyle/>
        <a:p>
          <a:endParaRPr lang="en-GB"/>
        </a:p>
      </dgm:t>
    </dgm:pt>
    <dgm:pt modelId="{4A4C8664-74B2-4BBA-BBB3-C0C7FD6D05CF}" type="pres">
      <dgm:prSet presAssocID="{E3E6615B-2401-4868-B39D-43D2C9085920}" presName="childShp" presStyleLbl="bgAccFollowNode1" presStyleIdx="4" presStyleCnt="6">
        <dgm:presLayoutVars>
          <dgm:bulletEnabled val="1"/>
        </dgm:presLayoutVars>
      </dgm:prSet>
      <dgm:spPr/>
      <dgm:t>
        <a:bodyPr/>
        <a:lstStyle/>
        <a:p>
          <a:endParaRPr lang="en-GB"/>
        </a:p>
      </dgm:t>
    </dgm:pt>
    <dgm:pt modelId="{DBF5E792-6AB3-4894-8C6D-32521C4FCDD5}" type="pres">
      <dgm:prSet presAssocID="{4936C219-3CA4-475B-ACF3-647BCF5185A9}" presName="spacing" presStyleCnt="0"/>
      <dgm:spPr/>
      <dgm:t>
        <a:bodyPr/>
        <a:lstStyle/>
        <a:p>
          <a:endParaRPr lang="en-US"/>
        </a:p>
      </dgm:t>
    </dgm:pt>
    <dgm:pt modelId="{857B6DB6-8D08-483D-969F-76F49EC3B1E6}" type="pres">
      <dgm:prSet presAssocID="{4889AA5F-98CE-4FA2-845A-C380BCAA08A8}" presName="linNode" presStyleCnt="0"/>
      <dgm:spPr/>
      <dgm:t>
        <a:bodyPr/>
        <a:lstStyle/>
        <a:p>
          <a:endParaRPr lang="en-US"/>
        </a:p>
      </dgm:t>
    </dgm:pt>
    <dgm:pt modelId="{19B62801-CB51-4EED-A9D5-06E467341B8D}" type="pres">
      <dgm:prSet presAssocID="{4889AA5F-98CE-4FA2-845A-C380BCAA08A8}" presName="parentShp" presStyleLbl="node1" presStyleIdx="5" presStyleCnt="6" custScaleX="77305">
        <dgm:presLayoutVars>
          <dgm:bulletEnabled val="1"/>
        </dgm:presLayoutVars>
      </dgm:prSet>
      <dgm:spPr/>
      <dgm:t>
        <a:bodyPr/>
        <a:lstStyle/>
        <a:p>
          <a:endParaRPr lang="en-GB"/>
        </a:p>
      </dgm:t>
    </dgm:pt>
    <dgm:pt modelId="{454B3491-3CD3-4479-AB9E-D3CBED142D51}" type="pres">
      <dgm:prSet presAssocID="{4889AA5F-98CE-4FA2-845A-C380BCAA08A8}" presName="childShp" presStyleLbl="bgAccFollowNode1" presStyleIdx="5" presStyleCnt="6">
        <dgm:presLayoutVars>
          <dgm:bulletEnabled val="1"/>
        </dgm:presLayoutVars>
      </dgm:prSet>
      <dgm:spPr/>
      <dgm:t>
        <a:bodyPr/>
        <a:lstStyle/>
        <a:p>
          <a:endParaRPr lang="en-GB"/>
        </a:p>
      </dgm:t>
    </dgm:pt>
  </dgm:ptLst>
  <dgm:cxnLst>
    <dgm:cxn modelId="{E9D3DEEB-9766-4C91-B7C4-84236361D6B2}" type="presOf" srcId="{924FB306-ED9C-4B4C-BB66-1C416D945AF3}" destId="{D5FF915D-97B6-40C6-B55D-0BD830E20729}" srcOrd="0" destOrd="1" presId="urn:microsoft.com/office/officeart/2005/8/layout/vList6"/>
    <dgm:cxn modelId="{AB02DB73-660A-440A-860D-DD0B58BD4755}" type="presOf" srcId="{64592A2B-9070-4843-9B54-6F803809BE5B}" destId="{36929D09-0696-416E-A0C5-D4FDC769C8DA}" srcOrd="0" destOrd="0" presId="urn:microsoft.com/office/officeart/2005/8/layout/vList6"/>
    <dgm:cxn modelId="{B7B392FD-7A93-4A24-9A3D-78DC60D76DDC}" srcId="{E65AA0DF-7551-4493-AD1B-560A80B06D21}" destId="{87D500D2-116E-4908-9BBF-3ED696FC37E0}" srcOrd="1" destOrd="0" parTransId="{EA204D82-E9DE-423E-9D88-3A2DD004A8F3}" sibTransId="{63D1BCE0-7D44-4EA8-A17F-5D780E2ED4BF}"/>
    <dgm:cxn modelId="{D4826790-4CF3-492F-B6BF-F04C25F7CB4B}" type="presOf" srcId="{8A4B5CC7-54BD-4DDC-89C4-918777E1374C}" destId="{B303EC7D-7848-4FBF-A6D5-F76900CB70FD}" srcOrd="0" destOrd="1" presId="urn:microsoft.com/office/officeart/2005/8/layout/vList6"/>
    <dgm:cxn modelId="{3DD47E47-9187-4085-BA98-E84ECD00B436}" type="presOf" srcId="{D2561544-47B9-4C12-96CD-3E0E77E26D9E}" destId="{5DCC921D-6C1D-4689-A870-97ADDBDAA825}" srcOrd="0" destOrd="0" presId="urn:microsoft.com/office/officeart/2005/8/layout/vList6"/>
    <dgm:cxn modelId="{6BD9AFB5-CFC6-4D8D-802E-01A1E6529844}" type="presOf" srcId="{3FF361F9-77B7-4DC9-A7AE-5176C8035585}" destId="{211A5968-47A7-43A6-A820-41DECC3DF062}" srcOrd="0" destOrd="0" presId="urn:microsoft.com/office/officeart/2005/8/layout/vList6"/>
    <dgm:cxn modelId="{5FCDF7E9-A575-4120-9F34-E2E1D4672186}" srcId="{4889AA5F-98CE-4FA2-845A-C380BCAA08A8}" destId="{67643C97-F2B3-4491-B91C-06FA5AE3291F}" srcOrd="1" destOrd="0" parTransId="{E6BE24D2-03AE-436F-A095-454FC1F518CE}" sibTransId="{BB4EA422-61A3-4346-8FB3-3B04A7DC9C59}"/>
    <dgm:cxn modelId="{C5412858-3D28-44BF-97D2-C4C8D1BF555E}" type="presOf" srcId="{6B7C64D2-EE05-4F0F-B4FD-C71742B634EE}" destId="{D5FF915D-97B6-40C6-B55D-0BD830E20729}" srcOrd="0" destOrd="3" presId="urn:microsoft.com/office/officeart/2005/8/layout/vList6"/>
    <dgm:cxn modelId="{A7BCB1B7-5129-4DC7-91F7-0C97CFE64EEF}" srcId="{E3E6615B-2401-4868-B39D-43D2C9085920}" destId="{D7167209-4F14-44F7-BF02-D1C27BC8A38E}" srcOrd="0" destOrd="0" parTransId="{F4FC3E6C-289C-45EE-93EE-5319BCF6186C}" sibTransId="{892B4028-8BF1-4A93-A8E4-1B92F0E03B2A}"/>
    <dgm:cxn modelId="{FE2FD223-3247-4FFE-BB18-E1480B17719A}" type="presOf" srcId="{401D624A-F165-4006-AD8D-F5E61ADDDF12}" destId="{4A4C8664-74B2-4BBA-BBB3-C0C7FD6D05CF}" srcOrd="0" destOrd="1" presId="urn:microsoft.com/office/officeart/2005/8/layout/vList6"/>
    <dgm:cxn modelId="{3680CFE8-99F5-4DF2-A90B-ACBD56DE83F8}" srcId="{F4696AA2-16C2-4A48-ABD4-B1E94BBB93F3}" destId="{924FB306-ED9C-4B4C-BB66-1C416D945AF3}" srcOrd="1" destOrd="0" parTransId="{6D25F269-E52B-4145-90F8-038462A64C69}" sibTransId="{398EAE32-DA09-4054-9009-D68C04EFFEDC}"/>
    <dgm:cxn modelId="{734CE3B3-24E3-4EA9-85A8-1BECEF0BCC96}" type="presOf" srcId="{F4696AA2-16C2-4A48-ABD4-B1E94BBB93F3}" destId="{456F8F2D-E2C1-4026-BA5B-2CA6B9A232E8}" srcOrd="0" destOrd="0" presId="urn:microsoft.com/office/officeart/2005/8/layout/vList6"/>
    <dgm:cxn modelId="{1CCFDD35-308A-4C85-863F-A67318DFBBFB}" srcId="{3FF361F9-77B7-4DC9-A7AE-5176C8035585}" destId="{E65AA0DF-7551-4493-AD1B-560A80B06D21}" srcOrd="0" destOrd="0" parTransId="{E0E06EE1-109C-42D7-BB6D-07E04EB27741}" sibTransId="{A0CA603F-A39C-4FA7-AFDC-394755367DBA}"/>
    <dgm:cxn modelId="{6ABCBB1E-3C4C-4B3F-B9D4-97CE98F3C184}" srcId="{3FF361F9-77B7-4DC9-A7AE-5176C8035585}" destId="{F4696AA2-16C2-4A48-ABD4-B1E94BBB93F3}" srcOrd="1" destOrd="0" parTransId="{3551FF10-5312-4ED3-83B6-4C931045E2E2}" sibTransId="{3BBE3BA5-BF26-49AF-B024-ADD1452220F4}"/>
    <dgm:cxn modelId="{794E6045-11C1-4D3C-A39E-4BB1FD4586C5}" srcId="{4889AA5F-98CE-4FA2-845A-C380BCAA08A8}" destId="{6DDB022B-42F7-4966-AE00-2A8145350043}" srcOrd="0" destOrd="0" parTransId="{AFD0BFFF-9134-4F4F-9717-6570410FA91A}" sibTransId="{0B4203C2-E95E-4BC4-993C-86AD101418DF}"/>
    <dgm:cxn modelId="{9934AEC2-7BE0-4E46-8123-6DE89F19C762}" type="presOf" srcId="{D7167209-4F14-44F7-BF02-D1C27BC8A38E}" destId="{4A4C8664-74B2-4BBA-BBB3-C0C7FD6D05CF}" srcOrd="0" destOrd="0" presId="urn:microsoft.com/office/officeart/2005/8/layout/vList6"/>
    <dgm:cxn modelId="{A939CC5C-1EF4-40BD-8149-14F8F97115BF}" type="presOf" srcId="{67643C97-F2B3-4491-B91C-06FA5AE3291F}" destId="{454B3491-3CD3-4479-AB9E-D3CBED142D51}" srcOrd="0" destOrd="1" presId="urn:microsoft.com/office/officeart/2005/8/layout/vList6"/>
    <dgm:cxn modelId="{B87C24D6-131A-49B4-913B-65F21F849805}" srcId="{F4696AA2-16C2-4A48-ABD4-B1E94BBB93F3}" destId="{52E9A606-A3A4-43BC-B082-335F1FE4AE6A}" srcOrd="2" destOrd="0" parTransId="{64D614FE-AC39-49EE-8BDC-4FBAE9E52B71}" sibTransId="{A0A4C204-F63C-4114-91A1-2D5ED7703E97}"/>
    <dgm:cxn modelId="{069F6072-A23E-4C91-9B82-B871F6E9FAC6}" srcId="{3FF361F9-77B7-4DC9-A7AE-5176C8035585}" destId="{F9AA21A2-056F-4F20-8F5F-7378193B0C72}" srcOrd="3" destOrd="0" parTransId="{ECEFB34F-9902-47A2-A405-9284BA6A8B52}" sibTransId="{46E4174C-C27B-4D74-95BF-67CE18CEA8DF}"/>
    <dgm:cxn modelId="{03FD23D8-A012-437D-A10E-6F60F0CF4ED0}" type="presOf" srcId="{6DDB022B-42F7-4966-AE00-2A8145350043}" destId="{454B3491-3CD3-4479-AB9E-D3CBED142D51}" srcOrd="0" destOrd="0" presId="urn:microsoft.com/office/officeart/2005/8/layout/vList6"/>
    <dgm:cxn modelId="{845C2FE5-F38A-4908-8133-737B644D15E3}" type="presOf" srcId="{C41ECB4B-0045-49CE-B785-4AEDEAFAAA0C}" destId="{D5FF915D-97B6-40C6-B55D-0BD830E20729}" srcOrd="0" destOrd="0" presId="urn:microsoft.com/office/officeart/2005/8/layout/vList6"/>
    <dgm:cxn modelId="{CFEDA446-0A1A-4140-84A4-4CE08C49954E}" type="presOf" srcId="{52E9A606-A3A4-43BC-B082-335F1FE4AE6A}" destId="{D5FF915D-97B6-40C6-B55D-0BD830E20729}" srcOrd="0" destOrd="2" presId="urn:microsoft.com/office/officeart/2005/8/layout/vList6"/>
    <dgm:cxn modelId="{B75ED5D5-89A4-4C10-AF3D-BEB0E35E921E}" srcId="{64592A2B-9070-4843-9B54-6F803809BE5B}" destId="{D324CB5D-DBF3-4328-A5FC-92AC393B6C20}" srcOrd="1" destOrd="0" parTransId="{20934705-A811-40F6-8736-05248E170DE3}" sibTransId="{6A4982C6-3C9F-4360-9CFC-50DB16763F32}"/>
    <dgm:cxn modelId="{7294C6E3-08F3-453A-A6CF-3C157E64972C}" type="presOf" srcId="{87D500D2-116E-4908-9BBF-3ED696FC37E0}" destId="{293AF7EE-0872-4BFF-A96E-5A5E83C1B4A2}" srcOrd="0" destOrd="1" presId="urn:microsoft.com/office/officeart/2005/8/layout/vList6"/>
    <dgm:cxn modelId="{F61240D7-B757-4CE1-8AF9-EEB866922490}" srcId="{64592A2B-9070-4843-9B54-6F803809BE5B}" destId="{D2561544-47B9-4C12-96CD-3E0E77E26D9E}" srcOrd="0" destOrd="0" parTransId="{DC4BC332-1F4C-4EE2-BB0C-DCFE4FF810DC}" sibTransId="{78869EBB-DD9E-419B-B8AF-849303FDA330}"/>
    <dgm:cxn modelId="{1F7273C3-0EC6-4F0C-9E6D-9B7F82822A70}" srcId="{F4696AA2-16C2-4A48-ABD4-B1E94BBB93F3}" destId="{C41ECB4B-0045-49CE-B785-4AEDEAFAAA0C}" srcOrd="0" destOrd="0" parTransId="{E057A443-7DC0-4AC7-8794-30E830DD5153}" sibTransId="{6C5428E3-7E9B-4F1C-B7D6-9A711B726EFE}"/>
    <dgm:cxn modelId="{1995A7BF-53E0-4E98-8EC9-CB0CE128B0F2}" srcId="{3FF361F9-77B7-4DC9-A7AE-5176C8035585}" destId="{4889AA5F-98CE-4FA2-845A-C380BCAA08A8}" srcOrd="5" destOrd="0" parTransId="{46D5A405-856A-452B-8A96-858254600A86}" sibTransId="{DC8FC794-46D5-4A07-A962-1871D3625211}"/>
    <dgm:cxn modelId="{990F8C9A-D8EE-4B03-A4B4-58C3B2B9DC78}" srcId="{3FF361F9-77B7-4DC9-A7AE-5176C8035585}" destId="{64592A2B-9070-4843-9B54-6F803809BE5B}" srcOrd="2" destOrd="0" parTransId="{1DAD9740-6291-4A5C-82D9-778387A54326}" sibTransId="{AA883897-9578-4612-9895-36D4044CB26A}"/>
    <dgm:cxn modelId="{54D77F49-9023-4935-8A1C-3F5AD0D40549}" srcId="{E65AA0DF-7551-4493-AD1B-560A80B06D21}" destId="{A6CE1C02-D5C4-4615-A025-C9AB47CEF758}" srcOrd="0" destOrd="0" parTransId="{A50CD2FA-A870-4905-AE2B-24C50895FCFA}" sibTransId="{4B8F0A71-D10C-4F36-BAE4-835C19224F0F}"/>
    <dgm:cxn modelId="{9AF5CC44-61D8-40E7-8E46-9E80BD0663E9}" type="presOf" srcId="{A6CE1C02-D5C4-4615-A025-C9AB47CEF758}" destId="{293AF7EE-0872-4BFF-A96E-5A5E83C1B4A2}" srcOrd="0" destOrd="0" presId="urn:microsoft.com/office/officeart/2005/8/layout/vList6"/>
    <dgm:cxn modelId="{D889B1A1-A1E5-4681-9FC4-2564542CBAC2}" type="presOf" srcId="{FF9508A5-A8B6-4559-8A8E-74F632A19E60}" destId="{B303EC7D-7848-4FBF-A6D5-F76900CB70FD}" srcOrd="0" destOrd="0" presId="urn:microsoft.com/office/officeart/2005/8/layout/vList6"/>
    <dgm:cxn modelId="{98C921D9-3FE3-4641-9CB4-510203A89C7C}" srcId="{F9AA21A2-056F-4F20-8F5F-7378193B0C72}" destId="{FF9508A5-A8B6-4559-8A8E-74F632A19E60}" srcOrd="0" destOrd="0" parTransId="{C1B5ED2E-5A40-4081-A69F-9D9920704698}" sibTransId="{4A1F50AC-82A4-44A0-8D37-A9C98033C024}"/>
    <dgm:cxn modelId="{5353D2E6-CF55-4CB0-ACCF-8AC0803EF5D4}" type="presOf" srcId="{E65AA0DF-7551-4493-AD1B-560A80B06D21}" destId="{80F6FD2B-598F-48C1-9C51-2841177A686F}" srcOrd="0" destOrd="0" presId="urn:microsoft.com/office/officeart/2005/8/layout/vList6"/>
    <dgm:cxn modelId="{2FC061F8-5E29-468D-AEEF-3D2B29DF62B2}" type="presOf" srcId="{D324CB5D-DBF3-4328-A5FC-92AC393B6C20}" destId="{5DCC921D-6C1D-4689-A870-97ADDBDAA825}" srcOrd="0" destOrd="1" presId="urn:microsoft.com/office/officeart/2005/8/layout/vList6"/>
    <dgm:cxn modelId="{4E1ADF3E-1865-41E6-9D1D-408C1629A601}" srcId="{E3E6615B-2401-4868-B39D-43D2C9085920}" destId="{401D624A-F165-4006-AD8D-F5E61ADDDF12}" srcOrd="1" destOrd="0" parTransId="{17D60DA0-14A7-42F1-BAB7-2F2A601D3538}" sibTransId="{2A358308-75C4-4801-A2E8-A313ABB26E44}"/>
    <dgm:cxn modelId="{19873B43-79C1-4972-A6DF-43345C698632}" type="presOf" srcId="{4889AA5F-98CE-4FA2-845A-C380BCAA08A8}" destId="{19B62801-CB51-4EED-A9D5-06E467341B8D}" srcOrd="0" destOrd="0" presId="urn:microsoft.com/office/officeart/2005/8/layout/vList6"/>
    <dgm:cxn modelId="{B11E19C8-5712-49A7-B049-C69ECC6E9E5B}" type="presOf" srcId="{E3E6615B-2401-4868-B39D-43D2C9085920}" destId="{9C8B2101-8702-4253-A426-FD030076266B}" srcOrd="0" destOrd="0" presId="urn:microsoft.com/office/officeart/2005/8/layout/vList6"/>
    <dgm:cxn modelId="{152403A6-181C-4A79-9A87-B4E76A5854BF}" srcId="{3FF361F9-77B7-4DC9-A7AE-5176C8035585}" destId="{E3E6615B-2401-4868-B39D-43D2C9085920}" srcOrd="4" destOrd="0" parTransId="{B8853C90-FF5C-4FFD-9B97-4218E4638AB6}" sibTransId="{4936C219-3CA4-475B-ACF3-647BCF5185A9}"/>
    <dgm:cxn modelId="{214BCA62-1E55-4390-BCCA-C8446FB4E6D6}" srcId="{F9AA21A2-056F-4F20-8F5F-7378193B0C72}" destId="{8A4B5CC7-54BD-4DDC-89C4-918777E1374C}" srcOrd="1" destOrd="0" parTransId="{C0A2C545-F079-4DD5-AF5E-36378267EC23}" sibTransId="{DBFE70A3-ED48-48CE-86C1-D2EE49B1CBD7}"/>
    <dgm:cxn modelId="{E16D5F42-BB61-4A99-8990-CE5CA54604ED}" type="presOf" srcId="{F9AA21A2-056F-4F20-8F5F-7378193B0C72}" destId="{1552FA2A-9FF2-4046-8812-8C0713D8D502}" srcOrd="0" destOrd="0" presId="urn:microsoft.com/office/officeart/2005/8/layout/vList6"/>
    <dgm:cxn modelId="{8F79FD38-D8A4-47A7-A8C2-3EEAD2201B8D}" srcId="{F4696AA2-16C2-4A48-ABD4-B1E94BBB93F3}" destId="{6B7C64D2-EE05-4F0F-B4FD-C71742B634EE}" srcOrd="3" destOrd="0" parTransId="{92ED9700-CF9D-4345-806F-EEA853A2782D}" sibTransId="{BB4C6E60-21E1-4DD5-AFE0-6A450226256D}"/>
    <dgm:cxn modelId="{1F03A4A1-F1E5-4251-981F-3308F9A00CEB}" type="presParOf" srcId="{211A5968-47A7-43A6-A820-41DECC3DF062}" destId="{251CA48F-0080-4241-BA08-D9EAD12B6BE4}" srcOrd="0" destOrd="0" presId="urn:microsoft.com/office/officeart/2005/8/layout/vList6"/>
    <dgm:cxn modelId="{70AD3B84-4A8D-4E36-9A90-8937AEA00C99}" type="presParOf" srcId="{251CA48F-0080-4241-BA08-D9EAD12B6BE4}" destId="{80F6FD2B-598F-48C1-9C51-2841177A686F}" srcOrd="0" destOrd="0" presId="urn:microsoft.com/office/officeart/2005/8/layout/vList6"/>
    <dgm:cxn modelId="{1C28C150-CF2F-4139-A5B9-65EE3161FAD9}" type="presParOf" srcId="{251CA48F-0080-4241-BA08-D9EAD12B6BE4}" destId="{293AF7EE-0872-4BFF-A96E-5A5E83C1B4A2}" srcOrd="1" destOrd="0" presId="urn:microsoft.com/office/officeart/2005/8/layout/vList6"/>
    <dgm:cxn modelId="{92AE3CDD-2836-4E48-ADAA-57AABD901FC4}" type="presParOf" srcId="{211A5968-47A7-43A6-A820-41DECC3DF062}" destId="{4B0013AE-250C-45B4-9513-1B05731AB74C}" srcOrd="1" destOrd="0" presId="urn:microsoft.com/office/officeart/2005/8/layout/vList6"/>
    <dgm:cxn modelId="{B9FCAC6C-AE31-41F0-A50C-E775CF338BF8}" type="presParOf" srcId="{211A5968-47A7-43A6-A820-41DECC3DF062}" destId="{2397EE96-0D58-4DDD-AA63-696AD01DCEC1}" srcOrd="2" destOrd="0" presId="urn:microsoft.com/office/officeart/2005/8/layout/vList6"/>
    <dgm:cxn modelId="{773AE689-1B25-4ED9-8D44-EDDE660E7641}" type="presParOf" srcId="{2397EE96-0D58-4DDD-AA63-696AD01DCEC1}" destId="{456F8F2D-E2C1-4026-BA5B-2CA6B9A232E8}" srcOrd="0" destOrd="0" presId="urn:microsoft.com/office/officeart/2005/8/layout/vList6"/>
    <dgm:cxn modelId="{1C8AFD3E-458B-43E5-ACA8-5A7C06A31A23}" type="presParOf" srcId="{2397EE96-0D58-4DDD-AA63-696AD01DCEC1}" destId="{D5FF915D-97B6-40C6-B55D-0BD830E20729}" srcOrd="1" destOrd="0" presId="urn:microsoft.com/office/officeart/2005/8/layout/vList6"/>
    <dgm:cxn modelId="{467502AA-A089-4600-AF50-B5400C549638}" type="presParOf" srcId="{211A5968-47A7-43A6-A820-41DECC3DF062}" destId="{0ABCFD72-BFA7-4EC8-AFC7-FB793AC3C438}" srcOrd="3" destOrd="0" presId="urn:microsoft.com/office/officeart/2005/8/layout/vList6"/>
    <dgm:cxn modelId="{BB79075A-1D75-44E6-8108-458A8ECC3488}" type="presParOf" srcId="{211A5968-47A7-43A6-A820-41DECC3DF062}" destId="{2BA2D74E-419E-423C-8A7A-21FDFF6D6519}" srcOrd="4" destOrd="0" presId="urn:microsoft.com/office/officeart/2005/8/layout/vList6"/>
    <dgm:cxn modelId="{F0939AD0-9CD0-44A7-8365-52089D90E253}" type="presParOf" srcId="{2BA2D74E-419E-423C-8A7A-21FDFF6D6519}" destId="{36929D09-0696-416E-A0C5-D4FDC769C8DA}" srcOrd="0" destOrd="0" presId="urn:microsoft.com/office/officeart/2005/8/layout/vList6"/>
    <dgm:cxn modelId="{9382EBD3-1105-454F-8C74-5C4FAA0B124B}" type="presParOf" srcId="{2BA2D74E-419E-423C-8A7A-21FDFF6D6519}" destId="{5DCC921D-6C1D-4689-A870-97ADDBDAA825}" srcOrd="1" destOrd="0" presId="urn:microsoft.com/office/officeart/2005/8/layout/vList6"/>
    <dgm:cxn modelId="{E0C45C14-80DE-424B-AA14-E97E9D535968}" type="presParOf" srcId="{211A5968-47A7-43A6-A820-41DECC3DF062}" destId="{1976428B-C0B5-456D-ABFE-EB557F5B0387}" srcOrd="5" destOrd="0" presId="urn:microsoft.com/office/officeart/2005/8/layout/vList6"/>
    <dgm:cxn modelId="{649D19BC-5A40-4519-82FB-70A9412B08AA}" type="presParOf" srcId="{211A5968-47A7-43A6-A820-41DECC3DF062}" destId="{657A4CE0-5E62-4F66-9A6E-1D80AAEC7775}" srcOrd="6" destOrd="0" presId="urn:microsoft.com/office/officeart/2005/8/layout/vList6"/>
    <dgm:cxn modelId="{B5DC110A-9E3D-4652-9076-2601F71DE6A0}" type="presParOf" srcId="{657A4CE0-5E62-4F66-9A6E-1D80AAEC7775}" destId="{1552FA2A-9FF2-4046-8812-8C0713D8D502}" srcOrd="0" destOrd="0" presId="urn:microsoft.com/office/officeart/2005/8/layout/vList6"/>
    <dgm:cxn modelId="{4B36F21B-BB04-4A68-9A66-88BB5AADAF67}" type="presParOf" srcId="{657A4CE0-5E62-4F66-9A6E-1D80AAEC7775}" destId="{B303EC7D-7848-4FBF-A6D5-F76900CB70FD}" srcOrd="1" destOrd="0" presId="urn:microsoft.com/office/officeart/2005/8/layout/vList6"/>
    <dgm:cxn modelId="{8CF8C2F4-6E93-4A29-8C0A-7FB1FF9FBEC9}" type="presParOf" srcId="{211A5968-47A7-43A6-A820-41DECC3DF062}" destId="{C4CF27E1-51FD-48A7-8D78-1A54354D0D90}" srcOrd="7" destOrd="0" presId="urn:microsoft.com/office/officeart/2005/8/layout/vList6"/>
    <dgm:cxn modelId="{304FF80D-7BF5-4596-AC68-2987BC7DAFB5}" type="presParOf" srcId="{211A5968-47A7-43A6-A820-41DECC3DF062}" destId="{D15128F7-652A-4460-9030-8E175BA7B654}" srcOrd="8" destOrd="0" presId="urn:microsoft.com/office/officeart/2005/8/layout/vList6"/>
    <dgm:cxn modelId="{D3B2B161-A2E6-4A6F-BBD8-5896E4BFCFED}" type="presParOf" srcId="{D15128F7-652A-4460-9030-8E175BA7B654}" destId="{9C8B2101-8702-4253-A426-FD030076266B}" srcOrd="0" destOrd="0" presId="urn:microsoft.com/office/officeart/2005/8/layout/vList6"/>
    <dgm:cxn modelId="{E44A677F-7AFF-4391-87E0-F2F8B7B86011}" type="presParOf" srcId="{D15128F7-652A-4460-9030-8E175BA7B654}" destId="{4A4C8664-74B2-4BBA-BBB3-C0C7FD6D05CF}" srcOrd="1" destOrd="0" presId="urn:microsoft.com/office/officeart/2005/8/layout/vList6"/>
    <dgm:cxn modelId="{953CB3E5-6DEE-47C9-A777-C8C4E54FB8D6}" type="presParOf" srcId="{211A5968-47A7-43A6-A820-41DECC3DF062}" destId="{DBF5E792-6AB3-4894-8C6D-32521C4FCDD5}" srcOrd="9" destOrd="0" presId="urn:microsoft.com/office/officeart/2005/8/layout/vList6"/>
    <dgm:cxn modelId="{01D5FF24-14E4-4BD5-AF6D-A3D04CF72B51}" type="presParOf" srcId="{211A5968-47A7-43A6-A820-41DECC3DF062}" destId="{857B6DB6-8D08-483D-969F-76F49EC3B1E6}" srcOrd="10" destOrd="0" presId="urn:microsoft.com/office/officeart/2005/8/layout/vList6"/>
    <dgm:cxn modelId="{D22ABB32-7BA1-4F02-A1F4-AF2AC3DF5BA2}" type="presParOf" srcId="{857B6DB6-8D08-483D-969F-76F49EC3B1E6}" destId="{19B62801-CB51-4EED-A9D5-06E467341B8D}" srcOrd="0" destOrd="0" presId="urn:microsoft.com/office/officeart/2005/8/layout/vList6"/>
    <dgm:cxn modelId="{670D10DF-A20C-4D93-B116-35B46136D7AB}" type="presParOf" srcId="{857B6DB6-8D08-483D-969F-76F49EC3B1E6}" destId="{454B3491-3CD3-4479-AB9E-D3CBED142D51}" srcOrd="1" destOrd="0" presId="urn:microsoft.com/office/officeart/2005/8/layout/vList6"/>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3.xml><?xml version="1.0" encoding="utf-8"?>
<dgm:dataModel xmlns:dgm="http://schemas.openxmlformats.org/drawingml/2006/diagram" xmlns:a="http://schemas.openxmlformats.org/drawingml/2006/main">
  <dgm:ptLst>
    <dgm:pt modelId="{3FF361F9-77B7-4DC9-A7AE-5176C8035585}" type="doc">
      <dgm:prSet loTypeId="urn:microsoft.com/office/officeart/2005/8/layout/vList6" loCatId="list" qsTypeId="urn:microsoft.com/office/officeart/2005/8/quickstyle/simple1" qsCatId="simple" csTypeId="urn:microsoft.com/office/officeart/2005/8/colors/accent3_5" csCatId="accent3" phldr="1"/>
      <dgm:spPr/>
      <dgm:t>
        <a:bodyPr/>
        <a:lstStyle/>
        <a:p>
          <a:endParaRPr lang="en-GB"/>
        </a:p>
      </dgm:t>
    </dgm:pt>
    <dgm:pt modelId="{8280BF60-4824-453E-9E8D-16B126FEF908}">
      <dgm:prSet phldrT="[Text]"/>
      <dgm:spPr/>
      <dgm:t>
        <a:bodyPr/>
        <a:lstStyle/>
        <a:p>
          <a:pPr algn="l"/>
          <a:r>
            <a:rPr lang="en-GB"/>
            <a:t>11. Greenhouse Gas Emissions</a:t>
          </a:r>
        </a:p>
      </dgm:t>
      <dgm:extLst>
        <a:ext uri="{E40237B7-FDA0-4F09-8148-C483321AD2D9}">
          <dgm14:cNvPr xmlns:dgm14="http://schemas.microsoft.com/office/drawing/2010/diagram" id="0" name="">
            <a:hlinkClick xmlns:r="http://schemas.openxmlformats.org/officeDocument/2006/relationships" r:id="rId1"/>
          </dgm14:cNvPr>
        </a:ext>
      </dgm:extLst>
    </dgm:pt>
    <dgm:pt modelId="{BC91B75C-B66D-4A73-9902-4FA1603CD0CB}" type="parTrans" cxnId="{B9438C20-0B29-42B4-9FF2-67154C9560EA}">
      <dgm:prSet/>
      <dgm:spPr/>
      <dgm:t>
        <a:bodyPr/>
        <a:lstStyle/>
        <a:p>
          <a:endParaRPr lang="en-GB"/>
        </a:p>
      </dgm:t>
    </dgm:pt>
    <dgm:pt modelId="{1599F7F6-E66B-4745-B814-051C99BA3054}" type="sibTrans" cxnId="{B9438C20-0B29-42B4-9FF2-67154C9560EA}">
      <dgm:prSet/>
      <dgm:spPr/>
      <dgm:t>
        <a:bodyPr/>
        <a:lstStyle/>
        <a:p>
          <a:endParaRPr lang="en-GB"/>
        </a:p>
      </dgm:t>
    </dgm:pt>
    <dgm:pt modelId="{87C13683-3325-4234-A26A-A50492877BF5}">
      <dgm:prSet phldrT="[Text]" custT="1"/>
      <dgm:spPr/>
      <dgm:t>
        <a:bodyPr lIns="45720" tIns="45720"/>
        <a:lstStyle/>
        <a:p>
          <a:r>
            <a:rPr lang="en-GB" sz="1100"/>
            <a:t>Interactive tool to estimate greenhouse gas emissions from various waste treatment scenarios 	</a:t>
          </a:r>
        </a:p>
      </dgm:t>
    </dgm:pt>
    <dgm:pt modelId="{EFBEF849-F2CA-47CF-92C1-B44C4099576A}" type="parTrans" cxnId="{6011CA68-201E-415E-A9B7-1C3004815AE7}">
      <dgm:prSet/>
      <dgm:spPr/>
      <dgm:t>
        <a:bodyPr/>
        <a:lstStyle/>
        <a:p>
          <a:endParaRPr lang="en-GB"/>
        </a:p>
      </dgm:t>
    </dgm:pt>
    <dgm:pt modelId="{ED50EC37-3E74-44AB-99DC-E662511B2227}" type="sibTrans" cxnId="{6011CA68-201E-415E-A9B7-1C3004815AE7}">
      <dgm:prSet/>
      <dgm:spPr/>
      <dgm:t>
        <a:bodyPr/>
        <a:lstStyle/>
        <a:p>
          <a:endParaRPr lang="en-GB"/>
        </a:p>
      </dgm:t>
    </dgm:pt>
    <dgm:pt modelId="{6B8D4A38-7DC9-40B5-9CC9-1E140B5029E8}">
      <dgm:prSet phldrT="[Text]"/>
      <dgm:spPr/>
      <dgm:t>
        <a:bodyPr/>
        <a:lstStyle/>
        <a:p>
          <a:pPr algn="l"/>
          <a:r>
            <a:rPr lang="en-GB"/>
            <a:t>12. Cost-Benefit Analysis</a:t>
          </a:r>
        </a:p>
      </dgm:t>
      <dgm:extLst>
        <a:ext uri="{E40237B7-FDA0-4F09-8148-C483321AD2D9}">
          <dgm14:cNvPr xmlns:dgm14="http://schemas.microsoft.com/office/drawing/2010/diagram" id="0" name="">
            <a:hlinkClick xmlns:r="http://schemas.openxmlformats.org/officeDocument/2006/relationships" r:id="rId2"/>
          </dgm14:cNvPr>
        </a:ext>
      </dgm:extLst>
    </dgm:pt>
    <dgm:pt modelId="{0FC287A8-670C-4936-B6BE-74141F83E98B}" type="parTrans" cxnId="{FEBD50C2-1FF9-45A1-B4D9-259D358CB89E}">
      <dgm:prSet/>
      <dgm:spPr/>
      <dgm:t>
        <a:bodyPr/>
        <a:lstStyle/>
        <a:p>
          <a:endParaRPr lang="en-GB"/>
        </a:p>
      </dgm:t>
    </dgm:pt>
    <dgm:pt modelId="{C033CFB9-67BA-4B68-9E60-8094493E225F}" type="sibTrans" cxnId="{FEBD50C2-1FF9-45A1-B4D9-259D358CB89E}">
      <dgm:prSet/>
      <dgm:spPr/>
      <dgm:t>
        <a:bodyPr/>
        <a:lstStyle/>
        <a:p>
          <a:endParaRPr lang="en-GB"/>
        </a:p>
      </dgm:t>
    </dgm:pt>
    <dgm:pt modelId="{027FD58D-4C80-48D7-8A35-7EEBD42B8435}">
      <dgm:prSet phldrT="[Text]" custT="1"/>
      <dgm:spPr/>
      <dgm:t>
        <a:bodyPr lIns="45720" tIns="45720"/>
        <a:lstStyle/>
        <a:p>
          <a:r>
            <a:rPr lang="en-GB" sz="1100"/>
            <a:t>Summary table of costs and benefits associated with ATT and AD technologies</a:t>
          </a:r>
        </a:p>
      </dgm:t>
    </dgm:pt>
    <dgm:pt modelId="{E2E40537-9905-4D64-8F00-CF4AA7155071}" type="parTrans" cxnId="{1FE168E0-414D-4803-9F0A-15A0240DF386}">
      <dgm:prSet/>
      <dgm:spPr/>
      <dgm:t>
        <a:bodyPr/>
        <a:lstStyle/>
        <a:p>
          <a:endParaRPr lang="en-GB"/>
        </a:p>
      </dgm:t>
    </dgm:pt>
    <dgm:pt modelId="{AF58D263-742C-4ACA-8008-BCF99B3AFF4D}" type="sibTrans" cxnId="{1FE168E0-414D-4803-9F0A-15A0240DF386}">
      <dgm:prSet/>
      <dgm:spPr/>
      <dgm:t>
        <a:bodyPr/>
        <a:lstStyle/>
        <a:p>
          <a:endParaRPr lang="en-GB"/>
        </a:p>
      </dgm:t>
    </dgm:pt>
    <dgm:pt modelId="{E5E08515-21B9-48AE-BA59-8E3BB84A042B}">
      <dgm:prSet/>
      <dgm:spPr/>
      <dgm:t>
        <a:bodyPr lIns="45720" tIns="45720"/>
        <a:lstStyle/>
        <a:p>
          <a:endParaRPr lang="en-GB" sz="3600"/>
        </a:p>
      </dgm:t>
    </dgm:pt>
    <dgm:pt modelId="{1DCCA639-7076-4F76-90CE-3BDAC0E4B58A}" type="sibTrans" cxnId="{D2E55E82-5950-4E2E-A0B4-AFD8D4AFE5FB}">
      <dgm:prSet/>
      <dgm:spPr/>
      <dgm:t>
        <a:bodyPr/>
        <a:lstStyle/>
        <a:p>
          <a:endParaRPr lang="en-GB"/>
        </a:p>
      </dgm:t>
    </dgm:pt>
    <dgm:pt modelId="{1F14C640-899E-4F07-84BD-A4BCCA3D3B90}" type="parTrans" cxnId="{D2E55E82-5950-4E2E-A0B4-AFD8D4AFE5FB}">
      <dgm:prSet/>
      <dgm:spPr/>
      <dgm:t>
        <a:bodyPr/>
        <a:lstStyle/>
        <a:p>
          <a:endParaRPr lang="en-GB"/>
        </a:p>
      </dgm:t>
    </dgm:pt>
    <dgm:pt modelId="{2DDDDD54-43FA-4CE5-AF85-94EC9CAC433C}">
      <dgm:prSet/>
      <dgm:spPr/>
      <dgm:t>
        <a:bodyPr lIns="45720" tIns="45720"/>
        <a:lstStyle/>
        <a:p>
          <a:endParaRPr lang="en-GB" sz="3600"/>
        </a:p>
      </dgm:t>
    </dgm:pt>
    <dgm:pt modelId="{56B25E4C-D0BC-4F7A-83E4-8BFF2EBD6B78}" type="sibTrans" cxnId="{6B6ADEEA-C842-4933-ABD5-FC81E530F814}">
      <dgm:prSet/>
      <dgm:spPr/>
      <dgm:t>
        <a:bodyPr/>
        <a:lstStyle/>
        <a:p>
          <a:endParaRPr lang="en-GB"/>
        </a:p>
      </dgm:t>
    </dgm:pt>
    <dgm:pt modelId="{E69BA5CE-8E0A-4C3E-8C35-B1755021E106}" type="parTrans" cxnId="{6B6ADEEA-C842-4933-ABD5-FC81E530F814}">
      <dgm:prSet/>
      <dgm:spPr/>
      <dgm:t>
        <a:bodyPr/>
        <a:lstStyle/>
        <a:p>
          <a:endParaRPr lang="en-GB"/>
        </a:p>
      </dgm:t>
    </dgm:pt>
    <dgm:pt modelId="{211A5968-47A7-43A6-A820-41DECC3DF062}" type="pres">
      <dgm:prSet presAssocID="{3FF361F9-77B7-4DC9-A7AE-5176C8035585}" presName="Name0" presStyleCnt="0">
        <dgm:presLayoutVars>
          <dgm:dir/>
          <dgm:animLvl val="lvl"/>
          <dgm:resizeHandles/>
        </dgm:presLayoutVars>
      </dgm:prSet>
      <dgm:spPr/>
      <dgm:t>
        <a:bodyPr/>
        <a:lstStyle/>
        <a:p>
          <a:endParaRPr lang="en-GB"/>
        </a:p>
      </dgm:t>
    </dgm:pt>
    <dgm:pt modelId="{BF832D05-918C-4DED-A0E7-AE0FAC8D1275}" type="pres">
      <dgm:prSet presAssocID="{8280BF60-4824-453E-9E8D-16B126FEF908}" presName="linNode" presStyleCnt="0"/>
      <dgm:spPr/>
      <dgm:t>
        <a:bodyPr/>
        <a:lstStyle/>
        <a:p>
          <a:endParaRPr lang="en-US"/>
        </a:p>
      </dgm:t>
    </dgm:pt>
    <dgm:pt modelId="{5320CCA7-86D8-4E6E-A31B-D5B63ADB883A}" type="pres">
      <dgm:prSet presAssocID="{8280BF60-4824-453E-9E8D-16B126FEF908}" presName="parentShp" presStyleLbl="node1" presStyleIdx="0" presStyleCnt="2" custScaleX="85154">
        <dgm:presLayoutVars>
          <dgm:bulletEnabled val="1"/>
        </dgm:presLayoutVars>
      </dgm:prSet>
      <dgm:spPr/>
      <dgm:t>
        <a:bodyPr/>
        <a:lstStyle/>
        <a:p>
          <a:endParaRPr lang="en-GB"/>
        </a:p>
      </dgm:t>
    </dgm:pt>
    <dgm:pt modelId="{39743DEB-1BF6-4FCD-A535-C96BFD8E6FD3}" type="pres">
      <dgm:prSet presAssocID="{8280BF60-4824-453E-9E8D-16B126FEF908}" presName="childShp" presStyleLbl="bgAccFollowNode1" presStyleIdx="0" presStyleCnt="2">
        <dgm:presLayoutVars>
          <dgm:bulletEnabled val="1"/>
        </dgm:presLayoutVars>
      </dgm:prSet>
      <dgm:spPr/>
      <dgm:t>
        <a:bodyPr/>
        <a:lstStyle/>
        <a:p>
          <a:endParaRPr lang="en-GB"/>
        </a:p>
      </dgm:t>
    </dgm:pt>
    <dgm:pt modelId="{4C2E6ACC-C750-45A1-9E02-470CF62A4364}" type="pres">
      <dgm:prSet presAssocID="{1599F7F6-E66B-4745-B814-051C99BA3054}" presName="spacing" presStyleCnt="0"/>
      <dgm:spPr/>
      <dgm:t>
        <a:bodyPr/>
        <a:lstStyle/>
        <a:p>
          <a:endParaRPr lang="en-US"/>
        </a:p>
      </dgm:t>
    </dgm:pt>
    <dgm:pt modelId="{9CE68D84-D902-4887-B132-FE3B69CC1949}" type="pres">
      <dgm:prSet presAssocID="{6B8D4A38-7DC9-40B5-9CC9-1E140B5029E8}" presName="linNode" presStyleCnt="0"/>
      <dgm:spPr/>
      <dgm:t>
        <a:bodyPr/>
        <a:lstStyle/>
        <a:p>
          <a:endParaRPr lang="en-US"/>
        </a:p>
      </dgm:t>
    </dgm:pt>
    <dgm:pt modelId="{A47204FB-759E-48C2-B2A3-471DB7E28518}" type="pres">
      <dgm:prSet presAssocID="{6B8D4A38-7DC9-40B5-9CC9-1E140B5029E8}" presName="parentShp" presStyleLbl="node1" presStyleIdx="1" presStyleCnt="2" custScaleX="84496">
        <dgm:presLayoutVars>
          <dgm:bulletEnabled val="1"/>
        </dgm:presLayoutVars>
      </dgm:prSet>
      <dgm:spPr/>
      <dgm:t>
        <a:bodyPr/>
        <a:lstStyle/>
        <a:p>
          <a:endParaRPr lang="en-GB"/>
        </a:p>
      </dgm:t>
    </dgm:pt>
    <dgm:pt modelId="{82AA1BAC-E0A1-4B60-813A-A044E4299F60}" type="pres">
      <dgm:prSet presAssocID="{6B8D4A38-7DC9-40B5-9CC9-1E140B5029E8}" presName="childShp" presStyleLbl="bgAccFollowNode1" presStyleIdx="1" presStyleCnt="2">
        <dgm:presLayoutVars>
          <dgm:bulletEnabled val="1"/>
        </dgm:presLayoutVars>
      </dgm:prSet>
      <dgm:spPr/>
      <dgm:t>
        <a:bodyPr/>
        <a:lstStyle/>
        <a:p>
          <a:endParaRPr lang="en-GB"/>
        </a:p>
      </dgm:t>
    </dgm:pt>
  </dgm:ptLst>
  <dgm:cxnLst>
    <dgm:cxn modelId="{A384F798-ADEF-4793-B161-116A2AA3D665}" type="presOf" srcId="{6B8D4A38-7DC9-40B5-9CC9-1E140B5029E8}" destId="{A47204FB-759E-48C2-B2A3-471DB7E28518}" srcOrd="0" destOrd="0" presId="urn:microsoft.com/office/officeart/2005/8/layout/vList6"/>
    <dgm:cxn modelId="{B9438C20-0B29-42B4-9FF2-67154C9560EA}" srcId="{3FF361F9-77B7-4DC9-A7AE-5176C8035585}" destId="{8280BF60-4824-453E-9E8D-16B126FEF908}" srcOrd="0" destOrd="0" parTransId="{BC91B75C-B66D-4A73-9902-4FA1603CD0CB}" sibTransId="{1599F7F6-E66B-4745-B814-051C99BA3054}"/>
    <dgm:cxn modelId="{6B6ADEEA-C842-4933-ABD5-FC81E530F814}" srcId="{6B8D4A38-7DC9-40B5-9CC9-1E140B5029E8}" destId="{2DDDDD54-43FA-4CE5-AF85-94EC9CAC433C}" srcOrd="2" destOrd="0" parTransId="{E69BA5CE-8E0A-4C3E-8C35-B1755021E106}" sibTransId="{56B25E4C-D0BC-4F7A-83E4-8BFF2EBD6B78}"/>
    <dgm:cxn modelId="{FEBD50C2-1FF9-45A1-B4D9-259D358CB89E}" srcId="{3FF361F9-77B7-4DC9-A7AE-5176C8035585}" destId="{6B8D4A38-7DC9-40B5-9CC9-1E140B5029E8}" srcOrd="1" destOrd="0" parTransId="{0FC287A8-670C-4936-B6BE-74141F83E98B}" sibTransId="{C033CFB9-67BA-4B68-9E60-8094493E225F}"/>
    <dgm:cxn modelId="{64117E05-DE2A-4DF9-A2DE-93E9CAF4CF73}" type="presOf" srcId="{027FD58D-4C80-48D7-8A35-7EEBD42B8435}" destId="{82AA1BAC-E0A1-4B60-813A-A044E4299F60}" srcOrd="0" destOrd="0" presId="urn:microsoft.com/office/officeart/2005/8/layout/vList6"/>
    <dgm:cxn modelId="{16B3D4EE-F718-493B-A1D0-AB78440F5A8F}" type="presOf" srcId="{87C13683-3325-4234-A26A-A50492877BF5}" destId="{39743DEB-1BF6-4FCD-A535-C96BFD8E6FD3}" srcOrd="0" destOrd="0" presId="urn:microsoft.com/office/officeart/2005/8/layout/vList6"/>
    <dgm:cxn modelId="{1FE168E0-414D-4803-9F0A-15A0240DF386}" srcId="{6B8D4A38-7DC9-40B5-9CC9-1E140B5029E8}" destId="{027FD58D-4C80-48D7-8A35-7EEBD42B8435}" srcOrd="0" destOrd="0" parTransId="{E2E40537-9905-4D64-8F00-CF4AA7155071}" sibTransId="{AF58D263-742C-4ACA-8008-BCF99B3AFF4D}"/>
    <dgm:cxn modelId="{3318DC85-851B-4523-8C65-DCF7EC27E3CD}" type="presOf" srcId="{2DDDDD54-43FA-4CE5-AF85-94EC9CAC433C}" destId="{82AA1BAC-E0A1-4B60-813A-A044E4299F60}" srcOrd="0" destOrd="2" presId="urn:microsoft.com/office/officeart/2005/8/layout/vList6"/>
    <dgm:cxn modelId="{6011CA68-201E-415E-A9B7-1C3004815AE7}" srcId="{8280BF60-4824-453E-9E8D-16B126FEF908}" destId="{87C13683-3325-4234-A26A-A50492877BF5}" srcOrd="0" destOrd="0" parTransId="{EFBEF849-F2CA-47CF-92C1-B44C4099576A}" sibTransId="{ED50EC37-3E74-44AB-99DC-E662511B2227}"/>
    <dgm:cxn modelId="{C23D61F6-78EC-46BA-94DD-EEBA3AB1D94E}" type="presOf" srcId="{3FF361F9-77B7-4DC9-A7AE-5176C8035585}" destId="{211A5968-47A7-43A6-A820-41DECC3DF062}" srcOrd="0" destOrd="0" presId="urn:microsoft.com/office/officeart/2005/8/layout/vList6"/>
    <dgm:cxn modelId="{5343F6EA-9673-467C-9BA8-657EF147D100}" type="presOf" srcId="{E5E08515-21B9-48AE-BA59-8E3BB84A042B}" destId="{82AA1BAC-E0A1-4B60-813A-A044E4299F60}" srcOrd="0" destOrd="1" presId="urn:microsoft.com/office/officeart/2005/8/layout/vList6"/>
    <dgm:cxn modelId="{D2E55E82-5950-4E2E-A0B4-AFD8D4AFE5FB}" srcId="{6B8D4A38-7DC9-40B5-9CC9-1E140B5029E8}" destId="{E5E08515-21B9-48AE-BA59-8E3BB84A042B}" srcOrd="1" destOrd="0" parTransId="{1F14C640-899E-4F07-84BD-A4BCCA3D3B90}" sibTransId="{1DCCA639-7076-4F76-90CE-3BDAC0E4B58A}"/>
    <dgm:cxn modelId="{BBF569A4-0D58-4907-9526-965EC738D477}" type="presOf" srcId="{8280BF60-4824-453E-9E8D-16B126FEF908}" destId="{5320CCA7-86D8-4E6E-A31B-D5B63ADB883A}" srcOrd="0" destOrd="0" presId="urn:microsoft.com/office/officeart/2005/8/layout/vList6"/>
    <dgm:cxn modelId="{BB9B62D3-8FD1-4F79-8595-58D4EA38C89A}" type="presParOf" srcId="{211A5968-47A7-43A6-A820-41DECC3DF062}" destId="{BF832D05-918C-4DED-A0E7-AE0FAC8D1275}" srcOrd="0" destOrd="0" presId="urn:microsoft.com/office/officeart/2005/8/layout/vList6"/>
    <dgm:cxn modelId="{8D8CE2E4-1BED-4A2C-B49B-A52C3E95DC98}" type="presParOf" srcId="{BF832D05-918C-4DED-A0E7-AE0FAC8D1275}" destId="{5320CCA7-86D8-4E6E-A31B-D5B63ADB883A}" srcOrd="0" destOrd="0" presId="urn:microsoft.com/office/officeart/2005/8/layout/vList6"/>
    <dgm:cxn modelId="{FD8538BD-5FDE-4326-8E95-F093FBE519A9}" type="presParOf" srcId="{BF832D05-918C-4DED-A0E7-AE0FAC8D1275}" destId="{39743DEB-1BF6-4FCD-A535-C96BFD8E6FD3}" srcOrd="1" destOrd="0" presId="urn:microsoft.com/office/officeart/2005/8/layout/vList6"/>
    <dgm:cxn modelId="{81D49BE9-9A2B-47A4-9E74-F16AE1A9919B}" type="presParOf" srcId="{211A5968-47A7-43A6-A820-41DECC3DF062}" destId="{4C2E6ACC-C750-45A1-9E02-470CF62A4364}" srcOrd="1" destOrd="0" presId="urn:microsoft.com/office/officeart/2005/8/layout/vList6"/>
    <dgm:cxn modelId="{BFE364B0-DE37-4932-B874-D0422A16648B}" type="presParOf" srcId="{211A5968-47A7-43A6-A820-41DECC3DF062}" destId="{9CE68D84-D902-4887-B132-FE3B69CC1949}" srcOrd="2" destOrd="0" presId="urn:microsoft.com/office/officeart/2005/8/layout/vList6"/>
    <dgm:cxn modelId="{734F1020-C067-4B4E-822C-3ACFE49B3EBD}" type="presParOf" srcId="{9CE68D84-D902-4887-B132-FE3B69CC1949}" destId="{A47204FB-759E-48C2-B2A3-471DB7E28518}" srcOrd="0" destOrd="0" presId="urn:microsoft.com/office/officeart/2005/8/layout/vList6"/>
    <dgm:cxn modelId="{E9E13F54-5550-4E83-86C8-7ECD76982C5B}" type="presParOf" srcId="{9CE68D84-D902-4887-B132-FE3B69CC1949}" destId="{82AA1BAC-E0A1-4B60-813A-A044E4299F60}" srcOrd="1" destOrd="0" presId="urn:microsoft.com/office/officeart/2005/8/layout/vList6"/>
  </dgm:cxnLst>
  <dgm:bg/>
  <dgm:whole/>
  <dgm:extLst>
    <a:ext uri="http://schemas.microsoft.com/office/drawing/2008/diagram">
      <dsp:dataModelExt xmlns:dsp="http://schemas.microsoft.com/office/drawing/2008/diagram" relId="rId15" minVer="http://schemas.openxmlformats.org/drawingml/2006/diagram"/>
    </a:ext>
  </dgm:extLst>
</dgm:dataModel>
</file>

<file path=xl/diagrams/data4.xml><?xml version="1.0" encoding="utf-8"?>
<dgm:dataModel xmlns:dgm="http://schemas.openxmlformats.org/drawingml/2006/diagram" xmlns:a="http://schemas.openxmlformats.org/drawingml/2006/main">
  <dgm:ptLst>
    <dgm:pt modelId="{2953EA93-3441-4369-9FA4-E6F4ADA89432}" type="doc">
      <dgm:prSet loTypeId="urn:microsoft.com/office/officeart/2005/8/layout/hChevron3" loCatId="process" qsTypeId="urn:microsoft.com/office/officeart/2005/8/quickstyle/simple1" qsCatId="simple" csTypeId="urn:microsoft.com/office/officeart/2005/8/colors/accent1_2" csCatId="accent1" phldr="1"/>
      <dgm:spPr/>
    </dgm:pt>
    <dgm:pt modelId="{6092A7F9-35D4-4E4A-BE61-D3CA0AEB7240}">
      <dgm:prSet phldrT="[Text]"/>
      <dgm:spPr>
        <a:xfrm>
          <a:off x="5330" y="141513"/>
          <a:ext cx="989074" cy="395629"/>
        </a:xfrm>
        <a:solidFill>
          <a:srgbClr val="000066"/>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Austin</a:t>
          </a:r>
        </a:p>
      </dgm:t>
      <dgm:extLst>
        <a:ext uri="{E40237B7-FDA0-4F09-8148-C483321AD2D9}">
          <dgm14:cNvPr xmlns:dgm14="http://schemas.microsoft.com/office/drawing/2010/diagram" id="0" name="">
            <a:hlinkClick xmlns:r="http://schemas.openxmlformats.org/officeDocument/2006/relationships" r:id="rId1"/>
          </dgm14:cNvPr>
        </a:ext>
      </dgm:extLst>
    </dgm:pt>
    <dgm:pt modelId="{DBACC999-EA22-4905-B860-51BEA3E42B87}" type="parTrans" cxnId="{002B8138-A0ED-4F0D-8D46-FB1E2EC32F40}">
      <dgm:prSet/>
      <dgm:spPr/>
      <dgm:t>
        <a:bodyPr/>
        <a:lstStyle/>
        <a:p>
          <a:endParaRPr lang="en-GB"/>
        </a:p>
      </dgm:t>
    </dgm:pt>
    <dgm:pt modelId="{4CCACE29-29E9-4003-9870-9791A240AB4F}" type="sibTrans" cxnId="{002B8138-A0ED-4F0D-8D46-FB1E2EC32F40}">
      <dgm:prSet/>
      <dgm:spPr/>
      <dgm:t>
        <a:bodyPr/>
        <a:lstStyle/>
        <a:p>
          <a:endParaRPr lang="en-GB"/>
        </a:p>
      </dgm:t>
    </dgm:pt>
    <dgm:pt modelId="{5204887D-F32E-4B4A-83A3-6E19794BB990}">
      <dgm:prSet phldrT="[Text]"/>
      <dgm:spPr>
        <a:xfrm>
          <a:off x="796590" y="141513"/>
          <a:ext cx="989074" cy="395629"/>
        </a:xfrm>
        <a:solidFill>
          <a:srgbClr val="0000CC"/>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Iowa City</a:t>
          </a:r>
        </a:p>
      </dgm:t>
      <dgm:extLst>
        <a:ext uri="{E40237B7-FDA0-4F09-8148-C483321AD2D9}">
          <dgm14:cNvPr xmlns:dgm14="http://schemas.microsoft.com/office/drawing/2010/diagram" id="0" name="">
            <a:hlinkClick xmlns:r="http://schemas.openxmlformats.org/officeDocument/2006/relationships" r:id="rId2"/>
          </dgm14:cNvPr>
        </a:ext>
      </dgm:extLst>
    </dgm:pt>
    <dgm:pt modelId="{D70C414E-E456-4C23-A4CA-327741D71764}" type="parTrans" cxnId="{C3B09AA6-209C-4F81-A8AD-A6BE212A03E6}">
      <dgm:prSet/>
      <dgm:spPr/>
      <dgm:t>
        <a:bodyPr/>
        <a:lstStyle/>
        <a:p>
          <a:endParaRPr lang="en-GB"/>
        </a:p>
      </dgm:t>
    </dgm:pt>
    <dgm:pt modelId="{0EB60741-F642-4C62-818E-4F701B62B24D}" type="sibTrans" cxnId="{C3B09AA6-209C-4F81-A8AD-A6BE212A03E6}">
      <dgm:prSet/>
      <dgm:spPr/>
      <dgm:t>
        <a:bodyPr/>
        <a:lstStyle/>
        <a:p>
          <a:endParaRPr lang="en-GB"/>
        </a:p>
      </dgm:t>
    </dgm:pt>
    <dgm:pt modelId="{3698490E-94D5-437C-AB01-D7ACAAA2416F}">
      <dgm:prSet phldrT="[Text]"/>
      <dgm:spPr>
        <a:xfrm>
          <a:off x="1587850" y="141513"/>
          <a:ext cx="989074" cy="395629"/>
        </a:xfrm>
        <a:solidFill>
          <a:srgbClr val="003399"/>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Dallas</a:t>
          </a:r>
        </a:p>
      </dgm:t>
      <dgm:extLst>
        <a:ext uri="{E40237B7-FDA0-4F09-8148-C483321AD2D9}">
          <dgm14:cNvPr xmlns:dgm14="http://schemas.microsoft.com/office/drawing/2010/diagram" id="0" name="">
            <a:hlinkClick xmlns:r="http://schemas.openxmlformats.org/officeDocument/2006/relationships" r:id="rId3"/>
          </dgm14:cNvPr>
        </a:ext>
      </dgm:extLst>
    </dgm:pt>
    <dgm:pt modelId="{31C77F82-C04D-47A3-ABD3-58F953CEF128}" type="parTrans" cxnId="{0DEEB036-3569-44BC-86AA-BC55A4143E75}">
      <dgm:prSet/>
      <dgm:spPr/>
      <dgm:t>
        <a:bodyPr/>
        <a:lstStyle/>
        <a:p>
          <a:endParaRPr lang="en-GB"/>
        </a:p>
      </dgm:t>
    </dgm:pt>
    <dgm:pt modelId="{7237B37C-1940-4CD7-A785-1CE0D24D06EE}" type="sibTrans" cxnId="{0DEEB036-3569-44BC-86AA-BC55A4143E75}">
      <dgm:prSet/>
      <dgm:spPr/>
      <dgm:t>
        <a:bodyPr/>
        <a:lstStyle/>
        <a:p>
          <a:endParaRPr lang="en-GB"/>
        </a:p>
      </dgm:t>
    </dgm:pt>
    <dgm:pt modelId="{6163EFBB-B017-4AA0-9925-9A6D805DC201}">
      <dgm:prSet/>
      <dgm:spPr>
        <a:xfrm>
          <a:off x="2379109" y="141513"/>
          <a:ext cx="989074" cy="395629"/>
        </a:xfrm>
        <a:solidFill>
          <a:srgbClr val="0066CC"/>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Washington DC</a:t>
          </a:r>
        </a:p>
      </dgm:t>
      <dgm:extLst>
        <a:ext uri="{E40237B7-FDA0-4F09-8148-C483321AD2D9}">
          <dgm14:cNvPr xmlns:dgm14="http://schemas.microsoft.com/office/drawing/2010/diagram" id="0" name="">
            <a:hlinkClick xmlns:r="http://schemas.openxmlformats.org/officeDocument/2006/relationships" r:id="rId4"/>
          </dgm14:cNvPr>
        </a:ext>
      </dgm:extLst>
    </dgm:pt>
    <dgm:pt modelId="{6182A730-973A-4DB4-BF26-60DBBC98A816}" type="parTrans" cxnId="{FB3CEBB7-CF40-4D03-9FBE-E554E829F706}">
      <dgm:prSet/>
      <dgm:spPr/>
      <dgm:t>
        <a:bodyPr/>
        <a:lstStyle/>
        <a:p>
          <a:endParaRPr lang="en-GB"/>
        </a:p>
      </dgm:t>
    </dgm:pt>
    <dgm:pt modelId="{E115810B-0AA2-4033-BFED-6C1AC1516CF5}" type="sibTrans" cxnId="{FB3CEBB7-CF40-4D03-9FBE-E554E829F706}">
      <dgm:prSet/>
      <dgm:spPr/>
      <dgm:t>
        <a:bodyPr/>
        <a:lstStyle/>
        <a:p>
          <a:endParaRPr lang="en-GB"/>
        </a:p>
      </dgm:t>
    </dgm:pt>
    <dgm:pt modelId="{AB84EF99-868D-4A67-9C9B-C5CC3C3B6FDC}">
      <dgm:prSet/>
      <dgm:spPr>
        <a:xfrm>
          <a:off x="3170369" y="141513"/>
          <a:ext cx="989074" cy="395629"/>
        </a:xfrm>
        <a:solidFill>
          <a:srgbClr val="0099CC"/>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Dearborn</a:t>
          </a:r>
        </a:p>
      </dgm:t>
      <dgm:extLst>
        <a:ext uri="{E40237B7-FDA0-4F09-8148-C483321AD2D9}">
          <dgm14:cNvPr xmlns:dgm14="http://schemas.microsoft.com/office/drawing/2010/diagram" id="0" name="">
            <a:hlinkClick xmlns:r="http://schemas.openxmlformats.org/officeDocument/2006/relationships" r:id="rId5"/>
          </dgm14:cNvPr>
        </a:ext>
      </dgm:extLst>
    </dgm:pt>
    <dgm:pt modelId="{57D1552A-71A5-49BA-9010-98D88E228C7D}" type="parTrans" cxnId="{A5F0405D-8C65-4B5B-B432-4905F3F6E835}">
      <dgm:prSet/>
      <dgm:spPr/>
      <dgm:t>
        <a:bodyPr/>
        <a:lstStyle/>
        <a:p>
          <a:endParaRPr lang="en-GB"/>
        </a:p>
      </dgm:t>
    </dgm:pt>
    <dgm:pt modelId="{225F5897-7B37-4C79-87AF-6D4CE41FA7DE}" type="sibTrans" cxnId="{A5F0405D-8C65-4B5B-B432-4905F3F6E835}">
      <dgm:prSet/>
      <dgm:spPr/>
      <dgm:t>
        <a:bodyPr/>
        <a:lstStyle/>
        <a:p>
          <a:endParaRPr lang="en-GB"/>
        </a:p>
      </dgm:t>
    </dgm:pt>
    <dgm:pt modelId="{155C5456-CFA5-4FEB-BBBA-370FF0FC7697}">
      <dgm:prSet/>
      <dgm:spPr>
        <a:xfrm>
          <a:off x="3961629" y="141513"/>
          <a:ext cx="989074" cy="395629"/>
        </a:xfrm>
        <a:solidFill>
          <a:srgbClr val="00CCFF"/>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El Paso</a:t>
          </a:r>
        </a:p>
      </dgm:t>
      <dgm:extLst>
        <a:ext uri="{E40237B7-FDA0-4F09-8148-C483321AD2D9}">
          <dgm14:cNvPr xmlns:dgm14="http://schemas.microsoft.com/office/drawing/2010/diagram" id="0" name="">
            <a:hlinkClick xmlns:r="http://schemas.openxmlformats.org/officeDocument/2006/relationships" r:id="rId6"/>
          </dgm14:cNvPr>
        </a:ext>
      </dgm:extLst>
    </dgm:pt>
    <dgm:pt modelId="{854CC6E9-CC75-406F-A537-0820789E1250}" type="parTrans" cxnId="{334FBF3D-C829-4316-BA1A-97905DADA83A}">
      <dgm:prSet/>
      <dgm:spPr/>
      <dgm:t>
        <a:bodyPr/>
        <a:lstStyle/>
        <a:p>
          <a:endParaRPr lang="en-GB"/>
        </a:p>
      </dgm:t>
    </dgm:pt>
    <dgm:pt modelId="{4CEA357E-1BAE-4F85-A8F4-690A7E4C545F}" type="sibTrans" cxnId="{334FBF3D-C829-4316-BA1A-97905DADA83A}">
      <dgm:prSet/>
      <dgm:spPr/>
      <dgm:t>
        <a:bodyPr/>
        <a:lstStyle/>
        <a:p>
          <a:endParaRPr lang="en-GB"/>
        </a:p>
      </dgm:t>
    </dgm:pt>
    <dgm:pt modelId="{3A87AB04-701A-465F-8F7A-2CAD32890290}">
      <dgm:prSet/>
      <dgm:spPr>
        <a:xfrm>
          <a:off x="4752889" y="141513"/>
          <a:ext cx="989074" cy="395629"/>
        </a:xfrm>
        <a:solidFill>
          <a:srgbClr val="00FFFF"/>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Houston</a:t>
          </a:r>
        </a:p>
      </dgm:t>
      <dgm:extLst>
        <a:ext uri="{E40237B7-FDA0-4F09-8148-C483321AD2D9}">
          <dgm14:cNvPr xmlns:dgm14="http://schemas.microsoft.com/office/drawing/2010/diagram" id="0" name="">
            <a:hlinkClick xmlns:r="http://schemas.openxmlformats.org/officeDocument/2006/relationships" r:id="rId7"/>
          </dgm14:cNvPr>
        </a:ext>
      </dgm:extLst>
    </dgm:pt>
    <dgm:pt modelId="{A9FD2D0A-AA95-4EA7-8671-D1225D4C752D}" type="parTrans" cxnId="{391094CC-B9CB-4F51-840B-9C364054DA87}">
      <dgm:prSet/>
      <dgm:spPr/>
      <dgm:t>
        <a:bodyPr/>
        <a:lstStyle/>
        <a:p>
          <a:endParaRPr lang="en-GB"/>
        </a:p>
      </dgm:t>
    </dgm:pt>
    <dgm:pt modelId="{52FF799B-D7E9-400B-831D-45E2952290F1}" type="sibTrans" cxnId="{391094CC-B9CB-4F51-840B-9C364054DA87}">
      <dgm:prSet/>
      <dgm:spPr/>
      <dgm:t>
        <a:bodyPr/>
        <a:lstStyle/>
        <a:p>
          <a:endParaRPr lang="en-GB"/>
        </a:p>
      </dgm:t>
    </dgm:pt>
    <dgm:pt modelId="{04F467E0-E4D0-45BE-A61D-DC9BD89AD33D}">
      <dgm:prSet/>
      <dgm:spPr>
        <a:xfrm>
          <a:off x="5544149" y="141513"/>
          <a:ext cx="989074" cy="395629"/>
        </a:xfrm>
        <a:solidFill>
          <a:srgbClr val="66FFCC"/>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Loveland</a:t>
          </a:r>
        </a:p>
      </dgm:t>
      <dgm:extLst>
        <a:ext uri="{E40237B7-FDA0-4F09-8148-C483321AD2D9}">
          <dgm14:cNvPr xmlns:dgm14="http://schemas.microsoft.com/office/drawing/2010/diagram" id="0" name="">
            <a:hlinkClick xmlns:r="http://schemas.openxmlformats.org/officeDocument/2006/relationships" r:id="rId8"/>
          </dgm14:cNvPr>
        </a:ext>
      </dgm:extLst>
    </dgm:pt>
    <dgm:pt modelId="{CBF2C0F6-0705-4DAC-AEAA-3096E795BEEF}" type="parTrans" cxnId="{D1A2D4F6-C82B-4844-BD36-FDD4BA7EDD9E}">
      <dgm:prSet/>
      <dgm:spPr/>
      <dgm:t>
        <a:bodyPr/>
        <a:lstStyle/>
        <a:p>
          <a:endParaRPr lang="en-GB"/>
        </a:p>
      </dgm:t>
    </dgm:pt>
    <dgm:pt modelId="{B81403B7-0116-4052-8B83-AB32F715F429}" type="sibTrans" cxnId="{D1A2D4F6-C82B-4844-BD36-FDD4BA7EDD9E}">
      <dgm:prSet/>
      <dgm:spPr/>
      <dgm:t>
        <a:bodyPr/>
        <a:lstStyle/>
        <a:p>
          <a:endParaRPr lang="en-GB"/>
        </a:p>
      </dgm:t>
    </dgm:pt>
    <dgm:pt modelId="{E28DC4A1-D4B4-49F4-95A4-262FB744DA46}">
      <dgm:prSet/>
      <dgm:spPr>
        <a:xfrm>
          <a:off x="6335409" y="141513"/>
          <a:ext cx="989074" cy="395629"/>
        </a:xfrm>
        <a:solidFill>
          <a:srgbClr val="99CCFF"/>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Orlando</a:t>
          </a:r>
        </a:p>
      </dgm:t>
      <dgm:extLst>
        <a:ext uri="{E40237B7-FDA0-4F09-8148-C483321AD2D9}">
          <dgm14:cNvPr xmlns:dgm14="http://schemas.microsoft.com/office/drawing/2010/diagram" id="0" name="">
            <a:hlinkClick xmlns:r="http://schemas.openxmlformats.org/officeDocument/2006/relationships" r:id="rId9"/>
          </dgm14:cNvPr>
        </a:ext>
      </dgm:extLst>
    </dgm:pt>
    <dgm:pt modelId="{C292FAC8-7B0C-4C9C-BD00-A984FEE99D1B}" type="parTrans" cxnId="{FE7FF809-1934-4930-B24B-5D660A6E4C76}">
      <dgm:prSet/>
      <dgm:spPr/>
      <dgm:t>
        <a:bodyPr/>
        <a:lstStyle/>
        <a:p>
          <a:endParaRPr lang="en-GB"/>
        </a:p>
      </dgm:t>
    </dgm:pt>
    <dgm:pt modelId="{C8170438-52F3-47B3-8F60-A7203F934697}" type="sibTrans" cxnId="{FE7FF809-1934-4930-B24B-5D660A6E4C76}">
      <dgm:prSet/>
      <dgm:spPr/>
      <dgm:t>
        <a:bodyPr/>
        <a:lstStyle/>
        <a:p>
          <a:endParaRPr lang="en-GB"/>
        </a:p>
      </dgm:t>
    </dgm:pt>
    <dgm:pt modelId="{9C00F6A5-33CE-4B11-8334-2B8037DCB43E}">
      <dgm:prSet/>
      <dgm:spPr>
        <a:xfrm>
          <a:off x="7088255" y="141513"/>
          <a:ext cx="989074" cy="395629"/>
        </a:xfrm>
        <a:solidFill>
          <a:srgbClr val="CCECFF"/>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Philadelphia</a:t>
          </a:r>
        </a:p>
      </dgm:t>
      <dgm:extLst>
        <a:ext uri="{E40237B7-FDA0-4F09-8148-C483321AD2D9}">
          <dgm14:cNvPr xmlns:dgm14="http://schemas.microsoft.com/office/drawing/2010/diagram" id="0" name="">
            <a:hlinkClick xmlns:r="http://schemas.openxmlformats.org/officeDocument/2006/relationships" r:id="rId10"/>
          </dgm14:cNvPr>
        </a:ext>
      </dgm:extLst>
    </dgm:pt>
    <dgm:pt modelId="{FB0CC115-759C-4E76-8F05-87B3BB36FF1E}" type="parTrans" cxnId="{DDAE8E89-9ACF-4C66-A2CF-1FCEC5198153}">
      <dgm:prSet/>
      <dgm:spPr/>
      <dgm:t>
        <a:bodyPr/>
        <a:lstStyle/>
        <a:p>
          <a:endParaRPr lang="en-GB"/>
        </a:p>
      </dgm:t>
    </dgm:pt>
    <dgm:pt modelId="{06858B25-179D-4178-88FF-8D50A051AC9B}" type="sibTrans" cxnId="{DDAE8E89-9ACF-4C66-A2CF-1FCEC5198153}">
      <dgm:prSet/>
      <dgm:spPr/>
      <dgm:t>
        <a:bodyPr/>
        <a:lstStyle/>
        <a:p>
          <a:endParaRPr lang="en-GB"/>
        </a:p>
      </dgm:t>
    </dgm:pt>
    <dgm:pt modelId="{D0A8D577-0020-436F-AC3C-9B81AFD082DE}">
      <dgm:prSet/>
      <dgm:spPr>
        <a:xfrm>
          <a:off x="7879515" y="141513"/>
          <a:ext cx="989074" cy="395629"/>
        </a:xfrm>
        <a:solidFill>
          <a:srgbClr val="CCFFCC"/>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Providence</a:t>
          </a:r>
        </a:p>
      </dgm:t>
      <dgm:extLst>
        <a:ext uri="{E40237B7-FDA0-4F09-8148-C483321AD2D9}">
          <dgm14:cNvPr xmlns:dgm14="http://schemas.microsoft.com/office/drawing/2010/diagram" id="0" name="">
            <a:hlinkClick xmlns:r="http://schemas.openxmlformats.org/officeDocument/2006/relationships" r:id="rId11"/>
          </dgm14:cNvPr>
        </a:ext>
      </dgm:extLst>
    </dgm:pt>
    <dgm:pt modelId="{FED8BE43-063F-4582-86ED-E8095068BBB6}" type="parTrans" cxnId="{663EC024-2288-468F-BF76-EA2581BD0054}">
      <dgm:prSet/>
      <dgm:spPr/>
      <dgm:t>
        <a:bodyPr/>
        <a:lstStyle/>
        <a:p>
          <a:endParaRPr lang="en-GB"/>
        </a:p>
      </dgm:t>
    </dgm:pt>
    <dgm:pt modelId="{7B7D8724-36DE-47BA-A34C-9487394CC199}" type="sibTrans" cxnId="{663EC024-2288-468F-BF76-EA2581BD0054}">
      <dgm:prSet/>
      <dgm:spPr/>
      <dgm:t>
        <a:bodyPr/>
        <a:lstStyle/>
        <a:p>
          <a:endParaRPr lang="en-GB"/>
        </a:p>
      </dgm:t>
    </dgm:pt>
    <dgm:pt modelId="{97E38260-E457-4845-B0AA-0C142F59C998}">
      <dgm:prSet/>
      <dgm:spPr>
        <a:xfrm>
          <a:off x="8670775" y="141513"/>
          <a:ext cx="989074" cy="395629"/>
        </a:xfrm>
        <a:solidFill>
          <a:srgbClr val="99FFCC"/>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San Jose</a:t>
          </a:r>
        </a:p>
      </dgm:t>
      <dgm:extLst>
        <a:ext uri="{E40237B7-FDA0-4F09-8148-C483321AD2D9}">
          <dgm14:cNvPr xmlns:dgm14="http://schemas.microsoft.com/office/drawing/2010/diagram" id="0" name="">
            <a:hlinkClick xmlns:r="http://schemas.openxmlformats.org/officeDocument/2006/relationships" r:id="rId12"/>
          </dgm14:cNvPr>
        </a:ext>
      </dgm:extLst>
    </dgm:pt>
    <dgm:pt modelId="{59C03BF9-B24D-4B7B-8FF8-89B83B2406A6}" type="parTrans" cxnId="{F900A0E7-F0E9-4C72-B1B4-687AEAAE321C}">
      <dgm:prSet/>
      <dgm:spPr/>
      <dgm:t>
        <a:bodyPr/>
        <a:lstStyle/>
        <a:p>
          <a:endParaRPr lang="en-GB"/>
        </a:p>
      </dgm:t>
    </dgm:pt>
    <dgm:pt modelId="{7CA6A478-FA30-4FAD-A614-B29412C895B3}" type="sibTrans" cxnId="{F900A0E7-F0E9-4C72-B1B4-687AEAAE321C}">
      <dgm:prSet/>
      <dgm:spPr/>
      <dgm:t>
        <a:bodyPr/>
        <a:lstStyle/>
        <a:p>
          <a:endParaRPr lang="en-GB"/>
        </a:p>
      </dgm:t>
    </dgm:pt>
    <dgm:pt modelId="{FD0D2ED6-A308-43DF-B91C-370B00A7473B}">
      <dgm:prSet custT="1"/>
      <dgm:spPr/>
      <dgm:t>
        <a:bodyPr/>
        <a:lstStyle/>
        <a:p>
          <a:r>
            <a:rPr lang="en-GB" sz="1200"/>
            <a:t>Scenario Links</a:t>
          </a:r>
        </a:p>
      </dgm:t>
    </dgm:pt>
    <dgm:pt modelId="{C7770EB1-7F7C-49F6-82AE-3A3908B1C440}" type="parTrans" cxnId="{32C869E1-09BE-47F4-90C1-E425D74DE65E}">
      <dgm:prSet/>
      <dgm:spPr/>
      <dgm:t>
        <a:bodyPr/>
        <a:lstStyle/>
        <a:p>
          <a:endParaRPr lang="en-GB"/>
        </a:p>
      </dgm:t>
    </dgm:pt>
    <dgm:pt modelId="{2EC55245-B3FF-49A8-9597-78E622097A2C}" type="sibTrans" cxnId="{32C869E1-09BE-47F4-90C1-E425D74DE65E}">
      <dgm:prSet/>
      <dgm:spPr/>
      <dgm:t>
        <a:bodyPr/>
        <a:lstStyle/>
        <a:p>
          <a:endParaRPr lang="en-GB"/>
        </a:p>
      </dgm:t>
    </dgm:pt>
    <dgm:pt modelId="{0AA1F91F-47DF-4CD3-950B-7ABA3E2B4D07}" type="pres">
      <dgm:prSet presAssocID="{2953EA93-3441-4369-9FA4-E6F4ADA89432}" presName="Name0" presStyleCnt="0">
        <dgm:presLayoutVars>
          <dgm:dir/>
          <dgm:resizeHandles val="exact"/>
        </dgm:presLayoutVars>
      </dgm:prSet>
      <dgm:spPr/>
    </dgm:pt>
    <dgm:pt modelId="{F4DF91EE-AD68-441C-9C09-01B8AC363057}" type="pres">
      <dgm:prSet presAssocID="{FD0D2ED6-A308-43DF-B91C-370B00A7473B}" presName="parTxOnly" presStyleLbl="node1" presStyleIdx="0" presStyleCnt="13" custScaleX="147525">
        <dgm:presLayoutVars>
          <dgm:bulletEnabled val="1"/>
        </dgm:presLayoutVars>
      </dgm:prSet>
      <dgm:spPr/>
      <dgm:t>
        <a:bodyPr/>
        <a:lstStyle/>
        <a:p>
          <a:endParaRPr lang="en-GB"/>
        </a:p>
      </dgm:t>
    </dgm:pt>
    <dgm:pt modelId="{5AD690D8-0E32-41B9-917B-319FA61CA5F7}" type="pres">
      <dgm:prSet presAssocID="{2EC55245-B3FF-49A8-9597-78E622097A2C}" presName="parSpace" presStyleCnt="0"/>
      <dgm:spPr/>
    </dgm:pt>
    <dgm:pt modelId="{DF1C2D75-61E4-471C-8EA9-4576E1BF9375}" type="pres">
      <dgm:prSet presAssocID="{6092A7F9-35D4-4E4A-BE61-D3CA0AEB7240}" presName="parTxOnly" presStyleLbl="node1" presStyleIdx="1" presStyleCnt="13">
        <dgm:presLayoutVars>
          <dgm:bulletEnabled val="1"/>
        </dgm:presLayoutVars>
      </dgm:prSet>
      <dgm:spPr>
        <a:prstGeom prst="homePlate">
          <a:avLst/>
        </a:prstGeom>
      </dgm:spPr>
      <dgm:t>
        <a:bodyPr/>
        <a:lstStyle/>
        <a:p>
          <a:endParaRPr lang="en-US"/>
        </a:p>
      </dgm:t>
    </dgm:pt>
    <dgm:pt modelId="{0868E252-8413-4829-A03E-41B9A3CCB8B8}" type="pres">
      <dgm:prSet presAssocID="{4CCACE29-29E9-4003-9870-9791A240AB4F}" presName="parSpace" presStyleCnt="0"/>
      <dgm:spPr/>
    </dgm:pt>
    <dgm:pt modelId="{D50C209A-98A7-4685-81B6-C212F73D7BBB}" type="pres">
      <dgm:prSet presAssocID="{3698490E-94D5-437C-AB01-D7ACAAA2416F}" presName="parTxOnly" presStyleLbl="node1" presStyleIdx="2" presStyleCnt="13">
        <dgm:presLayoutVars>
          <dgm:bulletEnabled val="1"/>
        </dgm:presLayoutVars>
      </dgm:prSet>
      <dgm:spPr>
        <a:prstGeom prst="chevron">
          <a:avLst/>
        </a:prstGeom>
      </dgm:spPr>
      <dgm:t>
        <a:bodyPr/>
        <a:lstStyle/>
        <a:p>
          <a:endParaRPr lang="en-US"/>
        </a:p>
      </dgm:t>
    </dgm:pt>
    <dgm:pt modelId="{1EE87D67-3ED3-48C1-BD98-12C83FA020BD}" type="pres">
      <dgm:prSet presAssocID="{7237B37C-1940-4CD7-A785-1CE0D24D06EE}" presName="parSpace" presStyleCnt="0"/>
      <dgm:spPr/>
    </dgm:pt>
    <dgm:pt modelId="{FC0E9B9C-FA73-4AAC-8479-48DF7C730E0A}" type="pres">
      <dgm:prSet presAssocID="{AB84EF99-868D-4A67-9C9B-C5CC3C3B6FDC}" presName="parTxOnly" presStyleLbl="node1" presStyleIdx="3" presStyleCnt="13">
        <dgm:presLayoutVars>
          <dgm:bulletEnabled val="1"/>
        </dgm:presLayoutVars>
      </dgm:prSet>
      <dgm:spPr>
        <a:prstGeom prst="chevron">
          <a:avLst/>
        </a:prstGeom>
      </dgm:spPr>
      <dgm:t>
        <a:bodyPr/>
        <a:lstStyle/>
        <a:p>
          <a:endParaRPr lang="en-US"/>
        </a:p>
      </dgm:t>
    </dgm:pt>
    <dgm:pt modelId="{34D41888-8D72-41CD-B6DE-43217EA2EDF3}" type="pres">
      <dgm:prSet presAssocID="{225F5897-7B37-4C79-87AF-6D4CE41FA7DE}" presName="parSpace" presStyleCnt="0"/>
      <dgm:spPr/>
    </dgm:pt>
    <dgm:pt modelId="{4DBA7AD9-47C6-4EE7-A196-62220B6F65ED}" type="pres">
      <dgm:prSet presAssocID="{155C5456-CFA5-4FEB-BBBA-370FF0FC7697}" presName="parTxOnly" presStyleLbl="node1" presStyleIdx="4" presStyleCnt="13">
        <dgm:presLayoutVars>
          <dgm:bulletEnabled val="1"/>
        </dgm:presLayoutVars>
      </dgm:prSet>
      <dgm:spPr>
        <a:prstGeom prst="chevron">
          <a:avLst/>
        </a:prstGeom>
      </dgm:spPr>
      <dgm:t>
        <a:bodyPr/>
        <a:lstStyle/>
        <a:p>
          <a:endParaRPr lang="en-US"/>
        </a:p>
      </dgm:t>
    </dgm:pt>
    <dgm:pt modelId="{422DEC88-D3BE-4EC2-B519-8D30FAF0546A}" type="pres">
      <dgm:prSet presAssocID="{4CEA357E-1BAE-4F85-A8F4-690A7E4C545F}" presName="parSpace" presStyleCnt="0"/>
      <dgm:spPr/>
    </dgm:pt>
    <dgm:pt modelId="{BF7D1190-C2AD-4F9F-B960-5E2D71D35FAB}" type="pres">
      <dgm:prSet presAssocID="{3A87AB04-701A-465F-8F7A-2CAD32890290}" presName="parTxOnly" presStyleLbl="node1" presStyleIdx="5" presStyleCnt="13">
        <dgm:presLayoutVars>
          <dgm:bulletEnabled val="1"/>
        </dgm:presLayoutVars>
      </dgm:prSet>
      <dgm:spPr>
        <a:prstGeom prst="chevron">
          <a:avLst/>
        </a:prstGeom>
      </dgm:spPr>
      <dgm:t>
        <a:bodyPr/>
        <a:lstStyle/>
        <a:p>
          <a:endParaRPr lang="en-US"/>
        </a:p>
      </dgm:t>
    </dgm:pt>
    <dgm:pt modelId="{256243C1-4CBA-4DA6-88F6-B037F8382B7A}" type="pres">
      <dgm:prSet presAssocID="{52FF799B-D7E9-400B-831D-45E2952290F1}" presName="parSpace" presStyleCnt="0"/>
      <dgm:spPr/>
    </dgm:pt>
    <dgm:pt modelId="{38651CEE-07D7-4C04-B564-4BE718B7409F}" type="pres">
      <dgm:prSet presAssocID="{5204887D-F32E-4B4A-83A3-6E19794BB990}" presName="parTxOnly" presStyleLbl="node1" presStyleIdx="6" presStyleCnt="13">
        <dgm:presLayoutVars>
          <dgm:bulletEnabled val="1"/>
        </dgm:presLayoutVars>
      </dgm:prSet>
      <dgm:spPr>
        <a:prstGeom prst="chevron">
          <a:avLst/>
        </a:prstGeom>
      </dgm:spPr>
      <dgm:t>
        <a:bodyPr/>
        <a:lstStyle/>
        <a:p>
          <a:endParaRPr lang="en-US"/>
        </a:p>
      </dgm:t>
    </dgm:pt>
    <dgm:pt modelId="{24C86798-27E9-4C3F-BB3E-12CCC82ACCCE}" type="pres">
      <dgm:prSet presAssocID="{0EB60741-F642-4C62-818E-4F701B62B24D}" presName="parSpace" presStyleCnt="0"/>
      <dgm:spPr/>
    </dgm:pt>
    <dgm:pt modelId="{9B33D373-0DD3-459C-A694-055DF89EF8DC}" type="pres">
      <dgm:prSet presAssocID="{04F467E0-E4D0-45BE-A61D-DC9BD89AD33D}" presName="parTxOnly" presStyleLbl="node1" presStyleIdx="7" presStyleCnt="13">
        <dgm:presLayoutVars>
          <dgm:bulletEnabled val="1"/>
        </dgm:presLayoutVars>
      </dgm:prSet>
      <dgm:spPr>
        <a:prstGeom prst="chevron">
          <a:avLst/>
        </a:prstGeom>
      </dgm:spPr>
      <dgm:t>
        <a:bodyPr/>
        <a:lstStyle/>
        <a:p>
          <a:endParaRPr lang="en-US"/>
        </a:p>
      </dgm:t>
    </dgm:pt>
    <dgm:pt modelId="{35013AA9-1AE3-45D6-A1D3-DD18D496EEC0}" type="pres">
      <dgm:prSet presAssocID="{B81403B7-0116-4052-8B83-AB32F715F429}" presName="parSpace" presStyleCnt="0"/>
      <dgm:spPr/>
    </dgm:pt>
    <dgm:pt modelId="{BE87F2CC-1D0D-406B-9ECB-D7B635383417}" type="pres">
      <dgm:prSet presAssocID="{E28DC4A1-D4B4-49F4-95A4-262FB744DA46}" presName="parTxOnly" presStyleLbl="node1" presStyleIdx="8" presStyleCnt="13">
        <dgm:presLayoutVars>
          <dgm:bulletEnabled val="1"/>
        </dgm:presLayoutVars>
      </dgm:prSet>
      <dgm:spPr>
        <a:prstGeom prst="chevron">
          <a:avLst/>
        </a:prstGeom>
      </dgm:spPr>
      <dgm:t>
        <a:bodyPr/>
        <a:lstStyle/>
        <a:p>
          <a:endParaRPr lang="en-US"/>
        </a:p>
      </dgm:t>
    </dgm:pt>
    <dgm:pt modelId="{4804FDA3-DEA4-4EDA-9A79-5C6046BCBDA8}" type="pres">
      <dgm:prSet presAssocID="{C8170438-52F3-47B3-8F60-A7203F934697}" presName="parSpace" presStyleCnt="0"/>
      <dgm:spPr/>
    </dgm:pt>
    <dgm:pt modelId="{9735E36C-C0E2-487B-9B14-F27F959E1090}" type="pres">
      <dgm:prSet presAssocID="{9C00F6A5-33CE-4B11-8334-2B8037DCB43E}" presName="parTxOnly" presStyleLbl="node1" presStyleIdx="9" presStyleCnt="13" custLinFactNeighborX="-19419">
        <dgm:presLayoutVars>
          <dgm:bulletEnabled val="1"/>
        </dgm:presLayoutVars>
      </dgm:prSet>
      <dgm:spPr>
        <a:prstGeom prst="chevron">
          <a:avLst/>
        </a:prstGeom>
      </dgm:spPr>
      <dgm:t>
        <a:bodyPr/>
        <a:lstStyle/>
        <a:p>
          <a:endParaRPr lang="en-US"/>
        </a:p>
      </dgm:t>
    </dgm:pt>
    <dgm:pt modelId="{5C8D31E3-8D47-488C-BE2F-AF628CCCA142}" type="pres">
      <dgm:prSet presAssocID="{06858B25-179D-4178-88FF-8D50A051AC9B}" presName="parSpace" presStyleCnt="0"/>
      <dgm:spPr/>
    </dgm:pt>
    <dgm:pt modelId="{527EFAF4-13FE-4801-A322-08F48AD72A97}" type="pres">
      <dgm:prSet presAssocID="{D0A8D577-0020-436F-AC3C-9B81AFD082DE}" presName="parTxOnly" presStyleLbl="node1" presStyleIdx="10" presStyleCnt="13" custLinFactNeighborX="-19419">
        <dgm:presLayoutVars>
          <dgm:bulletEnabled val="1"/>
        </dgm:presLayoutVars>
      </dgm:prSet>
      <dgm:spPr>
        <a:prstGeom prst="chevron">
          <a:avLst/>
        </a:prstGeom>
      </dgm:spPr>
      <dgm:t>
        <a:bodyPr/>
        <a:lstStyle/>
        <a:p>
          <a:endParaRPr lang="en-US"/>
        </a:p>
      </dgm:t>
    </dgm:pt>
    <dgm:pt modelId="{993CFA0E-68FD-4212-B635-AF24B727743B}" type="pres">
      <dgm:prSet presAssocID="{7B7D8724-36DE-47BA-A34C-9487394CC199}" presName="parSpace" presStyleCnt="0"/>
      <dgm:spPr/>
    </dgm:pt>
    <dgm:pt modelId="{549F23DD-9A6A-47DA-933D-8C4E6F75D3A9}" type="pres">
      <dgm:prSet presAssocID="{97E38260-E457-4845-B0AA-0C142F59C998}" presName="parTxOnly" presStyleLbl="node1" presStyleIdx="11" presStyleCnt="13" custLinFactNeighborX="-19419">
        <dgm:presLayoutVars>
          <dgm:bulletEnabled val="1"/>
        </dgm:presLayoutVars>
      </dgm:prSet>
      <dgm:spPr>
        <a:prstGeom prst="chevron">
          <a:avLst/>
        </a:prstGeom>
      </dgm:spPr>
      <dgm:t>
        <a:bodyPr/>
        <a:lstStyle/>
        <a:p>
          <a:endParaRPr lang="en-US"/>
        </a:p>
      </dgm:t>
    </dgm:pt>
    <dgm:pt modelId="{5CBE04D3-45E2-4ABD-A66E-39DBA97D7442}" type="pres">
      <dgm:prSet presAssocID="{7CA6A478-FA30-4FAD-A614-B29412C895B3}" presName="parSpace" presStyleCnt="0"/>
      <dgm:spPr/>
    </dgm:pt>
    <dgm:pt modelId="{97B1E503-16AF-44F4-893F-E88C5772E49D}" type="pres">
      <dgm:prSet presAssocID="{6163EFBB-B017-4AA0-9925-9A6D805DC201}" presName="parTxOnly" presStyleLbl="node1" presStyleIdx="12" presStyleCnt="13">
        <dgm:presLayoutVars>
          <dgm:bulletEnabled val="1"/>
        </dgm:presLayoutVars>
      </dgm:prSet>
      <dgm:spPr>
        <a:prstGeom prst="chevron">
          <a:avLst/>
        </a:prstGeom>
      </dgm:spPr>
      <dgm:t>
        <a:bodyPr/>
        <a:lstStyle/>
        <a:p>
          <a:endParaRPr lang="en-US"/>
        </a:p>
      </dgm:t>
    </dgm:pt>
  </dgm:ptLst>
  <dgm:cxnLst>
    <dgm:cxn modelId="{A5F0405D-8C65-4B5B-B432-4905F3F6E835}" srcId="{2953EA93-3441-4369-9FA4-E6F4ADA89432}" destId="{AB84EF99-868D-4A67-9C9B-C5CC3C3B6FDC}" srcOrd="3" destOrd="0" parTransId="{57D1552A-71A5-49BA-9010-98D88E228C7D}" sibTransId="{225F5897-7B37-4C79-87AF-6D4CE41FA7DE}"/>
    <dgm:cxn modelId="{0DEEB036-3569-44BC-86AA-BC55A4143E75}" srcId="{2953EA93-3441-4369-9FA4-E6F4ADA89432}" destId="{3698490E-94D5-437C-AB01-D7ACAAA2416F}" srcOrd="2" destOrd="0" parTransId="{31C77F82-C04D-47A3-ABD3-58F953CEF128}" sibTransId="{7237B37C-1940-4CD7-A785-1CE0D24D06EE}"/>
    <dgm:cxn modelId="{32C869E1-09BE-47F4-90C1-E425D74DE65E}" srcId="{2953EA93-3441-4369-9FA4-E6F4ADA89432}" destId="{FD0D2ED6-A308-43DF-B91C-370B00A7473B}" srcOrd="0" destOrd="0" parTransId="{C7770EB1-7F7C-49F6-82AE-3A3908B1C440}" sibTransId="{2EC55245-B3FF-49A8-9597-78E622097A2C}"/>
    <dgm:cxn modelId="{A084100B-E178-474A-AF9A-B5953225E4E1}" type="presOf" srcId="{5204887D-F32E-4B4A-83A3-6E19794BB990}" destId="{38651CEE-07D7-4C04-B564-4BE718B7409F}" srcOrd="0" destOrd="0" presId="urn:microsoft.com/office/officeart/2005/8/layout/hChevron3"/>
    <dgm:cxn modelId="{FE7FF809-1934-4930-B24B-5D660A6E4C76}" srcId="{2953EA93-3441-4369-9FA4-E6F4ADA89432}" destId="{E28DC4A1-D4B4-49F4-95A4-262FB744DA46}" srcOrd="8" destOrd="0" parTransId="{C292FAC8-7B0C-4C9C-BD00-A984FEE99D1B}" sibTransId="{C8170438-52F3-47B3-8F60-A7203F934697}"/>
    <dgm:cxn modelId="{D0157A70-3B8D-43E6-81F2-F0C9F12AA7B5}" type="presOf" srcId="{D0A8D577-0020-436F-AC3C-9B81AFD082DE}" destId="{527EFAF4-13FE-4801-A322-08F48AD72A97}" srcOrd="0" destOrd="0" presId="urn:microsoft.com/office/officeart/2005/8/layout/hChevron3"/>
    <dgm:cxn modelId="{C3B09AA6-209C-4F81-A8AD-A6BE212A03E6}" srcId="{2953EA93-3441-4369-9FA4-E6F4ADA89432}" destId="{5204887D-F32E-4B4A-83A3-6E19794BB990}" srcOrd="6" destOrd="0" parTransId="{D70C414E-E456-4C23-A4CA-327741D71764}" sibTransId="{0EB60741-F642-4C62-818E-4F701B62B24D}"/>
    <dgm:cxn modelId="{5461AB06-0FFB-400C-B05B-812542E54AF0}" type="presOf" srcId="{9C00F6A5-33CE-4B11-8334-2B8037DCB43E}" destId="{9735E36C-C0E2-487B-9B14-F27F959E1090}" srcOrd="0" destOrd="0" presId="urn:microsoft.com/office/officeart/2005/8/layout/hChevron3"/>
    <dgm:cxn modelId="{5CFC2BFB-7BA6-4784-94F3-A222E5A37341}" type="presOf" srcId="{2953EA93-3441-4369-9FA4-E6F4ADA89432}" destId="{0AA1F91F-47DF-4CD3-950B-7ABA3E2B4D07}" srcOrd="0" destOrd="0" presId="urn:microsoft.com/office/officeart/2005/8/layout/hChevron3"/>
    <dgm:cxn modelId="{C826A7EA-7997-4335-8017-E929CE1F1C7C}" type="presOf" srcId="{3A87AB04-701A-465F-8F7A-2CAD32890290}" destId="{BF7D1190-C2AD-4F9F-B960-5E2D71D35FAB}" srcOrd="0" destOrd="0" presId="urn:microsoft.com/office/officeart/2005/8/layout/hChevron3"/>
    <dgm:cxn modelId="{D1A2D4F6-C82B-4844-BD36-FDD4BA7EDD9E}" srcId="{2953EA93-3441-4369-9FA4-E6F4ADA89432}" destId="{04F467E0-E4D0-45BE-A61D-DC9BD89AD33D}" srcOrd="7" destOrd="0" parTransId="{CBF2C0F6-0705-4DAC-AEAA-3096E795BEEF}" sibTransId="{B81403B7-0116-4052-8B83-AB32F715F429}"/>
    <dgm:cxn modelId="{FB3CEBB7-CF40-4D03-9FBE-E554E829F706}" srcId="{2953EA93-3441-4369-9FA4-E6F4ADA89432}" destId="{6163EFBB-B017-4AA0-9925-9A6D805DC201}" srcOrd="12" destOrd="0" parTransId="{6182A730-973A-4DB4-BF26-60DBBC98A816}" sibTransId="{E115810B-0AA2-4033-BFED-6C1AC1516CF5}"/>
    <dgm:cxn modelId="{334FBF3D-C829-4316-BA1A-97905DADA83A}" srcId="{2953EA93-3441-4369-9FA4-E6F4ADA89432}" destId="{155C5456-CFA5-4FEB-BBBA-370FF0FC7697}" srcOrd="4" destOrd="0" parTransId="{854CC6E9-CC75-406F-A537-0820789E1250}" sibTransId="{4CEA357E-1BAE-4F85-A8F4-690A7E4C545F}"/>
    <dgm:cxn modelId="{F900A0E7-F0E9-4C72-B1B4-687AEAAE321C}" srcId="{2953EA93-3441-4369-9FA4-E6F4ADA89432}" destId="{97E38260-E457-4845-B0AA-0C142F59C998}" srcOrd="11" destOrd="0" parTransId="{59C03BF9-B24D-4B7B-8FF8-89B83B2406A6}" sibTransId="{7CA6A478-FA30-4FAD-A614-B29412C895B3}"/>
    <dgm:cxn modelId="{B80ECB36-8F2B-40FB-9664-F50D9DADC16D}" type="presOf" srcId="{6092A7F9-35D4-4E4A-BE61-D3CA0AEB7240}" destId="{DF1C2D75-61E4-471C-8EA9-4576E1BF9375}" srcOrd="0" destOrd="0" presId="urn:microsoft.com/office/officeart/2005/8/layout/hChevron3"/>
    <dgm:cxn modelId="{D4018DD7-25E8-4937-9422-51F85F6BFBE1}" type="presOf" srcId="{FD0D2ED6-A308-43DF-B91C-370B00A7473B}" destId="{F4DF91EE-AD68-441C-9C09-01B8AC363057}" srcOrd="0" destOrd="0" presId="urn:microsoft.com/office/officeart/2005/8/layout/hChevron3"/>
    <dgm:cxn modelId="{002B8138-A0ED-4F0D-8D46-FB1E2EC32F40}" srcId="{2953EA93-3441-4369-9FA4-E6F4ADA89432}" destId="{6092A7F9-35D4-4E4A-BE61-D3CA0AEB7240}" srcOrd="1" destOrd="0" parTransId="{DBACC999-EA22-4905-B860-51BEA3E42B87}" sibTransId="{4CCACE29-29E9-4003-9870-9791A240AB4F}"/>
    <dgm:cxn modelId="{8C3B3E5E-E24A-4DBE-B604-6D99B7777DA4}" type="presOf" srcId="{97E38260-E457-4845-B0AA-0C142F59C998}" destId="{549F23DD-9A6A-47DA-933D-8C4E6F75D3A9}" srcOrd="0" destOrd="0" presId="urn:microsoft.com/office/officeart/2005/8/layout/hChevron3"/>
    <dgm:cxn modelId="{663EC024-2288-468F-BF76-EA2581BD0054}" srcId="{2953EA93-3441-4369-9FA4-E6F4ADA89432}" destId="{D0A8D577-0020-436F-AC3C-9B81AFD082DE}" srcOrd="10" destOrd="0" parTransId="{FED8BE43-063F-4582-86ED-E8095068BBB6}" sibTransId="{7B7D8724-36DE-47BA-A34C-9487394CC199}"/>
    <dgm:cxn modelId="{391094CC-B9CB-4F51-840B-9C364054DA87}" srcId="{2953EA93-3441-4369-9FA4-E6F4ADA89432}" destId="{3A87AB04-701A-465F-8F7A-2CAD32890290}" srcOrd="5" destOrd="0" parTransId="{A9FD2D0A-AA95-4EA7-8671-D1225D4C752D}" sibTransId="{52FF799B-D7E9-400B-831D-45E2952290F1}"/>
    <dgm:cxn modelId="{8C79FBA1-41FA-4428-86A4-05855A833CC0}" type="presOf" srcId="{E28DC4A1-D4B4-49F4-95A4-262FB744DA46}" destId="{BE87F2CC-1D0D-406B-9ECB-D7B635383417}" srcOrd="0" destOrd="0" presId="urn:microsoft.com/office/officeart/2005/8/layout/hChevron3"/>
    <dgm:cxn modelId="{A9793495-B3B8-4662-965E-957FB9FBC64D}" type="presOf" srcId="{3698490E-94D5-437C-AB01-D7ACAAA2416F}" destId="{D50C209A-98A7-4685-81B6-C212F73D7BBB}" srcOrd="0" destOrd="0" presId="urn:microsoft.com/office/officeart/2005/8/layout/hChevron3"/>
    <dgm:cxn modelId="{8FCB64C9-5B44-4AAC-956E-F4B35D3427ED}" type="presOf" srcId="{6163EFBB-B017-4AA0-9925-9A6D805DC201}" destId="{97B1E503-16AF-44F4-893F-E88C5772E49D}" srcOrd="0" destOrd="0" presId="urn:microsoft.com/office/officeart/2005/8/layout/hChevron3"/>
    <dgm:cxn modelId="{D626DFEC-5D40-4BB7-BC4E-77C8D9976B82}" type="presOf" srcId="{04F467E0-E4D0-45BE-A61D-DC9BD89AD33D}" destId="{9B33D373-0DD3-459C-A694-055DF89EF8DC}" srcOrd="0" destOrd="0" presId="urn:microsoft.com/office/officeart/2005/8/layout/hChevron3"/>
    <dgm:cxn modelId="{DDAE8E89-9ACF-4C66-A2CF-1FCEC5198153}" srcId="{2953EA93-3441-4369-9FA4-E6F4ADA89432}" destId="{9C00F6A5-33CE-4B11-8334-2B8037DCB43E}" srcOrd="9" destOrd="0" parTransId="{FB0CC115-759C-4E76-8F05-87B3BB36FF1E}" sibTransId="{06858B25-179D-4178-88FF-8D50A051AC9B}"/>
    <dgm:cxn modelId="{0787B1A6-02C5-484A-9E5F-64ED7782F134}" type="presOf" srcId="{155C5456-CFA5-4FEB-BBBA-370FF0FC7697}" destId="{4DBA7AD9-47C6-4EE7-A196-62220B6F65ED}" srcOrd="0" destOrd="0" presId="urn:microsoft.com/office/officeart/2005/8/layout/hChevron3"/>
    <dgm:cxn modelId="{8B396393-2A29-443B-B4EE-DB64345ABC8B}" type="presOf" srcId="{AB84EF99-868D-4A67-9C9B-C5CC3C3B6FDC}" destId="{FC0E9B9C-FA73-4AAC-8479-48DF7C730E0A}" srcOrd="0" destOrd="0" presId="urn:microsoft.com/office/officeart/2005/8/layout/hChevron3"/>
    <dgm:cxn modelId="{320B2FAD-815C-4579-B097-86D43E47C116}" type="presParOf" srcId="{0AA1F91F-47DF-4CD3-950B-7ABA3E2B4D07}" destId="{F4DF91EE-AD68-441C-9C09-01B8AC363057}" srcOrd="0" destOrd="0" presId="urn:microsoft.com/office/officeart/2005/8/layout/hChevron3"/>
    <dgm:cxn modelId="{37D0E93E-2A38-4ADF-A696-F0D16ED20C02}" type="presParOf" srcId="{0AA1F91F-47DF-4CD3-950B-7ABA3E2B4D07}" destId="{5AD690D8-0E32-41B9-917B-319FA61CA5F7}" srcOrd="1" destOrd="0" presId="urn:microsoft.com/office/officeart/2005/8/layout/hChevron3"/>
    <dgm:cxn modelId="{8890A43E-5F53-4EA1-BF89-D2A3D5A368F2}" type="presParOf" srcId="{0AA1F91F-47DF-4CD3-950B-7ABA3E2B4D07}" destId="{DF1C2D75-61E4-471C-8EA9-4576E1BF9375}" srcOrd="2" destOrd="0" presId="urn:microsoft.com/office/officeart/2005/8/layout/hChevron3"/>
    <dgm:cxn modelId="{B0A15C04-B98D-44A4-87C4-AF87C26DD7CB}" type="presParOf" srcId="{0AA1F91F-47DF-4CD3-950B-7ABA3E2B4D07}" destId="{0868E252-8413-4829-A03E-41B9A3CCB8B8}" srcOrd="3" destOrd="0" presId="urn:microsoft.com/office/officeart/2005/8/layout/hChevron3"/>
    <dgm:cxn modelId="{1B8D6372-9391-404D-BB52-6E711364FF75}" type="presParOf" srcId="{0AA1F91F-47DF-4CD3-950B-7ABA3E2B4D07}" destId="{D50C209A-98A7-4685-81B6-C212F73D7BBB}" srcOrd="4" destOrd="0" presId="urn:microsoft.com/office/officeart/2005/8/layout/hChevron3"/>
    <dgm:cxn modelId="{6ACE3568-780A-4B72-818C-FCE61DF964F6}" type="presParOf" srcId="{0AA1F91F-47DF-4CD3-950B-7ABA3E2B4D07}" destId="{1EE87D67-3ED3-48C1-BD98-12C83FA020BD}" srcOrd="5" destOrd="0" presId="urn:microsoft.com/office/officeart/2005/8/layout/hChevron3"/>
    <dgm:cxn modelId="{6AFECCF0-38C5-4FFE-AF3D-29DECB3E63D9}" type="presParOf" srcId="{0AA1F91F-47DF-4CD3-950B-7ABA3E2B4D07}" destId="{FC0E9B9C-FA73-4AAC-8479-48DF7C730E0A}" srcOrd="6" destOrd="0" presId="urn:microsoft.com/office/officeart/2005/8/layout/hChevron3"/>
    <dgm:cxn modelId="{53E7DA63-3CB7-4390-9C11-BDF1DDB34ED6}" type="presParOf" srcId="{0AA1F91F-47DF-4CD3-950B-7ABA3E2B4D07}" destId="{34D41888-8D72-41CD-B6DE-43217EA2EDF3}" srcOrd="7" destOrd="0" presId="urn:microsoft.com/office/officeart/2005/8/layout/hChevron3"/>
    <dgm:cxn modelId="{42155893-7243-44F3-8E89-94679EE46AEB}" type="presParOf" srcId="{0AA1F91F-47DF-4CD3-950B-7ABA3E2B4D07}" destId="{4DBA7AD9-47C6-4EE7-A196-62220B6F65ED}" srcOrd="8" destOrd="0" presId="urn:microsoft.com/office/officeart/2005/8/layout/hChevron3"/>
    <dgm:cxn modelId="{148F7E5B-5FFA-4E0D-A773-6E1EE949E188}" type="presParOf" srcId="{0AA1F91F-47DF-4CD3-950B-7ABA3E2B4D07}" destId="{422DEC88-D3BE-4EC2-B519-8D30FAF0546A}" srcOrd="9" destOrd="0" presId="urn:microsoft.com/office/officeart/2005/8/layout/hChevron3"/>
    <dgm:cxn modelId="{A6AB4DAE-B63A-4721-864F-B8FA0AD19900}" type="presParOf" srcId="{0AA1F91F-47DF-4CD3-950B-7ABA3E2B4D07}" destId="{BF7D1190-C2AD-4F9F-B960-5E2D71D35FAB}" srcOrd="10" destOrd="0" presId="urn:microsoft.com/office/officeart/2005/8/layout/hChevron3"/>
    <dgm:cxn modelId="{1F511021-07E6-4294-98AA-06A18C8A153C}" type="presParOf" srcId="{0AA1F91F-47DF-4CD3-950B-7ABA3E2B4D07}" destId="{256243C1-4CBA-4DA6-88F6-B037F8382B7A}" srcOrd="11" destOrd="0" presId="urn:microsoft.com/office/officeart/2005/8/layout/hChevron3"/>
    <dgm:cxn modelId="{3BE04737-895B-4F9A-B098-74B4F9D2A676}" type="presParOf" srcId="{0AA1F91F-47DF-4CD3-950B-7ABA3E2B4D07}" destId="{38651CEE-07D7-4C04-B564-4BE718B7409F}" srcOrd="12" destOrd="0" presId="urn:microsoft.com/office/officeart/2005/8/layout/hChevron3"/>
    <dgm:cxn modelId="{D1064843-0699-455D-8EEF-F0FC74042D59}" type="presParOf" srcId="{0AA1F91F-47DF-4CD3-950B-7ABA3E2B4D07}" destId="{24C86798-27E9-4C3F-BB3E-12CCC82ACCCE}" srcOrd="13" destOrd="0" presId="urn:microsoft.com/office/officeart/2005/8/layout/hChevron3"/>
    <dgm:cxn modelId="{2D334380-0B3A-4FAD-8C0C-DB1F8440FF03}" type="presParOf" srcId="{0AA1F91F-47DF-4CD3-950B-7ABA3E2B4D07}" destId="{9B33D373-0DD3-459C-A694-055DF89EF8DC}" srcOrd="14" destOrd="0" presId="urn:microsoft.com/office/officeart/2005/8/layout/hChevron3"/>
    <dgm:cxn modelId="{EC9747BF-CA49-4511-8F5B-AB3B0B25C551}" type="presParOf" srcId="{0AA1F91F-47DF-4CD3-950B-7ABA3E2B4D07}" destId="{35013AA9-1AE3-45D6-A1D3-DD18D496EEC0}" srcOrd="15" destOrd="0" presId="urn:microsoft.com/office/officeart/2005/8/layout/hChevron3"/>
    <dgm:cxn modelId="{5778A4C1-A186-439D-B845-C82CC3FE9E65}" type="presParOf" srcId="{0AA1F91F-47DF-4CD3-950B-7ABA3E2B4D07}" destId="{BE87F2CC-1D0D-406B-9ECB-D7B635383417}" srcOrd="16" destOrd="0" presId="urn:microsoft.com/office/officeart/2005/8/layout/hChevron3"/>
    <dgm:cxn modelId="{3E4FCA8D-B051-40C7-8834-38C705250E11}" type="presParOf" srcId="{0AA1F91F-47DF-4CD3-950B-7ABA3E2B4D07}" destId="{4804FDA3-DEA4-4EDA-9A79-5C6046BCBDA8}" srcOrd="17" destOrd="0" presId="urn:microsoft.com/office/officeart/2005/8/layout/hChevron3"/>
    <dgm:cxn modelId="{243F8B63-7549-4381-9395-7EC0A4AC1B7F}" type="presParOf" srcId="{0AA1F91F-47DF-4CD3-950B-7ABA3E2B4D07}" destId="{9735E36C-C0E2-487B-9B14-F27F959E1090}" srcOrd="18" destOrd="0" presId="urn:microsoft.com/office/officeart/2005/8/layout/hChevron3"/>
    <dgm:cxn modelId="{078FD5A7-40B5-411B-B425-19EA4E2C60E5}" type="presParOf" srcId="{0AA1F91F-47DF-4CD3-950B-7ABA3E2B4D07}" destId="{5C8D31E3-8D47-488C-BE2F-AF628CCCA142}" srcOrd="19" destOrd="0" presId="urn:microsoft.com/office/officeart/2005/8/layout/hChevron3"/>
    <dgm:cxn modelId="{26C47D46-1D58-4262-A28D-D5DA89DCFC4A}" type="presParOf" srcId="{0AA1F91F-47DF-4CD3-950B-7ABA3E2B4D07}" destId="{527EFAF4-13FE-4801-A322-08F48AD72A97}" srcOrd="20" destOrd="0" presId="urn:microsoft.com/office/officeart/2005/8/layout/hChevron3"/>
    <dgm:cxn modelId="{8CC405E2-045E-4525-96FF-DF91EED2F884}" type="presParOf" srcId="{0AA1F91F-47DF-4CD3-950B-7ABA3E2B4D07}" destId="{993CFA0E-68FD-4212-B635-AF24B727743B}" srcOrd="21" destOrd="0" presId="urn:microsoft.com/office/officeart/2005/8/layout/hChevron3"/>
    <dgm:cxn modelId="{2E277E56-D662-4835-A4D1-6E8BE591B147}" type="presParOf" srcId="{0AA1F91F-47DF-4CD3-950B-7ABA3E2B4D07}" destId="{549F23DD-9A6A-47DA-933D-8C4E6F75D3A9}" srcOrd="22" destOrd="0" presId="urn:microsoft.com/office/officeart/2005/8/layout/hChevron3"/>
    <dgm:cxn modelId="{E63F8C49-B394-4529-B9B1-DA89AC80C63B}" type="presParOf" srcId="{0AA1F91F-47DF-4CD3-950B-7ABA3E2B4D07}" destId="{5CBE04D3-45E2-4ABD-A66E-39DBA97D7442}" srcOrd="23" destOrd="0" presId="urn:microsoft.com/office/officeart/2005/8/layout/hChevron3"/>
    <dgm:cxn modelId="{962B1122-DA0D-4363-96AF-2A336F2CE12A}" type="presParOf" srcId="{0AA1F91F-47DF-4CD3-950B-7ABA3E2B4D07}" destId="{97B1E503-16AF-44F4-893F-E88C5772E49D}" srcOrd="24" destOrd="0" presId="urn:microsoft.com/office/officeart/2005/8/layout/hChevron3"/>
  </dgm:cxnLst>
  <dgm:bg/>
  <dgm:whole/>
  <dgm:extLst>
    <a:ext uri="http://schemas.microsoft.com/office/drawing/2008/diagram">
      <dsp:dataModelExt xmlns:dsp="http://schemas.microsoft.com/office/drawing/2008/diagram" relId="rId8" minVer="http://schemas.openxmlformats.org/drawingml/2006/diagram"/>
    </a:ext>
  </dgm:extLst>
</dgm:dataModel>
</file>

<file path=xl/diagrams/data5.xml><?xml version="1.0" encoding="utf-8"?>
<dgm:dataModel xmlns:dgm="http://schemas.openxmlformats.org/drawingml/2006/diagram" xmlns:a="http://schemas.openxmlformats.org/drawingml/2006/main">
  <dgm:ptLst>
    <dgm:pt modelId="{2953EA93-3441-4369-9FA4-E6F4ADA89432}" type="doc">
      <dgm:prSet loTypeId="urn:microsoft.com/office/officeart/2005/8/layout/hChevron3" loCatId="process" qsTypeId="urn:microsoft.com/office/officeart/2005/8/quickstyle/simple1" qsCatId="simple" csTypeId="urn:microsoft.com/office/officeart/2005/8/colors/accent1_2" csCatId="accent1" phldr="1"/>
      <dgm:spPr/>
    </dgm:pt>
    <dgm:pt modelId="{6092A7F9-35D4-4E4A-BE61-D3CA0AEB7240}">
      <dgm:prSet phldrT="[Text]"/>
      <dgm:spPr>
        <a:xfrm>
          <a:off x="1336566" y="118623"/>
          <a:ext cx="1043988" cy="417595"/>
        </a:xfrm>
        <a:solidFill>
          <a:srgbClr val="000066"/>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Austin</a:t>
          </a:r>
        </a:p>
      </dgm:t>
      <dgm:extLst>
        <a:ext uri="{E40237B7-FDA0-4F09-8148-C483321AD2D9}">
          <dgm14:cNvPr xmlns:dgm14="http://schemas.microsoft.com/office/drawing/2010/diagram" id="0" name="">
            <a:hlinkClick xmlns:r="http://schemas.openxmlformats.org/officeDocument/2006/relationships" r:id="rId1"/>
          </dgm14:cNvPr>
        </a:ext>
      </dgm:extLst>
    </dgm:pt>
    <dgm:pt modelId="{DBACC999-EA22-4905-B860-51BEA3E42B87}" type="parTrans" cxnId="{002B8138-A0ED-4F0D-8D46-FB1E2EC32F40}">
      <dgm:prSet/>
      <dgm:spPr/>
      <dgm:t>
        <a:bodyPr/>
        <a:lstStyle/>
        <a:p>
          <a:endParaRPr lang="en-GB"/>
        </a:p>
      </dgm:t>
    </dgm:pt>
    <dgm:pt modelId="{4CCACE29-29E9-4003-9870-9791A240AB4F}" type="sibTrans" cxnId="{002B8138-A0ED-4F0D-8D46-FB1E2EC32F40}">
      <dgm:prSet/>
      <dgm:spPr/>
      <dgm:t>
        <a:bodyPr/>
        <a:lstStyle/>
        <a:p>
          <a:endParaRPr lang="en-GB"/>
        </a:p>
      </dgm:t>
    </dgm:pt>
    <dgm:pt modelId="{5204887D-F32E-4B4A-83A3-6E19794BB990}">
      <dgm:prSet phldrT="[Text]"/>
      <dgm:spPr>
        <a:xfrm>
          <a:off x="2171757" y="118623"/>
          <a:ext cx="1043988" cy="417595"/>
        </a:xfrm>
        <a:solidFill>
          <a:srgbClr val="0000CC"/>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Iowa City</a:t>
          </a:r>
        </a:p>
      </dgm:t>
      <dgm:extLst>
        <a:ext uri="{E40237B7-FDA0-4F09-8148-C483321AD2D9}">
          <dgm14:cNvPr xmlns:dgm14="http://schemas.microsoft.com/office/drawing/2010/diagram" id="0" name="">
            <a:hlinkClick xmlns:r="http://schemas.openxmlformats.org/officeDocument/2006/relationships" r:id="rId2"/>
          </dgm14:cNvPr>
        </a:ext>
      </dgm:extLst>
    </dgm:pt>
    <dgm:pt modelId="{D70C414E-E456-4C23-A4CA-327741D71764}" type="parTrans" cxnId="{C3B09AA6-209C-4F81-A8AD-A6BE212A03E6}">
      <dgm:prSet/>
      <dgm:spPr/>
      <dgm:t>
        <a:bodyPr/>
        <a:lstStyle/>
        <a:p>
          <a:endParaRPr lang="en-GB"/>
        </a:p>
      </dgm:t>
    </dgm:pt>
    <dgm:pt modelId="{0EB60741-F642-4C62-818E-4F701B62B24D}" type="sibTrans" cxnId="{C3B09AA6-209C-4F81-A8AD-A6BE212A03E6}">
      <dgm:prSet/>
      <dgm:spPr/>
      <dgm:t>
        <a:bodyPr/>
        <a:lstStyle/>
        <a:p>
          <a:endParaRPr lang="en-GB"/>
        </a:p>
      </dgm:t>
    </dgm:pt>
    <dgm:pt modelId="{3698490E-94D5-437C-AB01-D7ACAAA2416F}">
      <dgm:prSet phldrT="[Text]"/>
      <dgm:spPr>
        <a:xfrm>
          <a:off x="3006948" y="118623"/>
          <a:ext cx="1043988" cy="417595"/>
        </a:xfrm>
        <a:solidFill>
          <a:srgbClr val="003399"/>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Dallas</a:t>
          </a:r>
        </a:p>
      </dgm:t>
      <dgm:extLst>
        <a:ext uri="{E40237B7-FDA0-4F09-8148-C483321AD2D9}">
          <dgm14:cNvPr xmlns:dgm14="http://schemas.microsoft.com/office/drawing/2010/diagram" id="0" name="">
            <a:hlinkClick xmlns:r="http://schemas.openxmlformats.org/officeDocument/2006/relationships" r:id="rId3"/>
          </dgm14:cNvPr>
        </a:ext>
      </dgm:extLst>
    </dgm:pt>
    <dgm:pt modelId="{31C77F82-C04D-47A3-ABD3-58F953CEF128}" type="parTrans" cxnId="{0DEEB036-3569-44BC-86AA-BC55A4143E75}">
      <dgm:prSet/>
      <dgm:spPr/>
      <dgm:t>
        <a:bodyPr/>
        <a:lstStyle/>
        <a:p>
          <a:endParaRPr lang="en-GB"/>
        </a:p>
      </dgm:t>
    </dgm:pt>
    <dgm:pt modelId="{7237B37C-1940-4CD7-A785-1CE0D24D06EE}" type="sibTrans" cxnId="{0DEEB036-3569-44BC-86AA-BC55A4143E75}">
      <dgm:prSet/>
      <dgm:spPr/>
      <dgm:t>
        <a:bodyPr/>
        <a:lstStyle/>
        <a:p>
          <a:endParaRPr lang="en-GB"/>
        </a:p>
      </dgm:t>
    </dgm:pt>
    <dgm:pt modelId="{6163EFBB-B017-4AA0-9925-9A6D805DC201}">
      <dgm:prSet/>
      <dgm:spPr>
        <a:xfrm>
          <a:off x="3842139" y="118623"/>
          <a:ext cx="1043988" cy="417595"/>
        </a:xfrm>
        <a:solidFill>
          <a:srgbClr val="0066CC"/>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Washington DC</a:t>
          </a:r>
        </a:p>
      </dgm:t>
      <dgm:extLst>
        <a:ext uri="{E40237B7-FDA0-4F09-8148-C483321AD2D9}">
          <dgm14:cNvPr xmlns:dgm14="http://schemas.microsoft.com/office/drawing/2010/diagram" id="0" name="">
            <a:hlinkClick xmlns:r="http://schemas.openxmlformats.org/officeDocument/2006/relationships" r:id="rId4"/>
          </dgm14:cNvPr>
        </a:ext>
      </dgm:extLst>
    </dgm:pt>
    <dgm:pt modelId="{6182A730-973A-4DB4-BF26-60DBBC98A816}" type="parTrans" cxnId="{FB3CEBB7-CF40-4D03-9FBE-E554E829F706}">
      <dgm:prSet/>
      <dgm:spPr/>
      <dgm:t>
        <a:bodyPr/>
        <a:lstStyle/>
        <a:p>
          <a:endParaRPr lang="en-GB"/>
        </a:p>
      </dgm:t>
    </dgm:pt>
    <dgm:pt modelId="{E115810B-0AA2-4033-BFED-6C1AC1516CF5}" type="sibTrans" cxnId="{FB3CEBB7-CF40-4D03-9FBE-E554E829F706}">
      <dgm:prSet/>
      <dgm:spPr/>
      <dgm:t>
        <a:bodyPr/>
        <a:lstStyle/>
        <a:p>
          <a:endParaRPr lang="en-GB"/>
        </a:p>
      </dgm:t>
    </dgm:pt>
    <dgm:pt modelId="{AB84EF99-868D-4A67-9C9B-C5CC3C3B6FDC}">
      <dgm:prSet/>
      <dgm:spPr>
        <a:xfrm>
          <a:off x="4677330" y="118623"/>
          <a:ext cx="1043988" cy="417595"/>
        </a:xfrm>
        <a:solidFill>
          <a:srgbClr val="0099CC"/>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Dearborn</a:t>
          </a:r>
        </a:p>
      </dgm:t>
      <dgm:extLst>
        <a:ext uri="{E40237B7-FDA0-4F09-8148-C483321AD2D9}">
          <dgm14:cNvPr xmlns:dgm14="http://schemas.microsoft.com/office/drawing/2010/diagram" id="0" name="">
            <a:hlinkClick xmlns:r="http://schemas.openxmlformats.org/officeDocument/2006/relationships" r:id="rId5"/>
          </dgm14:cNvPr>
        </a:ext>
      </dgm:extLst>
    </dgm:pt>
    <dgm:pt modelId="{57D1552A-71A5-49BA-9010-98D88E228C7D}" type="parTrans" cxnId="{A5F0405D-8C65-4B5B-B432-4905F3F6E835}">
      <dgm:prSet/>
      <dgm:spPr/>
      <dgm:t>
        <a:bodyPr/>
        <a:lstStyle/>
        <a:p>
          <a:endParaRPr lang="en-GB"/>
        </a:p>
      </dgm:t>
    </dgm:pt>
    <dgm:pt modelId="{225F5897-7B37-4C79-87AF-6D4CE41FA7DE}" type="sibTrans" cxnId="{A5F0405D-8C65-4B5B-B432-4905F3F6E835}">
      <dgm:prSet/>
      <dgm:spPr/>
      <dgm:t>
        <a:bodyPr/>
        <a:lstStyle/>
        <a:p>
          <a:endParaRPr lang="en-GB"/>
        </a:p>
      </dgm:t>
    </dgm:pt>
    <dgm:pt modelId="{155C5456-CFA5-4FEB-BBBA-370FF0FC7697}">
      <dgm:prSet/>
      <dgm:spPr>
        <a:xfrm>
          <a:off x="5512521" y="118623"/>
          <a:ext cx="1043988" cy="417595"/>
        </a:xfrm>
        <a:solidFill>
          <a:srgbClr val="00CCFF"/>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El Paso</a:t>
          </a:r>
        </a:p>
      </dgm:t>
      <dgm:extLst>
        <a:ext uri="{E40237B7-FDA0-4F09-8148-C483321AD2D9}">
          <dgm14:cNvPr xmlns:dgm14="http://schemas.microsoft.com/office/drawing/2010/diagram" id="0" name="">
            <a:hlinkClick xmlns:r="http://schemas.openxmlformats.org/officeDocument/2006/relationships" r:id="rId6"/>
          </dgm14:cNvPr>
        </a:ext>
      </dgm:extLst>
    </dgm:pt>
    <dgm:pt modelId="{854CC6E9-CC75-406F-A537-0820789E1250}" type="parTrans" cxnId="{334FBF3D-C829-4316-BA1A-97905DADA83A}">
      <dgm:prSet/>
      <dgm:spPr/>
      <dgm:t>
        <a:bodyPr/>
        <a:lstStyle/>
        <a:p>
          <a:endParaRPr lang="en-GB"/>
        </a:p>
      </dgm:t>
    </dgm:pt>
    <dgm:pt modelId="{4CEA357E-1BAE-4F85-A8F4-690A7E4C545F}" type="sibTrans" cxnId="{334FBF3D-C829-4316-BA1A-97905DADA83A}">
      <dgm:prSet/>
      <dgm:spPr/>
      <dgm:t>
        <a:bodyPr/>
        <a:lstStyle/>
        <a:p>
          <a:endParaRPr lang="en-GB"/>
        </a:p>
      </dgm:t>
    </dgm:pt>
    <dgm:pt modelId="{3A87AB04-701A-465F-8F7A-2CAD32890290}">
      <dgm:prSet/>
      <dgm:spPr>
        <a:xfrm>
          <a:off x="6347712" y="118623"/>
          <a:ext cx="1043988" cy="417595"/>
        </a:xfrm>
        <a:solidFill>
          <a:srgbClr val="00FFFF"/>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Houston</a:t>
          </a:r>
        </a:p>
      </dgm:t>
      <dgm:extLst>
        <a:ext uri="{E40237B7-FDA0-4F09-8148-C483321AD2D9}">
          <dgm14:cNvPr xmlns:dgm14="http://schemas.microsoft.com/office/drawing/2010/diagram" id="0" name="">
            <a:hlinkClick xmlns:r="http://schemas.openxmlformats.org/officeDocument/2006/relationships" r:id="rId7"/>
          </dgm14:cNvPr>
        </a:ext>
      </dgm:extLst>
    </dgm:pt>
    <dgm:pt modelId="{A9FD2D0A-AA95-4EA7-8671-D1225D4C752D}" type="parTrans" cxnId="{391094CC-B9CB-4F51-840B-9C364054DA87}">
      <dgm:prSet/>
      <dgm:spPr/>
      <dgm:t>
        <a:bodyPr/>
        <a:lstStyle/>
        <a:p>
          <a:endParaRPr lang="en-GB"/>
        </a:p>
      </dgm:t>
    </dgm:pt>
    <dgm:pt modelId="{52FF799B-D7E9-400B-831D-45E2952290F1}" type="sibTrans" cxnId="{391094CC-B9CB-4F51-840B-9C364054DA87}">
      <dgm:prSet/>
      <dgm:spPr/>
      <dgm:t>
        <a:bodyPr/>
        <a:lstStyle/>
        <a:p>
          <a:endParaRPr lang="en-GB"/>
        </a:p>
      </dgm:t>
    </dgm:pt>
    <dgm:pt modelId="{04F467E0-E4D0-45BE-A61D-DC9BD89AD33D}">
      <dgm:prSet/>
      <dgm:spPr>
        <a:xfrm>
          <a:off x="7182903" y="118623"/>
          <a:ext cx="1043988" cy="417595"/>
        </a:xfrm>
        <a:solidFill>
          <a:srgbClr val="66FFCC"/>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Loveland</a:t>
          </a:r>
        </a:p>
      </dgm:t>
      <dgm:extLst>
        <a:ext uri="{E40237B7-FDA0-4F09-8148-C483321AD2D9}">
          <dgm14:cNvPr xmlns:dgm14="http://schemas.microsoft.com/office/drawing/2010/diagram" id="0" name="">
            <a:hlinkClick xmlns:r="http://schemas.openxmlformats.org/officeDocument/2006/relationships" r:id="rId8"/>
          </dgm14:cNvPr>
        </a:ext>
      </dgm:extLst>
    </dgm:pt>
    <dgm:pt modelId="{CBF2C0F6-0705-4DAC-AEAA-3096E795BEEF}" type="parTrans" cxnId="{D1A2D4F6-C82B-4844-BD36-FDD4BA7EDD9E}">
      <dgm:prSet/>
      <dgm:spPr/>
      <dgm:t>
        <a:bodyPr/>
        <a:lstStyle/>
        <a:p>
          <a:endParaRPr lang="en-GB"/>
        </a:p>
      </dgm:t>
    </dgm:pt>
    <dgm:pt modelId="{B81403B7-0116-4052-8B83-AB32F715F429}" type="sibTrans" cxnId="{D1A2D4F6-C82B-4844-BD36-FDD4BA7EDD9E}">
      <dgm:prSet/>
      <dgm:spPr/>
      <dgm:t>
        <a:bodyPr/>
        <a:lstStyle/>
        <a:p>
          <a:endParaRPr lang="en-GB"/>
        </a:p>
      </dgm:t>
    </dgm:pt>
    <dgm:pt modelId="{E28DC4A1-D4B4-49F4-95A4-262FB744DA46}">
      <dgm:prSet/>
      <dgm:spPr>
        <a:xfrm>
          <a:off x="8018094" y="118623"/>
          <a:ext cx="1043988" cy="417595"/>
        </a:xfrm>
        <a:solidFill>
          <a:srgbClr val="99CCFF"/>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Orlando</a:t>
          </a:r>
        </a:p>
      </dgm:t>
      <dgm:extLst>
        <a:ext uri="{E40237B7-FDA0-4F09-8148-C483321AD2D9}">
          <dgm14:cNvPr xmlns:dgm14="http://schemas.microsoft.com/office/drawing/2010/diagram" id="0" name="">
            <a:hlinkClick xmlns:r="http://schemas.openxmlformats.org/officeDocument/2006/relationships" r:id="rId9"/>
          </dgm14:cNvPr>
        </a:ext>
      </dgm:extLst>
    </dgm:pt>
    <dgm:pt modelId="{C292FAC8-7B0C-4C9C-BD00-A984FEE99D1B}" type="parTrans" cxnId="{FE7FF809-1934-4930-B24B-5D660A6E4C76}">
      <dgm:prSet/>
      <dgm:spPr/>
      <dgm:t>
        <a:bodyPr/>
        <a:lstStyle/>
        <a:p>
          <a:endParaRPr lang="en-GB"/>
        </a:p>
      </dgm:t>
    </dgm:pt>
    <dgm:pt modelId="{C8170438-52F3-47B3-8F60-A7203F934697}" type="sibTrans" cxnId="{FE7FF809-1934-4930-B24B-5D660A6E4C76}">
      <dgm:prSet/>
      <dgm:spPr/>
      <dgm:t>
        <a:bodyPr/>
        <a:lstStyle/>
        <a:p>
          <a:endParaRPr lang="en-GB"/>
        </a:p>
      </dgm:t>
    </dgm:pt>
    <dgm:pt modelId="{9C00F6A5-33CE-4B11-8334-2B8037DCB43E}">
      <dgm:prSet/>
      <dgm:spPr>
        <a:xfrm>
          <a:off x="8812738" y="118623"/>
          <a:ext cx="1043988" cy="417595"/>
        </a:xfrm>
        <a:solidFill>
          <a:srgbClr val="CCECFF"/>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Philadelphia</a:t>
          </a:r>
        </a:p>
      </dgm:t>
      <dgm:extLst>
        <a:ext uri="{E40237B7-FDA0-4F09-8148-C483321AD2D9}">
          <dgm14:cNvPr xmlns:dgm14="http://schemas.microsoft.com/office/drawing/2010/diagram" id="0" name="">
            <a:hlinkClick xmlns:r="http://schemas.openxmlformats.org/officeDocument/2006/relationships" r:id="rId10"/>
          </dgm14:cNvPr>
        </a:ext>
      </dgm:extLst>
    </dgm:pt>
    <dgm:pt modelId="{FB0CC115-759C-4E76-8F05-87B3BB36FF1E}" type="parTrans" cxnId="{DDAE8E89-9ACF-4C66-A2CF-1FCEC5198153}">
      <dgm:prSet/>
      <dgm:spPr/>
      <dgm:t>
        <a:bodyPr/>
        <a:lstStyle/>
        <a:p>
          <a:endParaRPr lang="en-GB"/>
        </a:p>
      </dgm:t>
    </dgm:pt>
    <dgm:pt modelId="{06858B25-179D-4178-88FF-8D50A051AC9B}" type="sibTrans" cxnId="{DDAE8E89-9ACF-4C66-A2CF-1FCEC5198153}">
      <dgm:prSet/>
      <dgm:spPr/>
      <dgm:t>
        <a:bodyPr/>
        <a:lstStyle/>
        <a:p>
          <a:endParaRPr lang="en-GB"/>
        </a:p>
      </dgm:t>
    </dgm:pt>
    <dgm:pt modelId="{D0A8D577-0020-436F-AC3C-9B81AFD082DE}">
      <dgm:prSet/>
      <dgm:spPr>
        <a:xfrm>
          <a:off x="9647929" y="118623"/>
          <a:ext cx="1043988" cy="417595"/>
        </a:xfrm>
        <a:solidFill>
          <a:srgbClr val="CCFFCC"/>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Providence</a:t>
          </a:r>
        </a:p>
      </dgm:t>
      <dgm:extLst>
        <a:ext uri="{E40237B7-FDA0-4F09-8148-C483321AD2D9}">
          <dgm14:cNvPr xmlns:dgm14="http://schemas.microsoft.com/office/drawing/2010/diagram" id="0" name="">
            <a:hlinkClick xmlns:r="http://schemas.openxmlformats.org/officeDocument/2006/relationships" r:id="rId11"/>
          </dgm14:cNvPr>
        </a:ext>
      </dgm:extLst>
    </dgm:pt>
    <dgm:pt modelId="{FED8BE43-063F-4582-86ED-E8095068BBB6}" type="parTrans" cxnId="{663EC024-2288-468F-BF76-EA2581BD0054}">
      <dgm:prSet/>
      <dgm:spPr/>
      <dgm:t>
        <a:bodyPr/>
        <a:lstStyle/>
        <a:p>
          <a:endParaRPr lang="en-GB"/>
        </a:p>
      </dgm:t>
    </dgm:pt>
    <dgm:pt modelId="{7B7D8724-36DE-47BA-A34C-9487394CC199}" type="sibTrans" cxnId="{663EC024-2288-468F-BF76-EA2581BD0054}">
      <dgm:prSet/>
      <dgm:spPr/>
      <dgm:t>
        <a:bodyPr/>
        <a:lstStyle/>
        <a:p>
          <a:endParaRPr lang="en-GB"/>
        </a:p>
      </dgm:t>
    </dgm:pt>
    <dgm:pt modelId="{97E38260-E457-4845-B0AA-0C142F59C998}">
      <dgm:prSet/>
      <dgm:spPr>
        <a:xfrm>
          <a:off x="10483120" y="118623"/>
          <a:ext cx="1043988" cy="417595"/>
        </a:xfrm>
        <a:solidFill>
          <a:srgbClr val="99FFCC"/>
        </a:solidFill>
        <a:ln w="25400" cap="flat" cmpd="sng" algn="ctr">
          <a:solidFill>
            <a:srgbClr val="FFFFFF">
              <a:hueOff val="0"/>
              <a:satOff val="0"/>
              <a:lumOff val="0"/>
              <a:alphaOff val="0"/>
            </a:srgbClr>
          </a:solidFill>
          <a:prstDash val="solid"/>
        </a:ln>
        <a:effectLst/>
      </dgm:spPr>
      <dgm:t>
        <a:bodyPr/>
        <a:lstStyle/>
        <a:p>
          <a:r>
            <a:rPr lang="en-GB">
              <a:solidFill>
                <a:sysClr val="windowText" lastClr="000000"/>
              </a:solidFill>
              <a:latin typeface="Times New Roman"/>
              <a:ea typeface="ＭＳ Ｐゴシック"/>
              <a:cs typeface="+mn-cs"/>
            </a:rPr>
            <a:t>San Jose</a:t>
          </a:r>
        </a:p>
      </dgm:t>
      <dgm:extLst>
        <a:ext uri="{E40237B7-FDA0-4F09-8148-C483321AD2D9}">
          <dgm14:cNvPr xmlns:dgm14="http://schemas.microsoft.com/office/drawing/2010/diagram" id="0" name="">
            <a:hlinkClick xmlns:r="http://schemas.openxmlformats.org/officeDocument/2006/relationships" r:id="rId12"/>
          </dgm14:cNvPr>
        </a:ext>
      </dgm:extLst>
    </dgm:pt>
    <dgm:pt modelId="{59C03BF9-B24D-4B7B-8FF8-89B83B2406A6}" type="parTrans" cxnId="{F900A0E7-F0E9-4C72-B1B4-687AEAAE321C}">
      <dgm:prSet/>
      <dgm:spPr/>
      <dgm:t>
        <a:bodyPr/>
        <a:lstStyle/>
        <a:p>
          <a:endParaRPr lang="en-GB"/>
        </a:p>
      </dgm:t>
    </dgm:pt>
    <dgm:pt modelId="{7CA6A478-FA30-4FAD-A614-B29412C895B3}" type="sibTrans" cxnId="{F900A0E7-F0E9-4C72-B1B4-687AEAAE321C}">
      <dgm:prSet/>
      <dgm:spPr/>
      <dgm:t>
        <a:bodyPr/>
        <a:lstStyle/>
        <a:p>
          <a:endParaRPr lang="en-GB"/>
        </a:p>
      </dgm:t>
    </dgm:pt>
    <dgm:pt modelId="{FD0D2ED6-A308-43DF-B91C-370B00A7473B}">
      <dgm:prSet custT="1"/>
      <dgm:spPr>
        <a:xfrm>
          <a:off x="5220" y="118623"/>
          <a:ext cx="1540144" cy="417595"/>
        </a:xfrm>
        <a:solidFill>
          <a:srgbClr val="D22D7D">
            <a:hueOff val="0"/>
            <a:satOff val="0"/>
            <a:lumOff val="0"/>
            <a:alphaOff val="0"/>
          </a:srgbClr>
        </a:solidFill>
        <a:ln w="25400" cap="flat" cmpd="sng" algn="ctr">
          <a:solidFill>
            <a:srgbClr val="FFFFFF">
              <a:hueOff val="0"/>
              <a:satOff val="0"/>
              <a:lumOff val="0"/>
              <a:alphaOff val="0"/>
            </a:srgbClr>
          </a:solidFill>
          <a:prstDash val="solid"/>
        </a:ln>
        <a:effectLst/>
      </dgm:spPr>
      <dgm:t>
        <a:bodyPr/>
        <a:lstStyle/>
        <a:p>
          <a:r>
            <a:rPr lang="en-GB" sz="1200">
              <a:solidFill>
                <a:srgbClr val="FFFFFF"/>
              </a:solidFill>
              <a:latin typeface="Times New Roman"/>
              <a:ea typeface="ＭＳ Ｐゴシック"/>
              <a:cs typeface="+mn-cs"/>
            </a:rPr>
            <a:t>Table Links</a:t>
          </a:r>
        </a:p>
      </dgm:t>
    </dgm:pt>
    <dgm:pt modelId="{C7770EB1-7F7C-49F6-82AE-3A3908B1C440}" type="parTrans" cxnId="{32C869E1-09BE-47F4-90C1-E425D74DE65E}">
      <dgm:prSet/>
      <dgm:spPr/>
      <dgm:t>
        <a:bodyPr/>
        <a:lstStyle/>
        <a:p>
          <a:endParaRPr lang="en-GB"/>
        </a:p>
      </dgm:t>
    </dgm:pt>
    <dgm:pt modelId="{2EC55245-B3FF-49A8-9597-78E622097A2C}" type="sibTrans" cxnId="{32C869E1-09BE-47F4-90C1-E425D74DE65E}">
      <dgm:prSet/>
      <dgm:spPr/>
      <dgm:t>
        <a:bodyPr/>
        <a:lstStyle/>
        <a:p>
          <a:endParaRPr lang="en-GB"/>
        </a:p>
      </dgm:t>
    </dgm:pt>
    <dgm:pt modelId="{0AA1F91F-47DF-4CD3-950B-7ABA3E2B4D07}" type="pres">
      <dgm:prSet presAssocID="{2953EA93-3441-4369-9FA4-E6F4ADA89432}" presName="Name0" presStyleCnt="0">
        <dgm:presLayoutVars>
          <dgm:dir/>
          <dgm:resizeHandles val="exact"/>
        </dgm:presLayoutVars>
      </dgm:prSet>
      <dgm:spPr/>
    </dgm:pt>
    <dgm:pt modelId="{F4DF91EE-AD68-441C-9C09-01B8AC363057}" type="pres">
      <dgm:prSet presAssocID="{FD0D2ED6-A308-43DF-B91C-370B00A7473B}" presName="parTxOnly" presStyleLbl="node1" presStyleIdx="0" presStyleCnt="13" custScaleX="147525">
        <dgm:presLayoutVars>
          <dgm:bulletEnabled val="1"/>
        </dgm:presLayoutVars>
      </dgm:prSet>
      <dgm:spPr>
        <a:prstGeom prst="homePlate">
          <a:avLst/>
        </a:prstGeom>
      </dgm:spPr>
      <dgm:t>
        <a:bodyPr/>
        <a:lstStyle/>
        <a:p>
          <a:endParaRPr lang="en-GB"/>
        </a:p>
      </dgm:t>
    </dgm:pt>
    <dgm:pt modelId="{5AD690D8-0E32-41B9-917B-319FA61CA5F7}" type="pres">
      <dgm:prSet presAssocID="{2EC55245-B3FF-49A8-9597-78E622097A2C}" presName="parSpace" presStyleCnt="0"/>
      <dgm:spPr/>
    </dgm:pt>
    <dgm:pt modelId="{DF1C2D75-61E4-471C-8EA9-4576E1BF9375}" type="pres">
      <dgm:prSet presAssocID="{6092A7F9-35D4-4E4A-BE61-D3CA0AEB7240}" presName="parTxOnly" presStyleLbl="node1" presStyleIdx="1" presStyleCnt="13">
        <dgm:presLayoutVars>
          <dgm:bulletEnabled val="1"/>
        </dgm:presLayoutVars>
      </dgm:prSet>
      <dgm:spPr>
        <a:prstGeom prst="homePlate">
          <a:avLst/>
        </a:prstGeom>
      </dgm:spPr>
      <dgm:t>
        <a:bodyPr/>
        <a:lstStyle/>
        <a:p>
          <a:endParaRPr lang="en-US"/>
        </a:p>
      </dgm:t>
    </dgm:pt>
    <dgm:pt modelId="{0868E252-8413-4829-A03E-41B9A3CCB8B8}" type="pres">
      <dgm:prSet presAssocID="{4CCACE29-29E9-4003-9870-9791A240AB4F}" presName="parSpace" presStyleCnt="0"/>
      <dgm:spPr/>
    </dgm:pt>
    <dgm:pt modelId="{D50C209A-98A7-4685-81B6-C212F73D7BBB}" type="pres">
      <dgm:prSet presAssocID="{3698490E-94D5-437C-AB01-D7ACAAA2416F}" presName="parTxOnly" presStyleLbl="node1" presStyleIdx="2" presStyleCnt="13">
        <dgm:presLayoutVars>
          <dgm:bulletEnabled val="1"/>
        </dgm:presLayoutVars>
      </dgm:prSet>
      <dgm:spPr>
        <a:prstGeom prst="chevron">
          <a:avLst/>
        </a:prstGeom>
      </dgm:spPr>
      <dgm:t>
        <a:bodyPr/>
        <a:lstStyle/>
        <a:p>
          <a:endParaRPr lang="en-US"/>
        </a:p>
      </dgm:t>
    </dgm:pt>
    <dgm:pt modelId="{1EE87D67-3ED3-48C1-BD98-12C83FA020BD}" type="pres">
      <dgm:prSet presAssocID="{7237B37C-1940-4CD7-A785-1CE0D24D06EE}" presName="parSpace" presStyleCnt="0"/>
      <dgm:spPr/>
    </dgm:pt>
    <dgm:pt modelId="{FC0E9B9C-FA73-4AAC-8479-48DF7C730E0A}" type="pres">
      <dgm:prSet presAssocID="{AB84EF99-868D-4A67-9C9B-C5CC3C3B6FDC}" presName="parTxOnly" presStyleLbl="node1" presStyleIdx="3" presStyleCnt="13">
        <dgm:presLayoutVars>
          <dgm:bulletEnabled val="1"/>
        </dgm:presLayoutVars>
      </dgm:prSet>
      <dgm:spPr>
        <a:prstGeom prst="chevron">
          <a:avLst/>
        </a:prstGeom>
      </dgm:spPr>
      <dgm:t>
        <a:bodyPr/>
        <a:lstStyle/>
        <a:p>
          <a:endParaRPr lang="en-US"/>
        </a:p>
      </dgm:t>
    </dgm:pt>
    <dgm:pt modelId="{34D41888-8D72-41CD-B6DE-43217EA2EDF3}" type="pres">
      <dgm:prSet presAssocID="{225F5897-7B37-4C79-87AF-6D4CE41FA7DE}" presName="parSpace" presStyleCnt="0"/>
      <dgm:spPr/>
    </dgm:pt>
    <dgm:pt modelId="{4DBA7AD9-47C6-4EE7-A196-62220B6F65ED}" type="pres">
      <dgm:prSet presAssocID="{155C5456-CFA5-4FEB-BBBA-370FF0FC7697}" presName="parTxOnly" presStyleLbl="node1" presStyleIdx="4" presStyleCnt="13">
        <dgm:presLayoutVars>
          <dgm:bulletEnabled val="1"/>
        </dgm:presLayoutVars>
      </dgm:prSet>
      <dgm:spPr>
        <a:prstGeom prst="chevron">
          <a:avLst/>
        </a:prstGeom>
      </dgm:spPr>
      <dgm:t>
        <a:bodyPr/>
        <a:lstStyle/>
        <a:p>
          <a:endParaRPr lang="en-US"/>
        </a:p>
      </dgm:t>
    </dgm:pt>
    <dgm:pt modelId="{422DEC88-D3BE-4EC2-B519-8D30FAF0546A}" type="pres">
      <dgm:prSet presAssocID="{4CEA357E-1BAE-4F85-A8F4-690A7E4C545F}" presName="parSpace" presStyleCnt="0"/>
      <dgm:spPr/>
    </dgm:pt>
    <dgm:pt modelId="{BF7D1190-C2AD-4F9F-B960-5E2D71D35FAB}" type="pres">
      <dgm:prSet presAssocID="{3A87AB04-701A-465F-8F7A-2CAD32890290}" presName="parTxOnly" presStyleLbl="node1" presStyleIdx="5" presStyleCnt="13">
        <dgm:presLayoutVars>
          <dgm:bulletEnabled val="1"/>
        </dgm:presLayoutVars>
      </dgm:prSet>
      <dgm:spPr>
        <a:prstGeom prst="chevron">
          <a:avLst/>
        </a:prstGeom>
      </dgm:spPr>
      <dgm:t>
        <a:bodyPr/>
        <a:lstStyle/>
        <a:p>
          <a:endParaRPr lang="en-US"/>
        </a:p>
      </dgm:t>
    </dgm:pt>
    <dgm:pt modelId="{256243C1-4CBA-4DA6-88F6-B037F8382B7A}" type="pres">
      <dgm:prSet presAssocID="{52FF799B-D7E9-400B-831D-45E2952290F1}" presName="parSpace" presStyleCnt="0"/>
      <dgm:spPr/>
    </dgm:pt>
    <dgm:pt modelId="{38651CEE-07D7-4C04-B564-4BE718B7409F}" type="pres">
      <dgm:prSet presAssocID="{5204887D-F32E-4B4A-83A3-6E19794BB990}" presName="parTxOnly" presStyleLbl="node1" presStyleIdx="6" presStyleCnt="13">
        <dgm:presLayoutVars>
          <dgm:bulletEnabled val="1"/>
        </dgm:presLayoutVars>
      </dgm:prSet>
      <dgm:spPr>
        <a:prstGeom prst="chevron">
          <a:avLst/>
        </a:prstGeom>
      </dgm:spPr>
      <dgm:t>
        <a:bodyPr/>
        <a:lstStyle/>
        <a:p>
          <a:endParaRPr lang="en-US"/>
        </a:p>
      </dgm:t>
    </dgm:pt>
    <dgm:pt modelId="{24C86798-27E9-4C3F-BB3E-12CCC82ACCCE}" type="pres">
      <dgm:prSet presAssocID="{0EB60741-F642-4C62-818E-4F701B62B24D}" presName="parSpace" presStyleCnt="0"/>
      <dgm:spPr/>
    </dgm:pt>
    <dgm:pt modelId="{9B33D373-0DD3-459C-A694-055DF89EF8DC}" type="pres">
      <dgm:prSet presAssocID="{04F467E0-E4D0-45BE-A61D-DC9BD89AD33D}" presName="parTxOnly" presStyleLbl="node1" presStyleIdx="7" presStyleCnt="13">
        <dgm:presLayoutVars>
          <dgm:bulletEnabled val="1"/>
        </dgm:presLayoutVars>
      </dgm:prSet>
      <dgm:spPr>
        <a:prstGeom prst="chevron">
          <a:avLst/>
        </a:prstGeom>
      </dgm:spPr>
      <dgm:t>
        <a:bodyPr/>
        <a:lstStyle/>
        <a:p>
          <a:endParaRPr lang="en-US"/>
        </a:p>
      </dgm:t>
    </dgm:pt>
    <dgm:pt modelId="{35013AA9-1AE3-45D6-A1D3-DD18D496EEC0}" type="pres">
      <dgm:prSet presAssocID="{B81403B7-0116-4052-8B83-AB32F715F429}" presName="parSpace" presStyleCnt="0"/>
      <dgm:spPr/>
    </dgm:pt>
    <dgm:pt modelId="{BE87F2CC-1D0D-406B-9ECB-D7B635383417}" type="pres">
      <dgm:prSet presAssocID="{E28DC4A1-D4B4-49F4-95A4-262FB744DA46}" presName="parTxOnly" presStyleLbl="node1" presStyleIdx="8" presStyleCnt="13">
        <dgm:presLayoutVars>
          <dgm:bulletEnabled val="1"/>
        </dgm:presLayoutVars>
      </dgm:prSet>
      <dgm:spPr>
        <a:prstGeom prst="chevron">
          <a:avLst/>
        </a:prstGeom>
      </dgm:spPr>
      <dgm:t>
        <a:bodyPr/>
        <a:lstStyle/>
        <a:p>
          <a:endParaRPr lang="en-US"/>
        </a:p>
      </dgm:t>
    </dgm:pt>
    <dgm:pt modelId="{4804FDA3-DEA4-4EDA-9A79-5C6046BCBDA8}" type="pres">
      <dgm:prSet presAssocID="{C8170438-52F3-47B3-8F60-A7203F934697}" presName="parSpace" presStyleCnt="0"/>
      <dgm:spPr/>
    </dgm:pt>
    <dgm:pt modelId="{9735E36C-C0E2-487B-9B14-F27F959E1090}" type="pres">
      <dgm:prSet presAssocID="{9C00F6A5-33CE-4B11-8334-2B8037DCB43E}" presName="parTxOnly" presStyleLbl="node1" presStyleIdx="9" presStyleCnt="13" custLinFactNeighborX="-19419">
        <dgm:presLayoutVars>
          <dgm:bulletEnabled val="1"/>
        </dgm:presLayoutVars>
      </dgm:prSet>
      <dgm:spPr>
        <a:prstGeom prst="chevron">
          <a:avLst/>
        </a:prstGeom>
      </dgm:spPr>
      <dgm:t>
        <a:bodyPr/>
        <a:lstStyle/>
        <a:p>
          <a:endParaRPr lang="en-US"/>
        </a:p>
      </dgm:t>
    </dgm:pt>
    <dgm:pt modelId="{5C8D31E3-8D47-488C-BE2F-AF628CCCA142}" type="pres">
      <dgm:prSet presAssocID="{06858B25-179D-4178-88FF-8D50A051AC9B}" presName="parSpace" presStyleCnt="0"/>
      <dgm:spPr/>
    </dgm:pt>
    <dgm:pt modelId="{527EFAF4-13FE-4801-A322-08F48AD72A97}" type="pres">
      <dgm:prSet presAssocID="{D0A8D577-0020-436F-AC3C-9B81AFD082DE}" presName="parTxOnly" presStyleLbl="node1" presStyleIdx="10" presStyleCnt="13" custLinFactNeighborX="-19419">
        <dgm:presLayoutVars>
          <dgm:bulletEnabled val="1"/>
        </dgm:presLayoutVars>
      </dgm:prSet>
      <dgm:spPr>
        <a:prstGeom prst="chevron">
          <a:avLst/>
        </a:prstGeom>
      </dgm:spPr>
      <dgm:t>
        <a:bodyPr/>
        <a:lstStyle/>
        <a:p>
          <a:endParaRPr lang="en-US"/>
        </a:p>
      </dgm:t>
    </dgm:pt>
    <dgm:pt modelId="{993CFA0E-68FD-4212-B635-AF24B727743B}" type="pres">
      <dgm:prSet presAssocID="{7B7D8724-36DE-47BA-A34C-9487394CC199}" presName="parSpace" presStyleCnt="0"/>
      <dgm:spPr/>
    </dgm:pt>
    <dgm:pt modelId="{549F23DD-9A6A-47DA-933D-8C4E6F75D3A9}" type="pres">
      <dgm:prSet presAssocID="{97E38260-E457-4845-B0AA-0C142F59C998}" presName="parTxOnly" presStyleLbl="node1" presStyleIdx="11" presStyleCnt="13" custLinFactNeighborX="-19419">
        <dgm:presLayoutVars>
          <dgm:bulletEnabled val="1"/>
        </dgm:presLayoutVars>
      </dgm:prSet>
      <dgm:spPr>
        <a:prstGeom prst="chevron">
          <a:avLst/>
        </a:prstGeom>
      </dgm:spPr>
      <dgm:t>
        <a:bodyPr/>
        <a:lstStyle/>
        <a:p>
          <a:endParaRPr lang="en-US"/>
        </a:p>
      </dgm:t>
    </dgm:pt>
    <dgm:pt modelId="{4F3F79EE-3747-43EC-A684-7C79DA1C1E54}" type="pres">
      <dgm:prSet presAssocID="{7CA6A478-FA30-4FAD-A614-B29412C895B3}" presName="parSpace" presStyleCnt="0"/>
      <dgm:spPr/>
    </dgm:pt>
    <dgm:pt modelId="{97B1E503-16AF-44F4-893F-E88C5772E49D}" type="pres">
      <dgm:prSet presAssocID="{6163EFBB-B017-4AA0-9925-9A6D805DC201}" presName="parTxOnly" presStyleLbl="node1" presStyleIdx="12" presStyleCnt="13">
        <dgm:presLayoutVars>
          <dgm:bulletEnabled val="1"/>
        </dgm:presLayoutVars>
      </dgm:prSet>
      <dgm:spPr>
        <a:prstGeom prst="chevron">
          <a:avLst/>
        </a:prstGeom>
      </dgm:spPr>
      <dgm:t>
        <a:bodyPr/>
        <a:lstStyle/>
        <a:p>
          <a:endParaRPr lang="en-US"/>
        </a:p>
      </dgm:t>
    </dgm:pt>
  </dgm:ptLst>
  <dgm:cxnLst>
    <dgm:cxn modelId="{A5F0405D-8C65-4B5B-B432-4905F3F6E835}" srcId="{2953EA93-3441-4369-9FA4-E6F4ADA89432}" destId="{AB84EF99-868D-4A67-9C9B-C5CC3C3B6FDC}" srcOrd="3" destOrd="0" parTransId="{57D1552A-71A5-49BA-9010-98D88E228C7D}" sibTransId="{225F5897-7B37-4C79-87AF-6D4CE41FA7DE}"/>
    <dgm:cxn modelId="{B981B083-904B-4B59-B14E-DB6033C499B3}" type="presOf" srcId="{6163EFBB-B017-4AA0-9925-9A6D805DC201}" destId="{97B1E503-16AF-44F4-893F-E88C5772E49D}" srcOrd="0" destOrd="0" presId="urn:microsoft.com/office/officeart/2005/8/layout/hChevron3"/>
    <dgm:cxn modelId="{0DEEB036-3569-44BC-86AA-BC55A4143E75}" srcId="{2953EA93-3441-4369-9FA4-E6F4ADA89432}" destId="{3698490E-94D5-437C-AB01-D7ACAAA2416F}" srcOrd="2" destOrd="0" parTransId="{31C77F82-C04D-47A3-ABD3-58F953CEF128}" sibTransId="{7237B37C-1940-4CD7-A785-1CE0D24D06EE}"/>
    <dgm:cxn modelId="{32C869E1-09BE-47F4-90C1-E425D74DE65E}" srcId="{2953EA93-3441-4369-9FA4-E6F4ADA89432}" destId="{FD0D2ED6-A308-43DF-B91C-370B00A7473B}" srcOrd="0" destOrd="0" parTransId="{C7770EB1-7F7C-49F6-82AE-3A3908B1C440}" sibTransId="{2EC55245-B3FF-49A8-9597-78E622097A2C}"/>
    <dgm:cxn modelId="{09B6731F-0B74-4FC6-83FD-103C44474B90}" type="presOf" srcId="{04F467E0-E4D0-45BE-A61D-DC9BD89AD33D}" destId="{9B33D373-0DD3-459C-A694-055DF89EF8DC}" srcOrd="0" destOrd="0" presId="urn:microsoft.com/office/officeart/2005/8/layout/hChevron3"/>
    <dgm:cxn modelId="{FE7FF809-1934-4930-B24B-5D660A6E4C76}" srcId="{2953EA93-3441-4369-9FA4-E6F4ADA89432}" destId="{E28DC4A1-D4B4-49F4-95A4-262FB744DA46}" srcOrd="8" destOrd="0" parTransId="{C292FAC8-7B0C-4C9C-BD00-A984FEE99D1B}" sibTransId="{C8170438-52F3-47B3-8F60-A7203F934697}"/>
    <dgm:cxn modelId="{6D06EF14-65B1-40A3-8B45-0B4AFBA885D5}" type="presOf" srcId="{2953EA93-3441-4369-9FA4-E6F4ADA89432}" destId="{0AA1F91F-47DF-4CD3-950B-7ABA3E2B4D07}" srcOrd="0" destOrd="0" presId="urn:microsoft.com/office/officeart/2005/8/layout/hChevron3"/>
    <dgm:cxn modelId="{C3B09AA6-209C-4F81-A8AD-A6BE212A03E6}" srcId="{2953EA93-3441-4369-9FA4-E6F4ADA89432}" destId="{5204887D-F32E-4B4A-83A3-6E19794BB990}" srcOrd="6" destOrd="0" parTransId="{D70C414E-E456-4C23-A4CA-327741D71764}" sibTransId="{0EB60741-F642-4C62-818E-4F701B62B24D}"/>
    <dgm:cxn modelId="{D727E8FD-2C4D-42CB-B790-827E7BD1A4E9}" type="presOf" srcId="{9C00F6A5-33CE-4B11-8334-2B8037DCB43E}" destId="{9735E36C-C0E2-487B-9B14-F27F959E1090}" srcOrd="0" destOrd="0" presId="urn:microsoft.com/office/officeart/2005/8/layout/hChevron3"/>
    <dgm:cxn modelId="{D1A2D4F6-C82B-4844-BD36-FDD4BA7EDD9E}" srcId="{2953EA93-3441-4369-9FA4-E6F4ADA89432}" destId="{04F467E0-E4D0-45BE-A61D-DC9BD89AD33D}" srcOrd="7" destOrd="0" parTransId="{CBF2C0F6-0705-4DAC-AEAA-3096E795BEEF}" sibTransId="{B81403B7-0116-4052-8B83-AB32F715F429}"/>
    <dgm:cxn modelId="{5F2742E5-A05D-4061-8EC2-0CE360C62E18}" type="presOf" srcId="{D0A8D577-0020-436F-AC3C-9B81AFD082DE}" destId="{527EFAF4-13FE-4801-A322-08F48AD72A97}" srcOrd="0" destOrd="0" presId="urn:microsoft.com/office/officeart/2005/8/layout/hChevron3"/>
    <dgm:cxn modelId="{7EC96967-A64C-404A-8C5E-5B9242C1EEE1}" type="presOf" srcId="{3A87AB04-701A-465F-8F7A-2CAD32890290}" destId="{BF7D1190-C2AD-4F9F-B960-5E2D71D35FAB}" srcOrd="0" destOrd="0" presId="urn:microsoft.com/office/officeart/2005/8/layout/hChevron3"/>
    <dgm:cxn modelId="{FB3CEBB7-CF40-4D03-9FBE-E554E829F706}" srcId="{2953EA93-3441-4369-9FA4-E6F4ADA89432}" destId="{6163EFBB-B017-4AA0-9925-9A6D805DC201}" srcOrd="12" destOrd="0" parTransId="{6182A730-973A-4DB4-BF26-60DBBC98A816}" sibTransId="{E115810B-0AA2-4033-BFED-6C1AC1516CF5}"/>
    <dgm:cxn modelId="{54B7A31D-BDD7-4557-88B2-B44EB0428D70}" type="presOf" srcId="{6092A7F9-35D4-4E4A-BE61-D3CA0AEB7240}" destId="{DF1C2D75-61E4-471C-8EA9-4576E1BF9375}" srcOrd="0" destOrd="0" presId="urn:microsoft.com/office/officeart/2005/8/layout/hChevron3"/>
    <dgm:cxn modelId="{334FBF3D-C829-4316-BA1A-97905DADA83A}" srcId="{2953EA93-3441-4369-9FA4-E6F4ADA89432}" destId="{155C5456-CFA5-4FEB-BBBA-370FF0FC7697}" srcOrd="4" destOrd="0" parTransId="{854CC6E9-CC75-406F-A537-0820789E1250}" sibTransId="{4CEA357E-1BAE-4F85-A8F4-690A7E4C545F}"/>
    <dgm:cxn modelId="{57E94FC6-A68B-4063-B1B2-122DB1919A61}" type="presOf" srcId="{E28DC4A1-D4B4-49F4-95A4-262FB744DA46}" destId="{BE87F2CC-1D0D-406B-9ECB-D7B635383417}" srcOrd="0" destOrd="0" presId="urn:microsoft.com/office/officeart/2005/8/layout/hChevron3"/>
    <dgm:cxn modelId="{F900A0E7-F0E9-4C72-B1B4-687AEAAE321C}" srcId="{2953EA93-3441-4369-9FA4-E6F4ADA89432}" destId="{97E38260-E457-4845-B0AA-0C142F59C998}" srcOrd="11" destOrd="0" parTransId="{59C03BF9-B24D-4B7B-8FF8-89B83B2406A6}" sibTransId="{7CA6A478-FA30-4FAD-A614-B29412C895B3}"/>
    <dgm:cxn modelId="{8618AD19-9279-4758-9DD9-4A2CC5D856B6}" type="presOf" srcId="{5204887D-F32E-4B4A-83A3-6E19794BB990}" destId="{38651CEE-07D7-4C04-B564-4BE718B7409F}" srcOrd="0" destOrd="0" presId="urn:microsoft.com/office/officeart/2005/8/layout/hChevron3"/>
    <dgm:cxn modelId="{F0A4892F-BBDD-4A35-A311-0A6E98337B55}" type="presOf" srcId="{155C5456-CFA5-4FEB-BBBA-370FF0FC7697}" destId="{4DBA7AD9-47C6-4EE7-A196-62220B6F65ED}" srcOrd="0" destOrd="0" presId="urn:microsoft.com/office/officeart/2005/8/layout/hChevron3"/>
    <dgm:cxn modelId="{42CE94AD-DE81-499E-88E7-2994769BD03C}" type="presOf" srcId="{3698490E-94D5-437C-AB01-D7ACAAA2416F}" destId="{D50C209A-98A7-4685-81B6-C212F73D7BBB}" srcOrd="0" destOrd="0" presId="urn:microsoft.com/office/officeart/2005/8/layout/hChevron3"/>
    <dgm:cxn modelId="{002B8138-A0ED-4F0D-8D46-FB1E2EC32F40}" srcId="{2953EA93-3441-4369-9FA4-E6F4ADA89432}" destId="{6092A7F9-35D4-4E4A-BE61-D3CA0AEB7240}" srcOrd="1" destOrd="0" parTransId="{DBACC999-EA22-4905-B860-51BEA3E42B87}" sibTransId="{4CCACE29-29E9-4003-9870-9791A240AB4F}"/>
    <dgm:cxn modelId="{663EC024-2288-468F-BF76-EA2581BD0054}" srcId="{2953EA93-3441-4369-9FA4-E6F4ADA89432}" destId="{D0A8D577-0020-436F-AC3C-9B81AFD082DE}" srcOrd="10" destOrd="0" parTransId="{FED8BE43-063F-4582-86ED-E8095068BBB6}" sibTransId="{7B7D8724-36DE-47BA-A34C-9487394CC199}"/>
    <dgm:cxn modelId="{391094CC-B9CB-4F51-840B-9C364054DA87}" srcId="{2953EA93-3441-4369-9FA4-E6F4ADA89432}" destId="{3A87AB04-701A-465F-8F7A-2CAD32890290}" srcOrd="5" destOrd="0" parTransId="{A9FD2D0A-AA95-4EA7-8671-D1225D4C752D}" sibTransId="{52FF799B-D7E9-400B-831D-45E2952290F1}"/>
    <dgm:cxn modelId="{5A178F32-52D5-4267-B9FB-A03D7117A1E5}" type="presOf" srcId="{AB84EF99-868D-4A67-9C9B-C5CC3C3B6FDC}" destId="{FC0E9B9C-FA73-4AAC-8479-48DF7C730E0A}" srcOrd="0" destOrd="0" presId="urn:microsoft.com/office/officeart/2005/8/layout/hChevron3"/>
    <dgm:cxn modelId="{DDAE8E89-9ACF-4C66-A2CF-1FCEC5198153}" srcId="{2953EA93-3441-4369-9FA4-E6F4ADA89432}" destId="{9C00F6A5-33CE-4B11-8334-2B8037DCB43E}" srcOrd="9" destOrd="0" parTransId="{FB0CC115-759C-4E76-8F05-87B3BB36FF1E}" sibTransId="{06858B25-179D-4178-88FF-8D50A051AC9B}"/>
    <dgm:cxn modelId="{29D29EC9-8323-4491-BAF2-E05C004D988D}" type="presOf" srcId="{97E38260-E457-4845-B0AA-0C142F59C998}" destId="{549F23DD-9A6A-47DA-933D-8C4E6F75D3A9}" srcOrd="0" destOrd="0" presId="urn:microsoft.com/office/officeart/2005/8/layout/hChevron3"/>
    <dgm:cxn modelId="{B4142766-E0FA-4523-BED1-626B02F42CD9}" type="presOf" srcId="{FD0D2ED6-A308-43DF-B91C-370B00A7473B}" destId="{F4DF91EE-AD68-441C-9C09-01B8AC363057}" srcOrd="0" destOrd="0" presId="urn:microsoft.com/office/officeart/2005/8/layout/hChevron3"/>
    <dgm:cxn modelId="{1CB42CDA-9AC8-49C0-A636-E84FB168DE92}" type="presParOf" srcId="{0AA1F91F-47DF-4CD3-950B-7ABA3E2B4D07}" destId="{F4DF91EE-AD68-441C-9C09-01B8AC363057}" srcOrd="0" destOrd="0" presId="urn:microsoft.com/office/officeart/2005/8/layout/hChevron3"/>
    <dgm:cxn modelId="{EB9BD31A-7BB0-4B0A-A799-1FA42FC6539D}" type="presParOf" srcId="{0AA1F91F-47DF-4CD3-950B-7ABA3E2B4D07}" destId="{5AD690D8-0E32-41B9-917B-319FA61CA5F7}" srcOrd="1" destOrd="0" presId="urn:microsoft.com/office/officeart/2005/8/layout/hChevron3"/>
    <dgm:cxn modelId="{E7579B80-8F6A-4C3B-AC5C-41BB57DA0855}" type="presParOf" srcId="{0AA1F91F-47DF-4CD3-950B-7ABA3E2B4D07}" destId="{DF1C2D75-61E4-471C-8EA9-4576E1BF9375}" srcOrd="2" destOrd="0" presId="urn:microsoft.com/office/officeart/2005/8/layout/hChevron3"/>
    <dgm:cxn modelId="{A80A46F9-EA98-46B7-AC99-B75E1FDA3786}" type="presParOf" srcId="{0AA1F91F-47DF-4CD3-950B-7ABA3E2B4D07}" destId="{0868E252-8413-4829-A03E-41B9A3CCB8B8}" srcOrd="3" destOrd="0" presId="urn:microsoft.com/office/officeart/2005/8/layout/hChevron3"/>
    <dgm:cxn modelId="{24E9EC36-FAE7-439D-BB0E-E41E634B49CF}" type="presParOf" srcId="{0AA1F91F-47DF-4CD3-950B-7ABA3E2B4D07}" destId="{D50C209A-98A7-4685-81B6-C212F73D7BBB}" srcOrd="4" destOrd="0" presId="urn:microsoft.com/office/officeart/2005/8/layout/hChevron3"/>
    <dgm:cxn modelId="{4748D149-21A1-4009-8F69-99B8E6F882F6}" type="presParOf" srcId="{0AA1F91F-47DF-4CD3-950B-7ABA3E2B4D07}" destId="{1EE87D67-3ED3-48C1-BD98-12C83FA020BD}" srcOrd="5" destOrd="0" presId="urn:microsoft.com/office/officeart/2005/8/layout/hChevron3"/>
    <dgm:cxn modelId="{F0EF6BA1-CC96-47A6-A970-CD773DD766EA}" type="presParOf" srcId="{0AA1F91F-47DF-4CD3-950B-7ABA3E2B4D07}" destId="{FC0E9B9C-FA73-4AAC-8479-48DF7C730E0A}" srcOrd="6" destOrd="0" presId="urn:microsoft.com/office/officeart/2005/8/layout/hChevron3"/>
    <dgm:cxn modelId="{6549A205-4FE6-4E46-B572-90A146D527CE}" type="presParOf" srcId="{0AA1F91F-47DF-4CD3-950B-7ABA3E2B4D07}" destId="{34D41888-8D72-41CD-B6DE-43217EA2EDF3}" srcOrd="7" destOrd="0" presId="urn:microsoft.com/office/officeart/2005/8/layout/hChevron3"/>
    <dgm:cxn modelId="{13D382C2-F231-4BFE-A12D-25539D9C9CB0}" type="presParOf" srcId="{0AA1F91F-47DF-4CD3-950B-7ABA3E2B4D07}" destId="{4DBA7AD9-47C6-4EE7-A196-62220B6F65ED}" srcOrd="8" destOrd="0" presId="urn:microsoft.com/office/officeart/2005/8/layout/hChevron3"/>
    <dgm:cxn modelId="{1B22D6EC-AA8E-43F8-BCEB-53988B07E46F}" type="presParOf" srcId="{0AA1F91F-47DF-4CD3-950B-7ABA3E2B4D07}" destId="{422DEC88-D3BE-4EC2-B519-8D30FAF0546A}" srcOrd="9" destOrd="0" presId="urn:microsoft.com/office/officeart/2005/8/layout/hChevron3"/>
    <dgm:cxn modelId="{EBDAC28F-AE28-491C-84C6-C58BCAB5259B}" type="presParOf" srcId="{0AA1F91F-47DF-4CD3-950B-7ABA3E2B4D07}" destId="{BF7D1190-C2AD-4F9F-B960-5E2D71D35FAB}" srcOrd="10" destOrd="0" presId="urn:microsoft.com/office/officeart/2005/8/layout/hChevron3"/>
    <dgm:cxn modelId="{E3EF6115-2C0E-4378-8A45-8BF3E45452E2}" type="presParOf" srcId="{0AA1F91F-47DF-4CD3-950B-7ABA3E2B4D07}" destId="{256243C1-4CBA-4DA6-88F6-B037F8382B7A}" srcOrd="11" destOrd="0" presId="urn:microsoft.com/office/officeart/2005/8/layout/hChevron3"/>
    <dgm:cxn modelId="{BCFEE0AC-EA32-412C-98CE-88D47637AE6B}" type="presParOf" srcId="{0AA1F91F-47DF-4CD3-950B-7ABA3E2B4D07}" destId="{38651CEE-07D7-4C04-B564-4BE718B7409F}" srcOrd="12" destOrd="0" presId="urn:microsoft.com/office/officeart/2005/8/layout/hChevron3"/>
    <dgm:cxn modelId="{7E7DA645-3368-4063-AAED-5C0A27711C05}" type="presParOf" srcId="{0AA1F91F-47DF-4CD3-950B-7ABA3E2B4D07}" destId="{24C86798-27E9-4C3F-BB3E-12CCC82ACCCE}" srcOrd="13" destOrd="0" presId="urn:microsoft.com/office/officeart/2005/8/layout/hChevron3"/>
    <dgm:cxn modelId="{F941EF9C-B572-4F9C-9D20-94E46AB773A1}" type="presParOf" srcId="{0AA1F91F-47DF-4CD3-950B-7ABA3E2B4D07}" destId="{9B33D373-0DD3-459C-A694-055DF89EF8DC}" srcOrd="14" destOrd="0" presId="urn:microsoft.com/office/officeart/2005/8/layout/hChevron3"/>
    <dgm:cxn modelId="{B346F2E8-F536-49D1-B4D3-B4B20A7E0227}" type="presParOf" srcId="{0AA1F91F-47DF-4CD3-950B-7ABA3E2B4D07}" destId="{35013AA9-1AE3-45D6-A1D3-DD18D496EEC0}" srcOrd="15" destOrd="0" presId="urn:microsoft.com/office/officeart/2005/8/layout/hChevron3"/>
    <dgm:cxn modelId="{23CF1A3A-28BC-4105-A9CA-5A074A1E33CD}" type="presParOf" srcId="{0AA1F91F-47DF-4CD3-950B-7ABA3E2B4D07}" destId="{BE87F2CC-1D0D-406B-9ECB-D7B635383417}" srcOrd="16" destOrd="0" presId="urn:microsoft.com/office/officeart/2005/8/layout/hChevron3"/>
    <dgm:cxn modelId="{E3A85EBF-3635-428C-85D3-275AD626BE23}" type="presParOf" srcId="{0AA1F91F-47DF-4CD3-950B-7ABA3E2B4D07}" destId="{4804FDA3-DEA4-4EDA-9A79-5C6046BCBDA8}" srcOrd="17" destOrd="0" presId="urn:microsoft.com/office/officeart/2005/8/layout/hChevron3"/>
    <dgm:cxn modelId="{3EFDBADC-D589-44BF-9B59-B2E23C1CC4D4}" type="presParOf" srcId="{0AA1F91F-47DF-4CD3-950B-7ABA3E2B4D07}" destId="{9735E36C-C0E2-487B-9B14-F27F959E1090}" srcOrd="18" destOrd="0" presId="urn:microsoft.com/office/officeart/2005/8/layout/hChevron3"/>
    <dgm:cxn modelId="{00089EAE-71F7-405E-A597-10EB0AADEEAB}" type="presParOf" srcId="{0AA1F91F-47DF-4CD3-950B-7ABA3E2B4D07}" destId="{5C8D31E3-8D47-488C-BE2F-AF628CCCA142}" srcOrd="19" destOrd="0" presId="urn:microsoft.com/office/officeart/2005/8/layout/hChevron3"/>
    <dgm:cxn modelId="{D923AD73-3EB9-48E0-B18C-AA10F18DB044}" type="presParOf" srcId="{0AA1F91F-47DF-4CD3-950B-7ABA3E2B4D07}" destId="{527EFAF4-13FE-4801-A322-08F48AD72A97}" srcOrd="20" destOrd="0" presId="urn:microsoft.com/office/officeart/2005/8/layout/hChevron3"/>
    <dgm:cxn modelId="{22B82F18-F254-4962-B156-6B9F2B50ABDF}" type="presParOf" srcId="{0AA1F91F-47DF-4CD3-950B-7ABA3E2B4D07}" destId="{993CFA0E-68FD-4212-B635-AF24B727743B}" srcOrd="21" destOrd="0" presId="urn:microsoft.com/office/officeart/2005/8/layout/hChevron3"/>
    <dgm:cxn modelId="{DCD9E216-58E8-4224-9F36-668C31B34384}" type="presParOf" srcId="{0AA1F91F-47DF-4CD3-950B-7ABA3E2B4D07}" destId="{549F23DD-9A6A-47DA-933D-8C4E6F75D3A9}" srcOrd="22" destOrd="0" presId="urn:microsoft.com/office/officeart/2005/8/layout/hChevron3"/>
    <dgm:cxn modelId="{ABA439C3-D242-4F48-A3F5-60468C1153CA}" type="presParOf" srcId="{0AA1F91F-47DF-4CD3-950B-7ABA3E2B4D07}" destId="{4F3F79EE-3747-43EC-A684-7C79DA1C1E54}" srcOrd="23" destOrd="0" presId="urn:microsoft.com/office/officeart/2005/8/layout/hChevron3"/>
    <dgm:cxn modelId="{FF1DB958-CD94-4ECD-BAF4-344A3A98FA11}" type="presParOf" srcId="{0AA1F91F-47DF-4CD3-950B-7ABA3E2B4D07}" destId="{97B1E503-16AF-44F4-893F-E88C5772E49D}" srcOrd="24" destOrd="0" presId="urn:microsoft.com/office/officeart/2005/8/layout/hChevron3"/>
  </dgm:cxnLst>
  <dgm:bg/>
  <dgm:whole/>
  <dgm:extLst>
    <a:ext uri="http://schemas.microsoft.com/office/drawing/2008/diagram">
      <dsp:dataModelExt xmlns:dsp="http://schemas.microsoft.com/office/drawing/2008/diagram" relId="rId13" minVer="http://schemas.openxmlformats.org/drawingml/2006/diagram"/>
    </a:ext>
  </dgm:extLst>
</dgm:dataModel>
</file>

<file path=xl/diagrams/data6.xml><?xml version="1.0" encoding="utf-8"?>
<dgm:dataModel xmlns:dgm="http://schemas.openxmlformats.org/drawingml/2006/diagram" xmlns:a="http://schemas.openxmlformats.org/drawingml/2006/main">
  <dgm:ptLst>
    <dgm:pt modelId="{87D8FC35-3706-4B69-ADA0-D85EC64F5E36}" type="doc">
      <dgm:prSet loTypeId="urn:microsoft.com/office/officeart/2005/8/layout/hChevron3" loCatId="process" qsTypeId="urn:microsoft.com/office/officeart/2005/8/quickstyle/simple1" qsCatId="simple" csTypeId="urn:microsoft.com/office/officeart/2005/8/colors/accent1_2" csCatId="accent1" phldr="1"/>
      <dgm:spPr/>
    </dgm:pt>
    <dgm:pt modelId="{AC00B7CB-20D1-41DB-98D1-34CA2E23BFAC}">
      <dgm:prSet phldrT="[Tex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3F9151C0-6EA4-4003-8E47-08D8C90C4012}" type="parTrans" cxnId="{FCCACAD5-0D73-4A46-A681-553FC10B4161}">
      <dgm:prSet/>
      <dgm:spPr/>
      <dgm:t>
        <a:bodyPr/>
        <a:lstStyle/>
        <a:p>
          <a:endParaRPr lang="en-GB"/>
        </a:p>
      </dgm:t>
    </dgm:pt>
    <dgm:pt modelId="{59C95F72-B661-49F1-A4E2-8CB542E0889E}" type="sibTrans" cxnId="{FCCACAD5-0D73-4A46-A681-553FC10B4161}">
      <dgm:prSet/>
      <dgm:spPr/>
      <dgm:t>
        <a:bodyPr/>
        <a:lstStyle/>
        <a:p>
          <a:endParaRPr lang="en-GB"/>
        </a:p>
      </dgm:t>
    </dgm:pt>
    <dgm:pt modelId="{BDC2739C-1580-48B5-A55E-CA783270DB93}">
      <dgm:prSe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2"/>
          </dgm14:cNvPr>
        </a:ext>
      </dgm:extLst>
    </dgm:pt>
    <dgm:pt modelId="{10F134E6-353D-4EBB-9907-268B1747F21A}" type="parTrans" cxnId="{4352993C-3BB3-47B5-9148-62535B12FF87}">
      <dgm:prSet/>
      <dgm:spPr/>
      <dgm:t>
        <a:bodyPr/>
        <a:lstStyle/>
        <a:p>
          <a:endParaRPr lang="en-GB"/>
        </a:p>
      </dgm:t>
    </dgm:pt>
    <dgm:pt modelId="{34C45C37-1710-4097-95F8-98FEDB2103E8}" type="sibTrans" cxnId="{4352993C-3BB3-47B5-9148-62535B12FF87}">
      <dgm:prSet/>
      <dgm:spPr/>
      <dgm:t>
        <a:bodyPr/>
        <a:lstStyle/>
        <a:p>
          <a:endParaRPr lang="en-GB"/>
        </a:p>
      </dgm:t>
    </dgm:pt>
    <dgm:pt modelId="{05A824C0-2D86-4B77-A029-CB202189121E}">
      <dgm:prSe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3"/>
          </dgm14:cNvPr>
        </a:ext>
      </dgm:extLst>
    </dgm:pt>
    <dgm:pt modelId="{A9609394-4AD1-419F-9797-5AE3374AB2E3}" type="parTrans" cxnId="{1A1123DD-BEAC-49DF-A6B2-ABEED75317AF}">
      <dgm:prSet/>
      <dgm:spPr/>
      <dgm:t>
        <a:bodyPr/>
        <a:lstStyle/>
        <a:p>
          <a:endParaRPr lang="en-GB"/>
        </a:p>
      </dgm:t>
    </dgm:pt>
    <dgm:pt modelId="{1A42FE3F-AF18-4675-AFC1-3BEDCF60446C}" type="sibTrans" cxnId="{1A1123DD-BEAC-49DF-A6B2-ABEED75317AF}">
      <dgm:prSet/>
      <dgm:spPr/>
      <dgm:t>
        <a:bodyPr/>
        <a:lstStyle/>
        <a:p>
          <a:endParaRPr lang="en-GB"/>
        </a:p>
      </dgm:t>
    </dgm:pt>
    <dgm:pt modelId="{C23C8ABC-852A-4629-A892-91F5B9C8F572}" type="pres">
      <dgm:prSet presAssocID="{87D8FC35-3706-4B69-ADA0-D85EC64F5E36}" presName="Name0" presStyleCnt="0">
        <dgm:presLayoutVars>
          <dgm:dir/>
          <dgm:resizeHandles val="exact"/>
        </dgm:presLayoutVars>
      </dgm:prSet>
      <dgm:spPr/>
    </dgm:pt>
    <dgm:pt modelId="{ADD57C3B-E467-43C9-87C3-729B388193AE}" type="pres">
      <dgm:prSet presAssocID="{AC00B7CB-20D1-41DB-98D1-34CA2E23BFAC}" presName="parTxOnly" presStyleLbl="node1" presStyleIdx="0" presStyleCnt="3" custLinFactNeighborX="2711">
        <dgm:presLayoutVars>
          <dgm:bulletEnabled val="1"/>
        </dgm:presLayoutVars>
      </dgm:prSet>
      <dgm:spPr/>
      <dgm:t>
        <a:bodyPr/>
        <a:lstStyle/>
        <a:p>
          <a:endParaRPr lang="en-GB"/>
        </a:p>
      </dgm:t>
    </dgm:pt>
    <dgm:pt modelId="{2EAA3345-1F4F-42EB-AE93-628521ACC0E4}" type="pres">
      <dgm:prSet presAssocID="{59C95F72-B661-49F1-A4E2-8CB542E0889E}" presName="parSpace" presStyleCnt="0"/>
      <dgm:spPr/>
    </dgm:pt>
    <dgm:pt modelId="{D4011B4E-A857-43C6-9535-30B4F2329279}" type="pres">
      <dgm:prSet presAssocID="{BDC2739C-1580-48B5-A55E-CA783270DB93}" presName="parTxOnly" presStyleLbl="node1" presStyleIdx="1" presStyleCnt="3">
        <dgm:presLayoutVars>
          <dgm:bulletEnabled val="1"/>
        </dgm:presLayoutVars>
      </dgm:prSet>
      <dgm:spPr/>
      <dgm:t>
        <a:bodyPr/>
        <a:lstStyle/>
        <a:p>
          <a:endParaRPr lang="en-GB"/>
        </a:p>
      </dgm:t>
    </dgm:pt>
    <dgm:pt modelId="{44533737-0564-47DF-88A9-2C2A9F6E1E75}" type="pres">
      <dgm:prSet presAssocID="{34C45C37-1710-4097-95F8-98FEDB2103E8}" presName="parSpace" presStyleCnt="0"/>
      <dgm:spPr/>
    </dgm:pt>
    <dgm:pt modelId="{413A2C3D-7AA4-4B98-B46B-478168025D70}" type="pres">
      <dgm:prSet presAssocID="{05A824C0-2D86-4B77-A029-CB202189121E}" presName="parTxOnly" presStyleLbl="node1" presStyleIdx="2" presStyleCnt="3">
        <dgm:presLayoutVars>
          <dgm:bulletEnabled val="1"/>
        </dgm:presLayoutVars>
      </dgm:prSet>
      <dgm:spPr/>
      <dgm:t>
        <a:bodyPr/>
        <a:lstStyle/>
        <a:p>
          <a:endParaRPr lang="en-GB"/>
        </a:p>
      </dgm:t>
    </dgm:pt>
  </dgm:ptLst>
  <dgm:cxnLst>
    <dgm:cxn modelId="{1A1123DD-BEAC-49DF-A6B2-ABEED75317AF}" srcId="{87D8FC35-3706-4B69-ADA0-D85EC64F5E36}" destId="{05A824C0-2D86-4B77-A029-CB202189121E}" srcOrd="2" destOrd="0" parTransId="{A9609394-4AD1-419F-9797-5AE3374AB2E3}" sibTransId="{1A42FE3F-AF18-4675-AFC1-3BEDCF60446C}"/>
    <dgm:cxn modelId="{FCCACAD5-0D73-4A46-A681-553FC10B4161}" srcId="{87D8FC35-3706-4B69-ADA0-D85EC64F5E36}" destId="{AC00B7CB-20D1-41DB-98D1-34CA2E23BFAC}" srcOrd="0" destOrd="0" parTransId="{3F9151C0-6EA4-4003-8E47-08D8C90C4012}" sibTransId="{59C95F72-B661-49F1-A4E2-8CB542E0889E}"/>
    <dgm:cxn modelId="{0D31D10A-6F93-4491-9043-409E456B091A}" type="presOf" srcId="{BDC2739C-1580-48B5-A55E-CA783270DB93}" destId="{D4011B4E-A857-43C6-9535-30B4F2329279}" srcOrd="0" destOrd="0" presId="urn:microsoft.com/office/officeart/2005/8/layout/hChevron3"/>
    <dgm:cxn modelId="{03535737-ECAE-4985-9216-294B358C251A}" type="presOf" srcId="{87D8FC35-3706-4B69-ADA0-D85EC64F5E36}" destId="{C23C8ABC-852A-4629-A892-91F5B9C8F572}" srcOrd="0" destOrd="0" presId="urn:microsoft.com/office/officeart/2005/8/layout/hChevron3"/>
    <dgm:cxn modelId="{4352993C-3BB3-47B5-9148-62535B12FF87}" srcId="{87D8FC35-3706-4B69-ADA0-D85EC64F5E36}" destId="{BDC2739C-1580-48B5-A55E-CA783270DB93}" srcOrd="1" destOrd="0" parTransId="{10F134E6-353D-4EBB-9907-268B1747F21A}" sibTransId="{34C45C37-1710-4097-95F8-98FEDB2103E8}"/>
    <dgm:cxn modelId="{81CBA1F4-0E99-4DAC-BD0B-6CFD456A0230}" type="presOf" srcId="{AC00B7CB-20D1-41DB-98D1-34CA2E23BFAC}" destId="{ADD57C3B-E467-43C9-87C3-729B388193AE}" srcOrd="0" destOrd="0" presId="urn:microsoft.com/office/officeart/2005/8/layout/hChevron3"/>
    <dgm:cxn modelId="{65649FF6-60E6-4D54-AAA4-C3D535852D64}" type="presOf" srcId="{05A824C0-2D86-4B77-A029-CB202189121E}" destId="{413A2C3D-7AA4-4B98-B46B-478168025D70}" srcOrd="0" destOrd="0" presId="urn:microsoft.com/office/officeart/2005/8/layout/hChevron3"/>
    <dgm:cxn modelId="{D406B74E-F2AF-4CEF-BE91-AA07DFC7A0EB}" type="presParOf" srcId="{C23C8ABC-852A-4629-A892-91F5B9C8F572}" destId="{ADD57C3B-E467-43C9-87C3-729B388193AE}" srcOrd="0" destOrd="0" presId="urn:microsoft.com/office/officeart/2005/8/layout/hChevron3"/>
    <dgm:cxn modelId="{670DA67E-562B-4982-BBF6-01953BB0E791}" type="presParOf" srcId="{C23C8ABC-852A-4629-A892-91F5B9C8F572}" destId="{2EAA3345-1F4F-42EB-AE93-628521ACC0E4}" srcOrd="1" destOrd="0" presId="urn:microsoft.com/office/officeart/2005/8/layout/hChevron3"/>
    <dgm:cxn modelId="{6960B252-AB4C-4E0B-9ECE-7083EB46E555}" type="presParOf" srcId="{C23C8ABC-852A-4629-A892-91F5B9C8F572}" destId="{D4011B4E-A857-43C6-9535-30B4F2329279}" srcOrd="2" destOrd="0" presId="urn:microsoft.com/office/officeart/2005/8/layout/hChevron3"/>
    <dgm:cxn modelId="{B74817D7-7529-4B61-B97F-F208635106FB}" type="presParOf" srcId="{C23C8ABC-852A-4629-A892-91F5B9C8F572}" destId="{44533737-0564-47DF-88A9-2C2A9F6E1E75}" srcOrd="3" destOrd="0" presId="urn:microsoft.com/office/officeart/2005/8/layout/hChevron3"/>
    <dgm:cxn modelId="{CCB44B64-8B2E-461C-B38D-DEF21FF82481}" type="presParOf" srcId="{C23C8ABC-852A-4629-A892-91F5B9C8F572}" destId="{413A2C3D-7AA4-4B98-B46B-478168025D70}"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7.xml><?xml version="1.0" encoding="utf-8"?>
<dgm:dataModel xmlns:dgm="http://schemas.openxmlformats.org/drawingml/2006/diagram" xmlns:a="http://schemas.openxmlformats.org/drawingml/2006/main">
  <dgm:ptLst>
    <dgm:pt modelId="{B9E1E494-7D29-481A-AC49-F1C406B6108E}" type="doc">
      <dgm:prSet loTypeId="urn:microsoft.com/office/officeart/2005/8/layout/hChevron3" loCatId="process" qsTypeId="urn:microsoft.com/office/officeart/2005/8/quickstyle/simple1" qsCatId="simple" csTypeId="urn:microsoft.com/office/officeart/2005/8/colors/accent1_2" csCatId="accent1" phldr="1"/>
      <dgm:spPr/>
    </dgm:pt>
    <dgm:pt modelId="{69FE424E-E6F5-412D-B40F-B55830DCCDFC}">
      <dgm:prSet phldrT="[Tex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5E23C3A5-B877-42E7-B0DA-2FC1F452CEB6}" type="parTrans" cxnId="{2F0DE3C2-6447-49C6-B274-6B97776085C3}">
      <dgm:prSet/>
      <dgm:spPr/>
      <dgm:t>
        <a:bodyPr/>
        <a:lstStyle/>
        <a:p>
          <a:endParaRPr lang="en-GB"/>
        </a:p>
      </dgm:t>
    </dgm:pt>
    <dgm:pt modelId="{1B4A824B-85D8-4820-BFF6-DD2F930B6B5C}" type="sibTrans" cxnId="{2F0DE3C2-6447-49C6-B274-6B97776085C3}">
      <dgm:prSet/>
      <dgm:spPr/>
      <dgm:t>
        <a:bodyPr/>
        <a:lstStyle/>
        <a:p>
          <a:endParaRPr lang="en-GB"/>
        </a:p>
      </dgm:t>
    </dgm:pt>
    <dgm:pt modelId="{E00E8CC6-82F2-46B3-9055-B5C17B86E056}">
      <dgm:prSet phldrT="[Tex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DDCAD06E-22CB-40D2-B65F-C297A15002F0}" type="parTrans" cxnId="{6FE6FD57-40F8-4316-BA4E-CBFF46785C23}">
      <dgm:prSet/>
      <dgm:spPr/>
      <dgm:t>
        <a:bodyPr/>
        <a:lstStyle/>
        <a:p>
          <a:endParaRPr lang="en-GB"/>
        </a:p>
      </dgm:t>
    </dgm:pt>
    <dgm:pt modelId="{A12F6AB6-4C9C-4D60-8C69-AF64C487E624}" type="sibTrans" cxnId="{6FE6FD57-40F8-4316-BA4E-CBFF46785C23}">
      <dgm:prSet/>
      <dgm:spPr/>
      <dgm:t>
        <a:bodyPr/>
        <a:lstStyle/>
        <a:p>
          <a:endParaRPr lang="en-GB"/>
        </a:p>
      </dgm:t>
    </dgm:pt>
    <dgm:pt modelId="{413543B4-075B-41E2-8075-7EB9D82250E8}">
      <dgm:prSe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3"/>
          </dgm14:cNvPr>
        </a:ext>
      </dgm:extLst>
    </dgm:pt>
    <dgm:pt modelId="{5DDAD708-B6A3-4940-8FE8-EF18951FCA53}" type="parTrans" cxnId="{6F646EB6-5CA2-46EA-8D44-4FAFD5B86F05}">
      <dgm:prSet/>
      <dgm:spPr/>
      <dgm:t>
        <a:bodyPr/>
        <a:lstStyle/>
        <a:p>
          <a:endParaRPr lang="en-GB"/>
        </a:p>
      </dgm:t>
    </dgm:pt>
    <dgm:pt modelId="{BB47CB27-D43F-420E-B3AF-641D1D8C4B07}" type="sibTrans" cxnId="{6F646EB6-5CA2-46EA-8D44-4FAFD5B86F05}">
      <dgm:prSet/>
      <dgm:spPr/>
      <dgm:t>
        <a:bodyPr/>
        <a:lstStyle/>
        <a:p>
          <a:endParaRPr lang="en-GB"/>
        </a:p>
      </dgm:t>
    </dgm:pt>
    <dgm:pt modelId="{98E8A67E-8039-4268-B47B-B621CB4407E6}" type="pres">
      <dgm:prSet presAssocID="{B9E1E494-7D29-481A-AC49-F1C406B6108E}" presName="Name0" presStyleCnt="0">
        <dgm:presLayoutVars>
          <dgm:dir/>
          <dgm:resizeHandles val="exact"/>
        </dgm:presLayoutVars>
      </dgm:prSet>
      <dgm:spPr/>
    </dgm:pt>
    <dgm:pt modelId="{4355864F-5926-4567-B15F-604F2E0A7419}" type="pres">
      <dgm:prSet presAssocID="{69FE424E-E6F5-412D-B40F-B55830DCCDFC}" presName="parTxOnly" presStyleLbl="node1" presStyleIdx="0" presStyleCnt="3">
        <dgm:presLayoutVars>
          <dgm:bulletEnabled val="1"/>
        </dgm:presLayoutVars>
      </dgm:prSet>
      <dgm:spPr/>
      <dgm:t>
        <a:bodyPr/>
        <a:lstStyle/>
        <a:p>
          <a:endParaRPr lang="en-GB"/>
        </a:p>
      </dgm:t>
    </dgm:pt>
    <dgm:pt modelId="{02ED1CA3-DE82-43C8-BFFB-28748EDA1CE9}" type="pres">
      <dgm:prSet presAssocID="{1B4A824B-85D8-4820-BFF6-DD2F930B6B5C}" presName="parSpace" presStyleCnt="0"/>
      <dgm:spPr/>
    </dgm:pt>
    <dgm:pt modelId="{7CE8CBD1-E388-47CD-B621-A77BBA93AF1E}" type="pres">
      <dgm:prSet presAssocID="{413543B4-075B-41E2-8075-7EB9D82250E8}" presName="parTxOnly" presStyleLbl="node1" presStyleIdx="1" presStyleCnt="3">
        <dgm:presLayoutVars>
          <dgm:bulletEnabled val="1"/>
        </dgm:presLayoutVars>
      </dgm:prSet>
      <dgm:spPr/>
      <dgm:t>
        <a:bodyPr/>
        <a:lstStyle/>
        <a:p>
          <a:endParaRPr lang="en-US"/>
        </a:p>
      </dgm:t>
    </dgm:pt>
    <dgm:pt modelId="{79C83C46-9718-4BFE-847B-FCB6E2E4E02C}" type="pres">
      <dgm:prSet presAssocID="{BB47CB27-D43F-420E-B3AF-641D1D8C4B07}" presName="parSpace" presStyleCnt="0"/>
      <dgm:spPr/>
    </dgm:pt>
    <dgm:pt modelId="{EF38B7ED-7D46-4518-B421-01EAB32CE079}" type="pres">
      <dgm:prSet presAssocID="{E00E8CC6-82F2-46B3-9055-B5C17B86E056}" presName="parTxOnly" presStyleLbl="node1" presStyleIdx="2" presStyleCnt="3">
        <dgm:presLayoutVars>
          <dgm:bulletEnabled val="1"/>
        </dgm:presLayoutVars>
      </dgm:prSet>
      <dgm:spPr/>
      <dgm:t>
        <a:bodyPr/>
        <a:lstStyle/>
        <a:p>
          <a:endParaRPr lang="en-GB"/>
        </a:p>
      </dgm:t>
    </dgm:pt>
  </dgm:ptLst>
  <dgm:cxnLst>
    <dgm:cxn modelId="{6F646EB6-5CA2-46EA-8D44-4FAFD5B86F05}" srcId="{B9E1E494-7D29-481A-AC49-F1C406B6108E}" destId="{413543B4-075B-41E2-8075-7EB9D82250E8}" srcOrd="1" destOrd="0" parTransId="{5DDAD708-B6A3-4940-8FE8-EF18951FCA53}" sibTransId="{BB47CB27-D43F-420E-B3AF-641D1D8C4B07}"/>
    <dgm:cxn modelId="{2F0DE3C2-6447-49C6-B274-6B97776085C3}" srcId="{B9E1E494-7D29-481A-AC49-F1C406B6108E}" destId="{69FE424E-E6F5-412D-B40F-B55830DCCDFC}" srcOrd="0" destOrd="0" parTransId="{5E23C3A5-B877-42E7-B0DA-2FC1F452CEB6}" sibTransId="{1B4A824B-85D8-4820-BFF6-DD2F930B6B5C}"/>
    <dgm:cxn modelId="{6FE6FD57-40F8-4316-BA4E-CBFF46785C23}" srcId="{B9E1E494-7D29-481A-AC49-F1C406B6108E}" destId="{E00E8CC6-82F2-46B3-9055-B5C17B86E056}" srcOrd="2" destOrd="0" parTransId="{DDCAD06E-22CB-40D2-B65F-C297A15002F0}" sibTransId="{A12F6AB6-4C9C-4D60-8C69-AF64C487E624}"/>
    <dgm:cxn modelId="{C0A35A19-FD76-4BC8-9166-BB3A347F171A}" type="presOf" srcId="{69FE424E-E6F5-412D-B40F-B55830DCCDFC}" destId="{4355864F-5926-4567-B15F-604F2E0A7419}" srcOrd="0" destOrd="0" presId="urn:microsoft.com/office/officeart/2005/8/layout/hChevron3"/>
    <dgm:cxn modelId="{7E7065A1-0E26-478A-A12D-CB37DF464EFE}" type="presOf" srcId="{413543B4-075B-41E2-8075-7EB9D82250E8}" destId="{7CE8CBD1-E388-47CD-B621-A77BBA93AF1E}" srcOrd="0" destOrd="0" presId="urn:microsoft.com/office/officeart/2005/8/layout/hChevron3"/>
    <dgm:cxn modelId="{66E62EE8-EBB3-426C-A5D0-987B2B560E63}" type="presOf" srcId="{E00E8CC6-82F2-46B3-9055-B5C17B86E056}" destId="{EF38B7ED-7D46-4518-B421-01EAB32CE079}" srcOrd="0" destOrd="0" presId="urn:microsoft.com/office/officeart/2005/8/layout/hChevron3"/>
    <dgm:cxn modelId="{700879F9-A61C-435D-B318-218DDE7E105B}" type="presOf" srcId="{B9E1E494-7D29-481A-AC49-F1C406B6108E}" destId="{98E8A67E-8039-4268-B47B-B621CB4407E6}" srcOrd="0" destOrd="0" presId="urn:microsoft.com/office/officeart/2005/8/layout/hChevron3"/>
    <dgm:cxn modelId="{A7F4C123-68EF-43A0-9F87-D325B031D5E1}" type="presParOf" srcId="{98E8A67E-8039-4268-B47B-B621CB4407E6}" destId="{4355864F-5926-4567-B15F-604F2E0A7419}" srcOrd="0" destOrd="0" presId="urn:microsoft.com/office/officeart/2005/8/layout/hChevron3"/>
    <dgm:cxn modelId="{D9BC1E05-4878-4FF7-95C5-D168D6B9B97E}" type="presParOf" srcId="{98E8A67E-8039-4268-B47B-B621CB4407E6}" destId="{02ED1CA3-DE82-43C8-BFFB-28748EDA1CE9}" srcOrd="1" destOrd="0" presId="urn:microsoft.com/office/officeart/2005/8/layout/hChevron3"/>
    <dgm:cxn modelId="{535091F6-3E82-43A3-B7CC-016AF4B417E2}" type="presParOf" srcId="{98E8A67E-8039-4268-B47B-B621CB4407E6}" destId="{7CE8CBD1-E388-47CD-B621-A77BBA93AF1E}" srcOrd="2" destOrd="0" presId="urn:microsoft.com/office/officeart/2005/8/layout/hChevron3"/>
    <dgm:cxn modelId="{33C90C70-D9B9-467A-B407-DB685E0D3C38}" type="presParOf" srcId="{98E8A67E-8039-4268-B47B-B621CB4407E6}" destId="{79C83C46-9718-4BFE-847B-FCB6E2E4E02C}" srcOrd="3" destOrd="0" presId="urn:microsoft.com/office/officeart/2005/8/layout/hChevron3"/>
    <dgm:cxn modelId="{CC20E7CF-38E6-4229-8D5C-BC7CC0BB0FB0}" type="presParOf" srcId="{98E8A67E-8039-4268-B47B-B621CB4407E6}" destId="{EF38B7ED-7D46-4518-B421-01EAB32CE079}"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8.xml><?xml version="1.0" encoding="utf-8"?>
<dgm:dataModel xmlns:dgm="http://schemas.openxmlformats.org/drawingml/2006/diagram" xmlns:a="http://schemas.openxmlformats.org/drawingml/2006/main">
  <dgm:ptLst>
    <dgm:pt modelId="{295267A6-6362-4820-8368-4752CACC232E}" type="doc">
      <dgm:prSet loTypeId="urn:microsoft.com/office/officeart/2005/8/layout/hChevron3" loCatId="process" qsTypeId="urn:microsoft.com/office/officeart/2005/8/quickstyle/simple1" qsCatId="simple" csTypeId="urn:microsoft.com/office/officeart/2005/8/colors/accent1_2" csCatId="accent1" phldr="1"/>
      <dgm:spPr/>
    </dgm:pt>
    <dgm:pt modelId="{A856ED2F-C597-40C6-8EBB-CE0516D4C92F}">
      <dgm:prSet phldrT="[Tex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4DA47DEB-5B21-4789-A655-6E3253FEC341}" type="parTrans" cxnId="{B3E817AD-80D9-4546-862C-9CB372B5493C}">
      <dgm:prSet/>
      <dgm:spPr/>
      <dgm:t>
        <a:bodyPr/>
        <a:lstStyle/>
        <a:p>
          <a:endParaRPr lang="en-GB"/>
        </a:p>
      </dgm:t>
    </dgm:pt>
    <dgm:pt modelId="{DC9F2AD7-1963-4E2E-A19C-2B4962E0360A}" type="sibTrans" cxnId="{B3E817AD-80D9-4546-862C-9CB372B5493C}">
      <dgm:prSet/>
      <dgm:spPr/>
      <dgm:t>
        <a:bodyPr/>
        <a:lstStyle/>
        <a:p>
          <a:endParaRPr lang="en-GB"/>
        </a:p>
      </dgm:t>
    </dgm:pt>
    <dgm:pt modelId="{09A0BCC1-128A-4FDB-A10E-CC3AC7262D1D}">
      <dgm:prSet phldrT="[Tex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2"/>
          </dgm14:cNvPr>
        </a:ext>
      </dgm:extLst>
    </dgm:pt>
    <dgm:pt modelId="{BA0479CD-852D-43E1-9403-9B0EDA5EFC59}" type="parTrans" cxnId="{79A14EA9-977F-4D4A-8C98-6E4F33C35CB6}">
      <dgm:prSet/>
      <dgm:spPr/>
      <dgm:t>
        <a:bodyPr/>
        <a:lstStyle/>
        <a:p>
          <a:endParaRPr lang="en-GB"/>
        </a:p>
      </dgm:t>
    </dgm:pt>
    <dgm:pt modelId="{ABD291F8-F670-4CE5-ACBE-2AB396FB9123}" type="sibTrans" cxnId="{79A14EA9-977F-4D4A-8C98-6E4F33C35CB6}">
      <dgm:prSet/>
      <dgm:spPr/>
      <dgm:t>
        <a:bodyPr/>
        <a:lstStyle/>
        <a:p>
          <a:endParaRPr lang="en-GB"/>
        </a:p>
      </dgm:t>
    </dgm:pt>
    <dgm:pt modelId="{EDDC4816-B0DD-492F-ADF7-E074B21503AA}">
      <dgm:prSe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3"/>
          </dgm14:cNvPr>
        </a:ext>
      </dgm:extLst>
    </dgm:pt>
    <dgm:pt modelId="{B03527B2-CA57-4AA1-BFDE-06C8A9A10FFE}" type="parTrans" cxnId="{8A15DB38-59F9-4DEE-9959-B5E84BA382CB}">
      <dgm:prSet/>
      <dgm:spPr/>
      <dgm:t>
        <a:bodyPr/>
        <a:lstStyle/>
        <a:p>
          <a:endParaRPr lang="en-GB"/>
        </a:p>
      </dgm:t>
    </dgm:pt>
    <dgm:pt modelId="{F989DDE1-AF16-4733-AF38-EC9B773494DB}" type="sibTrans" cxnId="{8A15DB38-59F9-4DEE-9959-B5E84BA382CB}">
      <dgm:prSet/>
      <dgm:spPr/>
      <dgm:t>
        <a:bodyPr/>
        <a:lstStyle/>
        <a:p>
          <a:endParaRPr lang="en-GB"/>
        </a:p>
      </dgm:t>
    </dgm:pt>
    <dgm:pt modelId="{D947B7E1-EAA9-4FD1-AFCB-C4B56618FA7C}" type="pres">
      <dgm:prSet presAssocID="{295267A6-6362-4820-8368-4752CACC232E}" presName="Name0" presStyleCnt="0">
        <dgm:presLayoutVars>
          <dgm:dir/>
          <dgm:resizeHandles val="exact"/>
        </dgm:presLayoutVars>
      </dgm:prSet>
      <dgm:spPr/>
    </dgm:pt>
    <dgm:pt modelId="{C5FB52DC-2ABD-47AD-B31E-E621DB5AD0F0}" type="pres">
      <dgm:prSet presAssocID="{A856ED2F-C597-40C6-8EBB-CE0516D4C92F}" presName="parTxOnly" presStyleLbl="node1" presStyleIdx="0" presStyleCnt="3">
        <dgm:presLayoutVars>
          <dgm:bulletEnabled val="1"/>
        </dgm:presLayoutVars>
      </dgm:prSet>
      <dgm:spPr/>
      <dgm:t>
        <a:bodyPr/>
        <a:lstStyle/>
        <a:p>
          <a:endParaRPr lang="en-GB"/>
        </a:p>
      </dgm:t>
    </dgm:pt>
    <dgm:pt modelId="{6FE3FFFE-1BF5-440B-993C-A30C06F4BF49}" type="pres">
      <dgm:prSet presAssocID="{DC9F2AD7-1963-4E2E-A19C-2B4962E0360A}" presName="parSpace" presStyleCnt="0"/>
      <dgm:spPr/>
    </dgm:pt>
    <dgm:pt modelId="{0914C02A-18BA-4E48-A508-690D33DD0C1F}" type="pres">
      <dgm:prSet presAssocID="{09A0BCC1-128A-4FDB-A10E-CC3AC7262D1D}" presName="parTxOnly" presStyleLbl="node1" presStyleIdx="1" presStyleCnt="3">
        <dgm:presLayoutVars>
          <dgm:bulletEnabled val="1"/>
        </dgm:presLayoutVars>
      </dgm:prSet>
      <dgm:spPr/>
      <dgm:t>
        <a:bodyPr/>
        <a:lstStyle/>
        <a:p>
          <a:endParaRPr lang="en-GB"/>
        </a:p>
      </dgm:t>
    </dgm:pt>
    <dgm:pt modelId="{2079BE6F-980A-4840-9C0C-66CF4B71BF0A}" type="pres">
      <dgm:prSet presAssocID="{ABD291F8-F670-4CE5-ACBE-2AB396FB9123}" presName="parSpace" presStyleCnt="0"/>
      <dgm:spPr/>
    </dgm:pt>
    <dgm:pt modelId="{D42300CE-D7DD-4C5A-A095-6A7CDE9115B4}" type="pres">
      <dgm:prSet presAssocID="{EDDC4816-B0DD-492F-ADF7-E074B21503AA}" presName="parTxOnly" presStyleLbl="node1" presStyleIdx="2" presStyleCnt="3">
        <dgm:presLayoutVars>
          <dgm:bulletEnabled val="1"/>
        </dgm:presLayoutVars>
      </dgm:prSet>
      <dgm:spPr/>
      <dgm:t>
        <a:bodyPr/>
        <a:lstStyle/>
        <a:p>
          <a:endParaRPr lang="en-US"/>
        </a:p>
      </dgm:t>
    </dgm:pt>
  </dgm:ptLst>
  <dgm:cxnLst>
    <dgm:cxn modelId="{6A981E78-43EB-4B1F-A401-C01E48E6BB69}" type="presOf" srcId="{A856ED2F-C597-40C6-8EBB-CE0516D4C92F}" destId="{C5FB52DC-2ABD-47AD-B31E-E621DB5AD0F0}" srcOrd="0" destOrd="0" presId="urn:microsoft.com/office/officeart/2005/8/layout/hChevron3"/>
    <dgm:cxn modelId="{3963D64B-3038-4ABB-BC15-563C28BB88E2}" type="presOf" srcId="{EDDC4816-B0DD-492F-ADF7-E074B21503AA}" destId="{D42300CE-D7DD-4C5A-A095-6A7CDE9115B4}" srcOrd="0" destOrd="0" presId="urn:microsoft.com/office/officeart/2005/8/layout/hChevron3"/>
    <dgm:cxn modelId="{B3E817AD-80D9-4546-862C-9CB372B5493C}" srcId="{295267A6-6362-4820-8368-4752CACC232E}" destId="{A856ED2F-C597-40C6-8EBB-CE0516D4C92F}" srcOrd="0" destOrd="0" parTransId="{4DA47DEB-5B21-4789-A655-6E3253FEC341}" sibTransId="{DC9F2AD7-1963-4E2E-A19C-2B4962E0360A}"/>
    <dgm:cxn modelId="{8A15DB38-59F9-4DEE-9959-B5E84BA382CB}" srcId="{295267A6-6362-4820-8368-4752CACC232E}" destId="{EDDC4816-B0DD-492F-ADF7-E074B21503AA}" srcOrd="2" destOrd="0" parTransId="{B03527B2-CA57-4AA1-BFDE-06C8A9A10FFE}" sibTransId="{F989DDE1-AF16-4733-AF38-EC9B773494DB}"/>
    <dgm:cxn modelId="{6BD04A79-320F-4BC2-871F-375A129AD693}" type="presOf" srcId="{295267A6-6362-4820-8368-4752CACC232E}" destId="{D947B7E1-EAA9-4FD1-AFCB-C4B56618FA7C}" srcOrd="0" destOrd="0" presId="urn:microsoft.com/office/officeart/2005/8/layout/hChevron3"/>
    <dgm:cxn modelId="{254918D2-FFAA-451A-86E4-144B3A5B61FE}" type="presOf" srcId="{09A0BCC1-128A-4FDB-A10E-CC3AC7262D1D}" destId="{0914C02A-18BA-4E48-A508-690D33DD0C1F}" srcOrd="0" destOrd="0" presId="urn:microsoft.com/office/officeart/2005/8/layout/hChevron3"/>
    <dgm:cxn modelId="{79A14EA9-977F-4D4A-8C98-6E4F33C35CB6}" srcId="{295267A6-6362-4820-8368-4752CACC232E}" destId="{09A0BCC1-128A-4FDB-A10E-CC3AC7262D1D}" srcOrd="1" destOrd="0" parTransId="{BA0479CD-852D-43E1-9403-9B0EDA5EFC59}" sibTransId="{ABD291F8-F670-4CE5-ACBE-2AB396FB9123}"/>
    <dgm:cxn modelId="{78E97AEB-6E6D-415C-BB88-11A12F5A66F0}" type="presParOf" srcId="{D947B7E1-EAA9-4FD1-AFCB-C4B56618FA7C}" destId="{C5FB52DC-2ABD-47AD-B31E-E621DB5AD0F0}" srcOrd="0" destOrd="0" presId="urn:microsoft.com/office/officeart/2005/8/layout/hChevron3"/>
    <dgm:cxn modelId="{9DEE7D50-F5F6-4A28-9A7A-3AB0CEBD5957}" type="presParOf" srcId="{D947B7E1-EAA9-4FD1-AFCB-C4B56618FA7C}" destId="{6FE3FFFE-1BF5-440B-993C-A30C06F4BF49}" srcOrd="1" destOrd="0" presId="urn:microsoft.com/office/officeart/2005/8/layout/hChevron3"/>
    <dgm:cxn modelId="{B1A05064-81A3-4FD2-A5E3-EC17B80EC59E}" type="presParOf" srcId="{D947B7E1-EAA9-4FD1-AFCB-C4B56618FA7C}" destId="{0914C02A-18BA-4E48-A508-690D33DD0C1F}" srcOrd="2" destOrd="0" presId="urn:microsoft.com/office/officeart/2005/8/layout/hChevron3"/>
    <dgm:cxn modelId="{C13B56BC-288E-4FC0-A138-5165D506A48C}" type="presParOf" srcId="{D947B7E1-EAA9-4FD1-AFCB-C4B56618FA7C}" destId="{2079BE6F-980A-4840-9C0C-66CF4B71BF0A}" srcOrd="3" destOrd="0" presId="urn:microsoft.com/office/officeart/2005/8/layout/hChevron3"/>
    <dgm:cxn modelId="{1E72583F-D592-4CDD-905B-3A06B0DE5E6F}" type="presParOf" srcId="{D947B7E1-EAA9-4FD1-AFCB-C4B56618FA7C}" destId="{D42300CE-D7DD-4C5A-A095-6A7CDE9115B4}"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9.xml><?xml version="1.0" encoding="utf-8"?>
<dgm:dataModel xmlns:dgm="http://schemas.openxmlformats.org/drawingml/2006/diagram" xmlns:a="http://schemas.openxmlformats.org/drawingml/2006/main">
  <dgm:ptLst>
    <dgm:pt modelId="{0229F0C5-A878-4601-86B4-4AA94FB8E43E}" type="doc">
      <dgm:prSet loTypeId="urn:microsoft.com/office/officeart/2005/8/layout/hChevron3" loCatId="process" qsTypeId="urn:microsoft.com/office/officeart/2005/8/quickstyle/simple1" qsCatId="simple" csTypeId="urn:microsoft.com/office/officeart/2005/8/colors/accent1_2" csCatId="accent1" phldr="1"/>
      <dgm:spPr/>
    </dgm:pt>
    <dgm:pt modelId="{04AED336-89BC-4CA3-8807-103B1A59DB45}">
      <dgm:prSet phldrT="[Tex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32A00909-A18E-42A3-96CD-7F491356D484}" type="parTrans" cxnId="{EC7F8273-5E9A-4006-BF23-8964339D26FF}">
      <dgm:prSet/>
      <dgm:spPr/>
      <dgm:t>
        <a:bodyPr/>
        <a:lstStyle/>
        <a:p>
          <a:endParaRPr lang="en-GB"/>
        </a:p>
      </dgm:t>
    </dgm:pt>
    <dgm:pt modelId="{138AAC2F-6F18-404E-93EA-CAA7257A7DEF}" type="sibTrans" cxnId="{EC7F8273-5E9A-4006-BF23-8964339D26FF}">
      <dgm:prSet/>
      <dgm:spPr/>
      <dgm:t>
        <a:bodyPr/>
        <a:lstStyle/>
        <a:p>
          <a:endParaRPr lang="en-GB"/>
        </a:p>
      </dgm:t>
    </dgm:pt>
    <dgm:pt modelId="{B5998A0A-AF3A-4CD2-85D8-7DE169C651EF}">
      <dgm:prSet phldrT="[Tex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2"/>
          </dgm14:cNvPr>
        </a:ext>
      </dgm:extLst>
    </dgm:pt>
    <dgm:pt modelId="{C97E2B26-7DDF-4A2A-9622-51D4D723FF5C}" type="parTrans" cxnId="{B9E9BAAB-FB66-40BD-A0A7-58DDCA4A9E6C}">
      <dgm:prSet/>
      <dgm:spPr/>
      <dgm:t>
        <a:bodyPr/>
        <a:lstStyle/>
        <a:p>
          <a:endParaRPr lang="en-GB"/>
        </a:p>
      </dgm:t>
    </dgm:pt>
    <dgm:pt modelId="{A6C9D2E5-1A71-461C-9530-F320E481F0A3}" type="sibTrans" cxnId="{B9E9BAAB-FB66-40BD-A0A7-58DDCA4A9E6C}">
      <dgm:prSet/>
      <dgm:spPr/>
      <dgm:t>
        <a:bodyPr/>
        <a:lstStyle/>
        <a:p>
          <a:endParaRPr lang="en-GB"/>
        </a:p>
      </dgm:t>
    </dgm:pt>
    <dgm:pt modelId="{5F2005E6-FB3A-459F-919D-7CA8BDF8DB94}">
      <dgm:prSet phldrT="[Tex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3"/>
          </dgm14:cNvPr>
        </a:ext>
      </dgm:extLst>
    </dgm:pt>
    <dgm:pt modelId="{435A766B-3C4B-41E8-AF03-E3B1F1B9D6B8}" type="parTrans" cxnId="{B67CC116-265A-4DD0-88A6-2C07430950DC}">
      <dgm:prSet/>
      <dgm:spPr/>
      <dgm:t>
        <a:bodyPr/>
        <a:lstStyle/>
        <a:p>
          <a:endParaRPr lang="en-GB"/>
        </a:p>
      </dgm:t>
    </dgm:pt>
    <dgm:pt modelId="{8AE9BCB3-E977-4425-A299-9FC43CD99F89}" type="sibTrans" cxnId="{B67CC116-265A-4DD0-88A6-2C07430950DC}">
      <dgm:prSet/>
      <dgm:spPr/>
      <dgm:t>
        <a:bodyPr/>
        <a:lstStyle/>
        <a:p>
          <a:endParaRPr lang="en-GB"/>
        </a:p>
      </dgm:t>
    </dgm:pt>
    <dgm:pt modelId="{EC0EA00B-14D3-47F3-B8CE-66215E81EBE5}">
      <dgm:prSet/>
      <dgm:spPr>
        <a:solidFill>
          <a:schemeClr val="accent6"/>
        </a:solidFill>
      </dgm:spPr>
      <dgm:t>
        <a:bodyPr/>
        <a:lstStyle/>
        <a:p>
          <a:r>
            <a:rPr lang="en-US"/>
            <a:t>Scenario 3</a:t>
          </a:r>
        </a:p>
      </dgm:t>
      <dgm:extLst>
        <a:ext uri="{E40237B7-FDA0-4F09-8148-C483321AD2D9}">
          <dgm14:cNvPr xmlns:dgm14="http://schemas.microsoft.com/office/drawing/2010/diagram" id="0" name="">
            <a:hlinkClick xmlns:r="http://schemas.openxmlformats.org/officeDocument/2006/relationships" r:id="rId4"/>
          </dgm14:cNvPr>
        </a:ext>
      </dgm:extLst>
    </dgm:pt>
    <dgm:pt modelId="{C8306143-95FF-4C7E-AE9E-36F0C0CFD932}" type="parTrans" cxnId="{FCAAAC50-FB63-4E22-AC74-9F715010C420}">
      <dgm:prSet/>
      <dgm:spPr/>
      <dgm:t>
        <a:bodyPr/>
        <a:lstStyle/>
        <a:p>
          <a:endParaRPr lang="en-US"/>
        </a:p>
      </dgm:t>
    </dgm:pt>
    <dgm:pt modelId="{BF215FA7-5BF9-4A53-80B8-DC8C90E9B8DC}" type="sibTrans" cxnId="{FCAAAC50-FB63-4E22-AC74-9F715010C420}">
      <dgm:prSet/>
      <dgm:spPr/>
      <dgm:t>
        <a:bodyPr/>
        <a:lstStyle/>
        <a:p>
          <a:endParaRPr lang="en-US"/>
        </a:p>
      </dgm:t>
    </dgm:pt>
    <dgm:pt modelId="{F4253EFE-36C9-4FC0-B912-8512EDF0F4E9}" type="pres">
      <dgm:prSet presAssocID="{0229F0C5-A878-4601-86B4-4AA94FB8E43E}" presName="Name0" presStyleCnt="0">
        <dgm:presLayoutVars>
          <dgm:dir/>
          <dgm:resizeHandles val="exact"/>
        </dgm:presLayoutVars>
      </dgm:prSet>
      <dgm:spPr/>
    </dgm:pt>
    <dgm:pt modelId="{B0127BB6-3E8E-472A-8AC9-AC90BCEA7CF9}" type="pres">
      <dgm:prSet presAssocID="{04AED336-89BC-4CA3-8807-103B1A59DB45}" presName="parTxOnly" presStyleLbl="node1" presStyleIdx="0" presStyleCnt="4">
        <dgm:presLayoutVars>
          <dgm:bulletEnabled val="1"/>
        </dgm:presLayoutVars>
      </dgm:prSet>
      <dgm:spPr/>
      <dgm:t>
        <a:bodyPr/>
        <a:lstStyle/>
        <a:p>
          <a:endParaRPr lang="en-US"/>
        </a:p>
      </dgm:t>
    </dgm:pt>
    <dgm:pt modelId="{86DA5ED1-01FC-41F0-9761-CE1BA7804641}" type="pres">
      <dgm:prSet presAssocID="{138AAC2F-6F18-404E-93EA-CAA7257A7DEF}" presName="parSpace" presStyleCnt="0"/>
      <dgm:spPr/>
    </dgm:pt>
    <dgm:pt modelId="{38C87CC0-221E-40C4-9FDC-6D92465AFD12}" type="pres">
      <dgm:prSet presAssocID="{B5998A0A-AF3A-4CD2-85D8-7DE169C651EF}" presName="parTxOnly" presStyleLbl="node1" presStyleIdx="1" presStyleCnt="4">
        <dgm:presLayoutVars>
          <dgm:bulletEnabled val="1"/>
        </dgm:presLayoutVars>
      </dgm:prSet>
      <dgm:spPr/>
      <dgm:t>
        <a:bodyPr/>
        <a:lstStyle/>
        <a:p>
          <a:endParaRPr lang="en-US"/>
        </a:p>
      </dgm:t>
    </dgm:pt>
    <dgm:pt modelId="{FEE38932-02DC-4C55-AA0B-A7DE15B292E9}" type="pres">
      <dgm:prSet presAssocID="{A6C9D2E5-1A71-461C-9530-F320E481F0A3}" presName="parSpace" presStyleCnt="0"/>
      <dgm:spPr/>
    </dgm:pt>
    <dgm:pt modelId="{B2ED0AFF-6FC6-47DE-A41B-E21B05C849F7}" type="pres">
      <dgm:prSet presAssocID="{5F2005E6-FB3A-459F-919D-7CA8BDF8DB94}" presName="parTxOnly" presStyleLbl="node1" presStyleIdx="2" presStyleCnt="4">
        <dgm:presLayoutVars>
          <dgm:bulletEnabled val="1"/>
        </dgm:presLayoutVars>
      </dgm:prSet>
      <dgm:spPr/>
      <dgm:t>
        <a:bodyPr/>
        <a:lstStyle/>
        <a:p>
          <a:endParaRPr lang="en-US"/>
        </a:p>
      </dgm:t>
    </dgm:pt>
    <dgm:pt modelId="{9BD0EE32-1357-4FF8-B442-8F72AE54E266}" type="pres">
      <dgm:prSet presAssocID="{8AE9BCB3-E977-4425-A299-9FC43CD99F89}" presName="parSpace" presStyleCnt="0"/>
      <dgm:spPr/>
    </dgm:pt>
    <dgm:pt modelId="{4674BE97-7B0A-4932-9FB9-F5AD99722884}" type="pres">
      <dgm:prSet presAssocID="{EC0EA00B-14D3-47F3-B8CE-66215E81EBE5}" presName="parTxOnly" presStyleLbl="node1" presStyleIdx="3" presStyleCnt="4">
        <dgm:presLayoutVars>
          <dgm:bulletEnabled val="1"/>
        </dgm:presLayoutVars>
      </dgm:prSet>
      <dgm:spPr/>
      <dgm:t>
        <a:bodyPr/>
        <a:lstStyle/>
        <a:p>
          <a:endParaRPr lang="en-US"/>
        </a:p>
      </dgm:t>
    </dgm:pt>
  </dgm:ptLst>
  <dgm:cxnLst>
    <dgm:cxn modelId="{03FA1A56-82FD-46F4-BD94-52D337B5124A}" type="presOf" srcId="{5F2005E6-FB3A-459F-919D-7CA8BDF8DB94}" destId="{B2ED0AFF-6FC6-47DE-A41B-E21B05C849F7}" srcOrd="0" destOrd="0" presId="urn:microsoft.com/office/officeart/2005/8/layout/hChevron3"/>
    <dgm:cxn modelId="{B9E9BAAB-FB66-40BD-A0A7-58DDCA4A9E6C}" srcId="{0229F0C5-A878-4601-86B4-4AA94FB8E43E}" destId="{B5998A0A-AF3A-4CD2-85D8-7DE169C651EF}" srcOrd="1" destOrd="0" parTransId="{C97E2B26-7DDF-4A2A-9622-51D4D723FF5C}" sibTransId="{A6C9D2E5-1A71-461C-9530-F320E481F0A3}"/>
    <dgm:cxn modelId="{FCAAAC50-FB63-4E22-AC74-9F715010C420}" srcId="{0229F0C5-A878-4601-86B4-4AA94FB8E43E}" destId="{EC0EA00B-14D3-47F3-B8CE-66215E81EBE5}" srcOrd="3" destOrd="0" parTransId="{C8306143-95FF-4C7E-AE9E-36F0C0CFD932}" sibTransId="{BF215FA7-5BF9-4A53-80B8-DC8C90E9B8DC}"/>
    <dgm:cxn modelId="{B59479AE-7740-4CE2-AA02-1348134DEC25}" type="presOf" srcId="{EC0EA00B-14D3-47F3-B8CE-66215E81EBE5}" destId="{4674BE97-7B0A-4932-9FB9-F5AD99722884}" srcOrd="0" destOrd="0" presId="urn:microsoft.com/office/officeart/2005/8/layout/hChevron3"/>
    <dgm:cxn modelId="{B615738C-43ED-4C56-B60C-76346065A374}" type="presOf" srcId="{B5998A0A-AF3A-4CD2-85D8-7DE169C651EF}" destId="{38C87CC0-221E-40C4-9FDC-6D92465AFD12}" srcOrd="0" destOrd="0" presId="urn:microsoft.com/office/officeart/2005/8/layout/hChevron3"/>
    <dgm:cxn modelId="{10F6C6E0-E337-4087-8ED8-E1BF6FF4B411}" type="presOf" srcId="{04AED336-89BC-4CA3-8807-103B1A59DB45}" destId="{B0127BB6-3E8E-472A-8AC9-AC90BCEA7CF9}" srcOrd="0" destOrd="0" presId="urn:microsoft.com/office/officeart/2005/8/layout/hChevron3"/>
    <dgm:cxn modelId="{EC7F8273-5E9A-4006-BF23-8964339D26FF}" srcId="{0229F0C5-A878-4601-86B4-4AA94FB8E43E}" destId="{04AED336-89BC-4CA3-8807-103B1A59DB45}" srcOrd="0" destOrd="0" parTransId="{32A00909-A18E-42A3-96CD-7F491356D484}" sibTransId="{138AAC2F-6F18-404E-93EA-CAA7257A7DEF}"/>
    <dgm:cxn modelId="{28D7B522-97BE-454C-A530-05911138F507}" type="presOf" srcId="{0229F0C5-A878-4601-86B4-4AA94FB8E43E}" destId="{F4253EFE-36C9-4FC0-B912-8512EDF0F4E9}" srcOrd="0" destOrd="0" presId="urn:microsoft.com/office/officeart/2005/8/layout/hChevron3"/>
    <dgm:cxn modelId="{B67CC116-265A-4DD0-88A6-2C07430950DC}" srcId="{0229F0C5-A878-4601-86B4-4AA94FB8E43E}" destId="{5F2005E6-FB3A-459F-919D-7CA8BDF8DB94}" srcOrd="2" destOrd="0" parTransId="{435A766B-3C4B-41E8-AF03-E3B1F1B9D6B8}" sibTransId="{8AE9BCB3-E977-4425-A299-9FC43CD99F89}"/>
    <dgm:cxn modelId="{66E5FEA0-9F3C-4BB3-BFA8-2E949DDDB287}" type="presParOf" srcId="{F4253EFE-36C9-4FC0-B912-8512EDF0F4E9}" destId="{B0127BB6-3E8E-472A-8AC9-AC90BCEA7CF9}" srcOrd="0" destOrd="0" presId="urn:microsoft.com/office/officeart/2005/8/layout/hChevron3"/>
    <dgm:cxn modelId="{3FE23C5E-7F72-42C4-984E-DFD7CCA0548E}" type="presParOf" srcId="{F4253EFE-36C9-4FC0-B912-8512EDF0F4E9}" destId="{86DA5ED1-01FC-41F0-9761-CE1BA7804641}" srcOrd="1" destOrd="0" presId="urn:microsoft.com/office/officeart/2005/8/layout/hChevron3"/>
    <dgm:cxn modelId="{D5A39834-90FB-483F-8C44-64DAAD64DA2F}" type="presParOf" srcId="{F4253EFE-36C9-4FC0-B912-8512EDF0F4E9}" destId="{38C87CC0-221E-40C4-9FDC-6D92465AFD12}" srcOrd="2" destOrd="0" presId="urn:microsoft.com/office/officeart/2005/8/layout/hChevron3"/>
    <dgm:cxn modelId="{39C37045-6636-458B-9EF4-0C055066FF57}" type="presParOf" srcId="{F4253EFE-36C9-4FC0-B912-8512EDF0F4E9}" destId="{FEE38932-02DC-4C55-AA0B-A7DE15B292E9}" srcOrd="3" destOrd="0" presId="urn:microsoft.com/office/officeart/2005/8/layout/hChevron3"/>
    <dgm:cxn modelId="{971B395C-DA1A-4C6E-8EBB-8994D219A59C}" type="presParOf" srcId="{F4253EFE-36C9-4FC0-B912-8512EDF0F4E9}" destId="{B2ED0AFF-6FC6-47DE-A41B-E21B05C849F7}" srcOrd="4" destOrd="0" presId="urn:microsoft.com/office/officeart/2005/8/layout/hChevron3"/>
    <dgm:cxn modelId="{BE946ADF-8CDC-4D66-B133-6748CD8F0709}" type="presParOf" srcId="{F4253EFE-36C9-4FC0-B912-8512EDF0F4E9}" destId="{9BD0EE32-1357-4FF8-B442-8F72AE54E266}" srcOrd="5" destOrd="0" presId="urn:microsoft.com/office/officeart/2005/8/layout/hChevron3"/>
    <dgm:cxn modelId="{B122CF3C-F16B-407E-B5BA-547ACBA040AD}" type="presParOf" srcId="{F4253EFE-36C9-4FC0-B912-8512EDF0F4E9}" destId="{4674BE97-7B0A-4932-9FB9-F5AD99722884}" srcOrd="6"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0.xml><?xml version="1.0" encoding="utf-8"?>
<dgm:dataModel xmlns:dgm="http://schemas.openxmlformats.org/drawingml/2006/diagram" xmlns:a="http://schemas.openxmlformats.org/drawingml/2006/main">
  <dgm:ptLst>
    <dgm:pt modelId="{D27C6A05-A770-4BB0-BC2F-97B72BC433D0}" type="doc">
      <dgm:prSet loTypeId="urn:microsoft.com/office/officeart/2005/8/layout/chevron1" loCatId="process" qsTypeId="urn:microsoft.com/office/officeart/2005/8/quickstyle/simple1" qsCatId="simple" csTypeId="urn:microsoft.com/office/officeart/2005/8/colors/accent1_2" csCatId="accent1" phldr="1"/>
      <dgm:spPr/>
    </dgm:pt>
    <dgm:pt modelId="{B7D2D4D7-130F-479E-930C-A5E6E973016D}">
      <dgm:prSet phldrT="[Text]" custT="1"/>
      <dgm:spPr/>
      <dgm:t>
        <a:bodyPr/>
        <a:lstStyle/>
        <a:p>
          <a:r>
            <a:rPr lang="en-GB" sz="1400"/>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E807EC8C-82D1-426E-95C3-3517BDFF7308}" type="parTrans" cxnId="{56DBCE99-406C-475E-9E57-D1842CB3CC91}">
      <dgm:prSet/>
      <dgm:spPr/>
      <dgm:t>
        <a:bodyPr/>
        <a:lstStyle/>
        <a:p>
          <a:endParaRPr lang="en-GB" sz="1100"/>
        </a:p>
      </dgm:t>
    </dgm:pt>
    <dgm:pt modelId="{69354665-6CD0-4DCF-9973-2345269EF654}" type="sibTrans" cxnId="{56DBCE99-406C-475E-9E57-D1842CB3CC91}">
      <dgm:prSet/>
      <dgm:spPr/>
      <dgm:t>
        <a:bodyPr/>
        <a:lstStyle/>
        <a:p>
          <a:endParaRPr lang="en-GB" sz="1100"/>
        </a:p>
      </dgm:t>
    </dgm:pt>
    <dgm:pt modelId="{F9E62F45-5CB7-49A8-A797-137C33415309}">
      <dgm:prSet phldrT="[Text]" custT="1"/>
      <dgm:spPr>
        <a:solidFill>
          <a:schemeClr val="accent2"/>
        </a:solidFill>
      </dgm:spPr>
      <dgm:t>
        <a:bodyPr/>
        <a:lstStyle/>
        <a:p>
          <a:r>
            <a:rPr lang="en-GB" sz="1400"/>
            <a:t>Scenario 2a</a:t>
          </a:r>
        </a:p>
      </dgm:t>
      <dgm:extLst>
        <a:ext uri="{E40237B7-FDA0-4F09-8148-C483321AD2D9}">
          <dgm14:cNvPr xmlns:dgm14="http://schemas.microsoft.com/office/drawing/2010/diagram" id="0" name="">
            <a:hlinkClick xmlns:r="http://schemas.openxmlformats.org/officeDocument/2006/relationships" r:id="rId2"/>
          </dgm14:cNvPr>
        </a:ext>
      </dgm:extLst>
    </dgm:pt>
    <dgm:pt modelId="{3B396347-77AB-45DC-A5A5-7AD00854E78C}" type="parTrans" cxnId="{CD2383E6-64DD-4860-95F7-0F0C441FB995}">
      <dgm:prSet/>
      <dgm:spPr/>
      <dgm:t>
        <a:bodyPr/>
        <a:lstStyle/>
        <a:p>
          <a:endParaRPr lang="en-GB" sz="1100"/>
        </a:p>
      </dgm:t>
    </dgm:pt>
    <dgm:pt modelId="{9BA94D95-613F-4BD7-BC9F-9D6E7A11C0C9}" type="sibTrans" cxnId="{CD2383E6-64DD-4860-95F7-0F0C441FB995}">
      <dgm:prSet/>
      <dgm:spPr/>
      <dgm:t>
        <a:bodyPr/>
        <a:lstStyle/>
        <a:p>
          <a:endParaRPr lang="en-GB" sz="1100"/>
        </a:p>
      </dgm:t>
    </dgm:pt>
    <dgm:pt modelId="{04704B40-5609-4B16-A464-4BA46255E33F}">
      <dgm:prSet phldrT="[Text]" custT="1"/>
      <dgm:spPr>
        <a:solidFill>
          <a:schemeClr val="accent6"/>
        </a:solidFill>
      </dgm:spPr>
      <dgm:t>
        <a:bodyPr/>
        <a:lstStyle/>
        <a:p>
          <a:r>
            <a:rPr lang="en-GB" sz="1400"/>
            <a:t>Scenario 2b</a:t>
          </a:r>
        </a:p>
      </dgm:t>
      <dgm:extLst>
        <a:ext uri="{E40237B7-FDA0-4F09-8148-C483321AD2D9}">
          <dgm14:cNvPr xmlns:dgm14="http://schemas.microsoft.com/office/drawing/2010/diagram" id="0" name="">
            <a:hlinkClick xmlns:r="http://schemas.openxmlformats.org/officeDocument/2006/relationships" r:id="rId3"/>
          </dgm14:cNvPr>
        </a:ext>
      </dgm:extLst>
    </dgm:pt>
    <dgm:pt modelId="{2585D32F-55E9-4A00-9C74-BFEF3589D185}" type="parTrans" cxnId="{3155D875-AB0D-4FD8-8361-9D2AA0C7AC85}">
      <dgm:prSet/>
      <dgm:spPr/>
      <dgm:t>
        <a:bodyPr/>
        <a:lstStyle/>
        <a:p>
          <a:endParaRPr lang="en-GB" sz="1100"/>
        </a:p>
      </dgm:t>
    </dgm:pt>
    <dgm:pt modelId="{F45DDB3A-6A85-4AAD-AC0C-601F934907AF}" type="sibTrans" cxnId="{3155D875-AB0D-4FD8-8361-9D2AA0C7AC85}">
      <dgm:prSet/>
      <dgm:spPr/>
      <dgm:t>
        <a:bodyPr/>
        <a:lstStyle/>
        <a:p>
          <a:endParaRPr lang="en-GB" sz="1100"/>
        </a:p>
      </dgm:t>
    </dgm:pt>
    <dgm:pt modelId="{07938FB9-5AE5-4DB7-87AA-07D0982B3A56}">
      <dgm:prSe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4"/>
          </dgm14:cNvPr>
        </a:ext>
      </dgm:extLst>
    </dgm:pt>
    <dgm:pt modelId="{BB429DF0-029C-4509-900B-50542355C946}" type="parTrans" cxnId="{7BC21EA6-6B84-4F9A-9062-B3BFE9004107}">
      <dgm:prSet/>
      <dgm:spPr/>
      <dgm:t>
        <a:bodyPr/>
        <a:lstStyle/>
        <a:p>
          <a:endParaRPr lang="en-GB"/>
        </a:p>
      </dgm:t>
    </dgm:pt>
    <dgm:pt modelId="{1AEF0236-F13E-4882-9E8B-3AFF698DC894}" type="sibTrans" cxnId="{7BC21EA6-6B84-4F9A-9062-B3BFE9004107}">
      <dgm:prSet/>
      <dgm:spPr/>
      <dgm:t>
        <a:bodyPr/>
        <a:lstStyle/>
        <a:p>
          <a:endParaRPr lang="en-GB"/>
        </a:p>
      </dgm:t>
    </dgm:pt>
    <dgm:pt modelId="{F25CAB3E-838B-4466-9493-190616F2F511}" type="pres">
      <dgm:prSet presAssocID="{D27C6A05-A770-4BB0-BC2F-97B72BC433D0}" presName="Name0" presStyleCnt="0">
        <dgm:presLayoutVars>
          <dgm:dir/>
          <dgm:animLvl val="lvl"/>
          <dgm:resizeHandles val="exact"/>
        </dgm:presLayoutVars>
      </dgm:prSet>
      <dgm:spPr/>
    </dgm:pt>
    <dgm:pt modelId="{C802910B-D56C-4E2C-9B4A-45C889FB4BFB}" type="pres">
      <dgm:prSet presAssocID="{B7D2D4D7-130F-479E-930C-A5E6E973016D}" presName="parTxOnly" presStyleLbl="node1" presStyleIdx="0" presStyleCnt="4" custLinFactNeighborX="-8483">
        <dgm:presLayoutVars>
          <dgm:chMax val="0"/>
          <dgm:chPref val="0"/>
          <dgm:bulletEnabled val="1"/>
        </dgm:presLayoutVars>
      </dgm:prSet>
      <dgm:spPr/>
      <dgm:t>
        <a:bodyPr/>
        <a:lstStyle/>
        <a:p>
          <a:endParaRPr lang="en-GB"/>
        </a:p>
      </dgm:t>
    </dgm:pt>
    <dgm:pt modelId="{C07785B7-7D08-49A6-8B2C-9951F21F3DAB}" type="pres">
      <dgm:prSet presAssocID="{69354665-6CD0-4DCF-9973-2345269EF654}" presName="parTxOnlySpace" presStyleCnt="0"/>
      <dgm:spPr/>
    </dgm:pt>
    <dgm:pt modelId="{160E11D4-CADA-41F7-BDC3-4651C08E979F}" type="pres">
      <dgm:prSet presAssocID="{07938FB9-5AE5-4DB7-87AA-07D0982B3A56}" presName="parTxOnly" presStyleLbl="node1" presStyleIdx="1" presStyleCnt="4">
        <dgm:presLayoutVars>
          <dgm:chMax val="0"/>
          <dgm:chPref val="0"/>
          <dgm:bulletEnabled val="1"/>
        </dgm:presLayoutVars>
      </dgm:prSet>
      <dgm:spPr/>
      <dgm:t>
        <a:bodyPr/>
        <a:lstStyle/>
        <a:p>
          <a:endParaRPr lang="en-US"/>
        </a:p>
      </dgm:t>
    </dgm:pt>
    <dgm:pt modelId="{CB1FF806-2DCC-4EB5-930D-29382EB1DBDD}" type="pres">
      <dgm:prSet presAssocID="{1AEF0236-F13E-4882-9E8B-3AFF698DC894}" presName="parTxOnlySpace" presStyleCnt="0"/>
      <dgm:spPr/>
    </dgm:pt>
    <dgm:pt modelId="{F48EEE25-80C4-44FC-B0B1-E19549771727}" type="pres">
      <dgm:prSet presAssocID="{F9E62F45-5CB7-49A8-A797-137C33415309}" presName="parTxOnly" presStyleLbl="node1" presStyleIdx="2" presStyleCnt="4">
        <dgm:presLayoutVars>
          <dgm:chMax val="0"/>
          <dgm:chPref val="0"/>
          <dgm:bulletEnabled val="1"/>
        </dgm:presLayoutVars>
      </dgm:prSet>
      <dgm:spPr/>
      <dgm:t>
        <a:bodyPr/>
        <a:lstStyle/>
        <a:p>
          <a:endParaRPr lang="en-GB"/>
        </a:p>
      </dgm:t>
    </dgm:pt>
    <dgm:pt modelId="{9740219E-7D71-4905-9674-4D0B5B37648D}" type="pres">
      <dgm:prSet presAssocID="{9BA94D95-613F-4BD7-BC9F-9D6E7A11C0C9}" presName="parTxOnlySpace" presStyleCnt="0"/>
      <dgm:spPr/>
    </dgm:pt>
    <dgm:pt modelId="{A6D9C275-DFCD-47C7-AEC1-6F41DEF310C5}" type="pres">
      <dgm:prSet presAssocID="{04704B40-5609-4B16-A464-4BA46255E33F}" presName="parTxOnly" presStyleLbl="node1" presStyleIdx="3" presStyleCnt="4">
        <dgm:presLayoutVars>
          <dgm:chMax val="0"/>
          <dgm:chPref val="0"/>
          <dgm:bulletEnabled val="1"/>
        </dgm:presLayoutVars>
      </dgm:prSet>
      <dgm:spPr/>
      <dgm:t>
        <a:bodyPr/>
        <a:lstStyle/>
        <a:p>
          <a:endParaRPr lang="en-GB"/>
        </a:p>
      </dgm:t>
    </dgm:pt>
  </dgm:ptLst>
  <dgm:cxnLst>
    <dgm:cxn modelId="{C856CB3A-BAF3-45C8-AC20-379D77798785}" type="presOf" srcId="{D27C6A05-A770-4BB0-BC2F-97B72BC433D0}" destId="{F25CAB3E-838B-4466-9493-190616F2F511}" srcOrd="0" destOrd="0" presId="urn:microsoft.com/office/officeart/2005/8/layout/chevron1"/>
    <dgm:cxn modelId="{6CF5EA35-C29C-4796-8844-480E635E1881}" type="presOf" srcId="{F9E62F45-5CB7-49A8-A797-137C33415309}" destId="{F48EEE25-80C4-44FC-B0B1-E19549771727}" srcOrd="0" destOrd="0" presId="urn:microsoft.com/office/officeart/2005/8/layout/chevron1"/>
    <dgm:cxn modelId="{5978B071-998D-4612-9D74-D5BE2E052ADE}" type="presOf" srcId="{B7D2D4D7-130F-479E-930C-A5E6E973016D}" destId="{C802910B-D56C-4E2C-9B4A-45C889FB4BFB}" srcOrd="0" destOrd="0" presId="urn:microsoft.com/office/officeart/2005/8/layout/chevron1"/>
    <dgm:cxn modelId="{E47751DD-A8A8-4150-9B1F-43DC8FC5B2B4}" type="presOf" srcId="{04704B40-5609-4B16-A464-4BA46255E33F}" destId="{A6D9C275-DFCD-47C7-AEC1-6F41DEF310C5}" srcOrd="0" destOrd="0" presId="urn:microsoft.com/office/officeart/2005/8/layout/chevron1"/>
    <dgm:cxn modelId="{7BC21EA6-6B84-4F9A-9062-B3BFE9004107}" srcId="{D27C6A05-A770-4BB0-BC2F-97B72BC433D0}" destId="{07938FB9-5AE5-4DB7-87AA-07D0982B3A56}" srcOrd="1" destOrd="0" parTransId="{BB429DF0-029C-4509-900B-50542355C946}" sibTransId="{1AEF0236-F13E-4882-9E8B-3AFF698DC894}"/>
    <dgm:cxn modelId="{84A49CD4-A4AE-4782-92B5-EDEA3D365017}" type="presOf" srcId="{07938FB9-5AE5-4DB7-87AA-07D0982B3A56}" destId="{160E11D4-CADA-41F7-BDC3-4651C08E979F}" srcOrd="0" destOrd="0" presId="urn:microsoft.com/office/officeart/2005/8/layout/chevron1"/>
    <dgm:cxn modelId="{56DBCE99-406C-475E-9E57-D1842CB3CC91}" srcId="{D27C6A05-A770-4BB0-BC2F-97B72BC433D0}" destId="{B7D2D4D7-130F-479E-930C-A5E6E973016D}" srcOrd="0" destOrd="0" parTransId="{E807EC8C-82D1-426E-95C3-3517BDFF7308}" sibTransId="{69354665-6CD0-4DCF-9973-2345269EF654}"/>
    <dgm:cxn modelId="{3155D875-AB0D-4FD8-8361-9D2AA0C7AC85}" srcId="{D27C6A05-A770-4BB0-BC2F-97B72BC433D0}" destId="{04704B40-5609-4B16-A464-4BA46255E33F}" srcOrd="3" destOrd="0" parTransId="{2585D32F-55E9-4A00-9C74-BFEF3589D185}" sibTransId="{F45DDB3A-6A85-4AAD-AC0C-601F934907AF}"/>
    <dgm:cxn modelId="{CD2383E6-64DD-4860-95F7-0F0C441FB995}" srcId="{D27C6A05-A770-4BB0-BC2F-97B72BC433D0}" destId="{F9E62F45-5CB7-49A8-A797-137C33415309}" srcOrd="2" destOrd="0" parTransId="{3B396347-77AB-45DC-A5A5-7AD00854E78C}" sibTransId="{9BA94D95-613F-4BD7-BC9F-9D6E7A11C0C9}"/>
    <dgm:cxn modelId="{F3140B72-5AEC-44B1-96D3-DCF9CAA28737}" type="presParOf" srcId="{F25CAB3E-838B-4466-9493-190616F2F511}" destId="{C802910B-D56C-4E2C-9B4A-45C889FB4BFB}" srcOrd="0" destOrd="0" presId="urn:microsoft.com/office/officeart/2005/8/layout/chevron1"/>
    <dgm:cxn modelId="{39ECEC15-C5BC-4523-A6B3-48D72EDAFE45}" type="presParOf" srcId="{F25CAB3E-838B-4466-9493-190616F2F511}" destId="{C07785B7-7D08-49A6-8B2C-9951F21F3DAB}" srcOrd="1" destOrd="0" presId="urn:microsoft.com/office/officeart/2005/8/layout/chevron1"/>
    <dgm:cxn modelId="{17297049-50F3-4005-9097-F896024E0E68}" type="presParOf" srcId="{F25CAB3E-838B-4466-9493-190616F2F511}" destId="{160E11D4-CADA-41F7-BDC3-4651C08E979F}" srcOrd="2" destOrd="0" presId="urn:microsoft.com/office/officeart/2005/8/layout/chevron1"/>
    <dgm:cxn modelId="{7E954387-B70A-48B0-8D88-6AC6EC977A31}" type="presParOf" srcId="{F25CAB3E-838B-4466-9493-190616F2F511}" destId="{CB1FF806-2DCC-4EB5-930D-29382EB1DBDD}" srcOrd="3" destOrd="0" presId="urn:microsoft.com/office/officeart/2005/8/layout/chevron1"/>
    <dgm:cxn modelId="{87B130E5-D108-49A4-AC71-48328190C379}" type="presParOf" srcId="{F25CAB3E-838B-4466-9493-190616F2F511}" destId="{F48EEE25-80C4-44FC-B0B1-E19549771727}" srcOrd="4" destOrd="0" presId="urn:microsoft.com/office/officeart/2005/8/layout/chevron1"/>
    <dgm:cxn modelId="{7BAC8284-8448-4930-858E-2D2959DEDDBD}" type="presParOf" srcId="{F25CAB3E-838B-4466-9493-190616F2F511}" destId="{9740219E-7D71-4905-9674-4D0B5B37648D}" srcOrd="5" destOrd="0" presId="urn:microsoft.com/office/officeart/2005/8/layout/chevron1"/>
    <dgm:cxn modelId="{0B204128-6A38-4C25-BDEA-1078F3AAE300}" type="presParOf" srcId="{F25CAB3E-838B-4466-9493-190616F2F511}" destId="{A6D9C275-DFCD-47C7-AEC1-6F41DEF310C5}" srcOrd="6" destOrd="0" presId="urn:microsoft.com/office/officeart/2005/8/layout/chevron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1.xml><?xml version="1.0" encoding="utf-8"?>
<dgm:dataModel xmlns:dgm="http://schemas.openxmlformats.org/drawingml/2006/diagram" xmlns:a="http://schemas.openxmlformats.org/drawingml/2006/main">
  <dgm:ptLst>
    <dgm:pt modelId="{A26CED03-C714-463A-BEE0-9F48A3F35536}" type="doc">
      <dgm:prSet loTypeId="urn:microsoft.com/office/officeart/2005/8/layout/hChevron3" loCatId="process" qsTypeId="urn:microsoft.com/office/officeart/2005/8/quickstyle/simple1" qsCatId="simple" csTypeId="urn:microsoft.com/office/officeart/2005/8/colors/accent1_2" csCatId="accent1" phldr="1"/>
      <dgm:spPr/>
    </dgm:pt>
    <dgm:pt modelId="{98A71C5F-26C1-43D9-8606-AB92A4CA3FF9}">
      <dgm:prSet phldrT="[Text]"/>
      <dgm:spPr/>
      <dgm:t>
        <a:bodyPr/>
        <a:lstStyle/>
        <a:p>
          <a:r>
            <a:rPr lang="en-GB"/>
            <a:t>City</a:t>
          </a:r>
          <a:r>
            <a:rPr lang="en-GB" baseline="0"/>
            <a:t> Info</a:t>
          </a:r>
          <a:endParaRPr lang="en-GB"/>
        </a:p>
      </dgm:t>
      <dgm:extLst>
        <a:ext uri="{E40237B7-FDA0-4F09-8148-C483321AD2D9}">
          <dgm14:cNvPr xmlns:dgm14="http://schemas.microsoft.com/office/drawing/2010/diagram" id="0" name="">
            <a:hlinkClick xmlns:r="http://schemas.openxmlformats.org/officeDocument/2006/relationships" r:id="rId1"/>
          </dgm14:cNvPr>
        </a:ext>
      </dgm:extLst>
    </dgm:pt>
    <dgm:pt modelId="{10C6E0C9-8412-4BBD-BCB4-D9A1DD94F122}" type="parTrans" cxnId="{5D8E6F9A-37A1-4921-AF94-69DC760A8B68}">
      <dgm:prSet/>
      <dgm:spPr/>
      <dgm:t>
        <a:bodyPr/>
        <a:lstStyle/>
        <a:p>
          <a:endParaRPr lang="en-GB"/>
        </a:p>
      </dgm:t>
    </dgm:pt>
    <dgm:pt modelId="{8CDB49F3-B804-4176-9F6D-08CEED3594E0}" type="sibTrans" cxnId="{5D8E6F9A-37A1-4921-AF94-69DC760A8B68}">
      <dgm:prSet/>
      <dgm:spPr/>
      <dgm:t>
        <a:bodyPr/>
        <a:lstStyle/>
        <a:p>
          <a:endParaRPr lang="en-GB"/>
        </a:p>
      </dgm:t>
    </dgm:pt>
    <dgm:pt modelId="{D524D8D8-A6C8-4E3B-80B0-3A84C38BEEC6}">
      <dgm:prSet phldrT="[Tex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892B3144-59D5-4B52-BFA6-862D7D08D094}" type="parTrans" cxnId="{8CBB81A3-FFE6-48C1-BE2A-A4021828CBB2}">
      <dgm:prSet/>
      <dgm:spPr/>
      <dgm:t>
        <a:bodyPr/>
        <a:lstStyle/>
        <a:p>
          <a:endParaRPr lang="en-GB"/>
        </a:p>
      </dgm:t>
    </dgm:pt>
    <dgm:pt modelId="{ABC6670F-B69C-4D33-8878-54E3918815CB}" type="sibTrans" cxnId="{8CBB81A3-FFE6-48C1-BE2A-A4021828CBB2}">
      <dgm:prSet/>
      <dgm:spPr/>
      <dgm:t>
        <a:bodyPr/>
        <a:lstStyle/>
        <a:p>
          <a:endParaRPr lang="en-GB"/>
        </a:p>
      </dgm:t>
    </dgm:pt>
    <dgm:pt modelId="{E31726F2-F23B-4ABD-9E65-8855EAD8F62D}">
      <dgm:prSe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3"/>
          </dgm14:cNvPr>
        </a:ext>
      </dgm:extLst>
    </dgm:pt>
    <dgm:pt modelId="{5FA240FF-0B19-4C8F-B12B-2B8091ECB08A}" type="parTrans" cxnId="{9A114A30-8205-4F18-BDA4-F9235CEADA77}">
      <dgm:prSet/>
      <dgm:spPr/>
      <dgm:t>
        <a:bodyPr/>
        <a:lstStyle/>
        <a:p>
          <a:endParaRPr lang="en-GB"/>
        </a:p>
      </dgm:t>
    </dgm:pt>
    <dgm:pt modelId="{DBB2705E-C61B-4C18-9C05-B93B27EDFC6E}" type="sibTrans" cxnId="{9A114A30-8205-4F18-BDA4-F9235CEADA77}">
      <dgm:prSet/>
      <dgm:spPr/>
      <dgm:t>
        <a:bodyPr/>
        <a:lstStyle/>
        <a:p>
          <a:endParaRPr lang="en-GB"/>
        </a:p>
      </dgm:t>
    </dgm:pt>
    <dgm:pt modelId="{263FE9E0-62E1-4B1C-9C16-17726CCC575A}" type="pres">
      <dgm:prSet presAssocID="{A26CED03-C714-463A-BEE0-9F48A3F35536}" presName="Name0" presStyleCnt="0">
        <dgm:presLayoutVars>
          <dgm:dir/>
          <dgm:resizeHandles val="exact"/>
        </dgm:presLayoutVars>
      </dgm:prSet>
      <dgm:spPr/>
    </dgm:pt>
    <dgm:pt modelId="{CEAA4020-72D3-4E06-82DC-8B7BD87CC7A6}" type="pres">
      <dgm:prSet presAssocID="{98A71C5F-26C1-43D9-8606-AB92A4CA3FF9}" presName="parTxOnly" presStyleLbl="node1" presStyleIdx="0" presStyleCnt="3">
        <dgm:presLayoutVars>
          <dgm:bulletEnabled val="1"/>
        </dgm:presLayoutVars>
      </dgm:prSet>
      <dgm:spPr/>
      <dgm:t>
        <a:bodyPr/>
        <a:lstStyle/>
        <a:p>
          <a:endParaRPr lang="en-GB"/>
        </a:p>
      </dgm:t>
    </dgm:pt>
    <dgm:pt modelId="{8694497F-5CFA-44C8-9D31-31B95027902E}" type="pres">
      <dgm:prSet presAssocID="{8CDB49F3-B804-4176-9F6D-08CEED3594E0}" presName="parSpace" presStyleCnt="0"/>
      <dgm:spPr/>
    </dgm:pt>
    <dgm:pt modelId="{D99DCE42-EE93-4F56-A6FF-47458822F676}" type="pres">
      <dgm:prSet presAssocID="{E31726F2-F23B-4ABD-9E65-8855EAD8F62D}" presName="parTxOnly" presStyleLbl="node1" presStyleIdx="1" presStyleCnt="3">
        <dgm:presLayoutVars>
          <dgm:bulletEnabled val="1"/>
        </dgm:presLayoutVars>
      </dgm:prSet>
      <dgm:spPr/>
      <dgm:t>
        <a:bodyPr/>
        <a:lstStyle/>
        <a:p>
          <a:endParaRPr lang="en-GB"/>
        </a:p>
      </dgm:t>
    </dgm:pt>
    <dgm:pt modelId="{E54E7E14-51EF-49A6-BC00-D5C8CE6538AD}" type="pres">
      <dgm:prSet presAssocID="{DBB2705E-C61B-4C18-9C05-B93B27EDFC6E}" presName="parSpace" presStyleCnt="0"/>
      <dgm:spPr/>
    </dgm:pt>
    <dgm:pt modelId="{CC07BC0A-E8B9-4CBB-A126-837E08CD943B}" type="pres">
      <dgm:prSet presAssocID="{D524D8D8-A6C8-4E3B-80B0-3A84C38BEEC6}" presName="parTxOnly" presStyleLbl="node1" presStyleIdx="2" presStyleCnt="3" custLinFactNeighborX="-5421">
        <dgm:presLayoutVars>
          <dgm:bulletEnabled val="1"/>
        </dgm:presLayoutVars>
      </dgm:prSet>
      <dgm:spPr/>
      <dgm:t>
        <a:bodyPr/>
        <a:lstStyle/>
        <a:p>
          <a:endParaRPr lang="en-GB"/>
        </a:p>
      </dgm:t>
    </dgm:pt>
  </dgm:ptLst>
  <dgm:cxnLst>
    <dgm:cxn modelId="{9A114A30-8205-4F18-BDA4-F9235CEADA77}" srcId="{A26CED03-C714-463A-BEE0-9F48A3F35536}" destId="{E31726F2-F23B-4ABD-9E65-8855EAD8F62D}" srcOrd="1" destOrd="0" parTransId="{5FA240FF-0B19-4C8F-B12B-2B8091ECB08A}" sibTransId="{DBB2705E-C61B-4C18-9C05-B93B27EDFC6E}"/>
    <dgm:cxn modelId="{EC4D41E8-8FD4-4E7D-85F6-12D2D5BC79DD}" type="presOf" srcId="{98A71C5F-26C1-43D9-8606-AB92A4CA3FF9}" destId="{CEAA4020-72D3-4E06-82DC-8B7BD87CC7A6}" srcOrd="0" destOrd="0" presId="urn:microsoft.com/office/officeart/2005/8/layout/hChevron3"/>
    <dgm:cxn modelId="{19B71716-CFF7-45EB-B547-342873BE1569}" type="presOf" srcId="{A26CED03-C714-463A-BEE0-9F48A3F35536}" destId="{263FE9E0-62E1-4B1C-9C16-17726CCC575A}" srcOrd="0" destOrd="0" presId="urn:microsoft.com/office/officeart/2005/8/layout/hChevron3"/>
    <dgm:cxn modelId="{5D8E6F9A-37A1-4921-AF94-69DC760A8B68}" srcId="{A26CED03-C714-463A-BEE0-9F48A3F35536}" destId="{98A71C5F-26C1-43D9-8606-AB92A4CA3FF9}" srcOrd="0" destOrd="0" parTransId="{10C6E0C9-8412-4BBD-BCB4-D9A1DD94F122}" sibTransId="{8CDB49F3-B804-4176-9F6D-08CEED3594E0}"/>
    <dgm:cxn modelId="{8CBB81A3-FFE6-48C1-BE2A-A4021828CBB2}" srcId="{A26CED03-C714-463A-BEE0-9F48A3F35536}" destId="{D524D8D8-A6C8-4E3B-80B0-3A84C38BEEC6}" srcOrd="2" destOrd="0" parTransId="{892B3144-59D5-4B52-BFA6-862D7D08D094}" sibTransId="{ABC6670F-B69C-4D33-8878-54E3918815CB}"/>
    <dgm:cxn modelId="{C3CD5A04-45D6-402F-A4D0-001432D6CCDA}" type="presOf" srcId="{E31726F2-F23B-4ABD-9E65-8855EAD8F62D}" destId="{D99DCE42-EE93-4F56-A6FF-47458822F676}" srcOrd="0" destOrd="0" presId="urn:microsoft.com/office/officeart/2005/8/layout/hChevron3"/>
    <dgm:cxn modelId="{5215EB6F-56EB-4C92-80A7-224FB520CC8E}" type="presOf" srcId="{D524D8D8-A6C8-4E3B-80B0-3A84C38BEEC6}" destId="{CC07BC0A-E8B9-4CBB-A126-837E08CD943B}" srcOrd="0" destOrd="0" presId="urn:microsoft.com/office/officeart/2005/8/layout/hChevron3"/>
    <dgm:cxn modelId="{DFD8B98C-3E28-4BAB-B87A-053C3496A18B}" type="presParOf" srcId="{263FE9E0-62E1-4B1C-9C16-17726CCC575A}" destId="{CEAA4020-72D3-4E06-82DC-8B7BD87CC7A6}" srcOrd="0" destOrd="0" presId="urn:microsoft.com/office/officeart/2005/8/layout/hChevron3"/>
    <dgm:cxn modelId="{CBB6940F-EAF2-490A-B964-023D1E759342}" type="presParOf" srcId="{263FE9E0-62E1-4B1C-9C16-17726CCC575A}" destId="{8694497F-5CFA-44C8-9D31-31B95027902E}" srcOrd="1" destOrd="0" presId="urn:microsoft.com/office/officeart/2005/8/layout/hChevron3"/>
    <dgm:cxn modelId="{ABD5FDF1-60CD-4A06-94D0-02153BBE0418}" type="presParOf" srcId="{263FE9E0-62E1-4B1C-9C16-17726CCC575A}" destId="{D99DCE42-EE93-4F56-A6FF-47458822F676}" srcOrd="2" destOrd="0" presId="urn:microsoft.com/office/officeart/2005/8/layout/hChevron3"/>
    <dgm:cxn modelId="{72B8D8FC-B6AF-480B-B17A-6C2328EA5942}" type="presParOf" srcId="{263FE9E0-62E1-4B1C-9C16-17726CCC575A}" destId="{E54E7E14-51EF-49A6-BC00-D5C8CE6538AD}" srcOrd="3" destOrd="0" presId="urn:microsoft.com/office/officeart/2005/8/layout/hChevron3"/>
    <dgm:cxn modelId="{98456F9F-20A4-4884-AF4A-308AB2B1CF57}" type="presParOf" srcId="{263FE9E0-62E1-4B1C-9C16-17726CCC575A}" destId="{CC07BC0A-E8B9-4CBB-A126-837E08CD943B}"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2.xml><?xml version="1.0" encoding="utf-8"?>
<dgm:dataModel xmlns:dgm="http://schemas.openxmlformats.org/drawingml/2006/diagram" xmlns:a="http://schemas.openxmlformats.org/drawingml/2006/main">
  <dgm:ptLst>
    <dgm:pt modelId="{B9E1E494-7D29-481A-AC49-F1C406B6108E}" type="doc">
      <dgm:prSet loTypeId="urn:microsoft.com/office/officeart/2005/8/layout/hChevron3" loCatId="process" qsTypeId="urn:microsoft.com/office/officeart/2005/8/quickstyle/simple1" qsCatId="simple" csTypeId="urn:microsoft.com/office/officeart/2005/8/colors/accent1_2" csCatId="accent1" phldr="1"/>
      <dgm:spPr/>
    </dgm:pt>
    <dgm:pt modelId="{69FE424E-E6F5-412D-B40F-B55830DCCDFC}">
      <dgm:prSet phldrT="[Tex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1"/>
          </dgm14:cNvPr>
        </a:ext>
      </dgm:extLst>
    </dgm:pt>
    <dgm:pt modelId="{5E23C3A5-B877-42E7-B0DA-2FC1F452CEB6}" type="parTrans" cxnId="{2F0DE3C2-6447-49C6-B274-6B97776085C3}">
      <dgm:prSet/>
      <dgm:spPr/>
      <dgm:t>
        <a:bodyPr/>
        <a:lstStyle/>
        <a:p>
          <a:endParaRPr lang="en-GB"/>
        </a:p>
      </dgm:t>
    </dgm:pt>
    <dgm:pt modelId="{1B4A824B-85D8-4820-BFF6-DD2F930B6B5C}" type="sibTrans" cxnId="{2F0DE3C2-6447-49C6-B274-6B97776085C3}">
      <dgm:prSet/>
      <dgm:spPr/>
      <dgm:t>
        <a:bodyPr/>
        <a:lstStyle/>
        <a:p>
          <a:endParaRPr lang="en-GB"/>
        </a:p>
      </dgm:t>
    </dgm:pt>
    <dgm:pt modelId="{E00E8CC6-82F2-46B3-9055-B5C17B86E056}">
      <dgm:prSet phldrT="[Tex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DDCAD06E-22CB-40D2-B65F-C297A15002F0}" type="parTrans" cxnId="{6FE6FD57-40F8-4316-BA4E-CBFF46785C23}">
      <dgm:prSet/>
      <dgm:spPr/>
      <dgm:t>
        <a:bodyPr/>
        <a:lstStyle/>
        <a:p>
          <a:endParaRPr lang="en-GB"/>
        </a:p>
      </dgm:t>
    </dgm:pt>
    <dgm:pt modelId="{A12F6AB6-4C9C-4D60-8C69-AF64C487E624}" type="sibTrans" cxnId="{6FE6FD57-40F8-4316-BA4E-CBFF46785C23}">
      <dgm:prSet/>
      <dgm:spPr/>
      <dgm:t>
        <a:bodyPr/>
        <a:lstStyle/>
        <a:p>
          <a:endParaRPr lang="en-GB"/>
        </a:p>
      </dgm:t>
    </dgm:pt>
    <dgm:pt modelId="{5E439D51-35D3-452F-ADB8-F183917F68A7}">
      <dgm:prSe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3"/>
          </dgm14:cNvPr>
        </a:ext>
      </dgm:extLst>
    </dgm:pt>
    <dgm:pt modelId="{A9578D26-549E-4B80-9330-0C2A069EC39B}" type="parTrans" cxnId="{B552A8DF-EFC7-4B16-9EEC-AA1680AB7DE7}">
      <dgm:prSet/>
      <dgm:spPr/>
      <dgm:t>
        <a:bodyPr/>
        <a:lstStyle/>
        <a:p>
          <a:endParaRPr lang="en-GB"/>
        </a:p>
      </dgm:t>
    </dgm:pt>
    <dgm:pt modelId="{98732F01-FB19-4F6A-B12C-FA2A6C7FFE7C}" type="sibTrans" cxnId="{B552A8DF-EFC7-4B16-9EEC-AA1680AB7DE7}">
      <dgm:prSet/>
      <dgm:spPr/>
      <dgm:t>
        <a:bodyPr/>
        <a:lstStyle/>
        <a:p>
          <a:endParaRPr lang="en-GB"/>
        </a:p>
      </dgm:t>
    </dgm:pt>
    <dgm:pt modelId="{98E8A67E-8039-4268-B47B-B621CB4407E6}" type="pres">
      <dgm:prSet presAssocID="{B9E1E494-7D29-481A-AC49-F1C406B6108E}" presName="Name0" presStyleCnt="0">
        <dgm:presLayoutVars>
          <dgm:dir/>
          <dgm:resizeHandles val="exact"/>
        </dgm:presLayoutVars>
      </dgm:prSet>
      <dgm:spPr/>
    </dgm:pt>
    <dgm:pt modelId="{E88DFB81-CC9E-47C2-A117-824852E66028}" type="pres">
      <dgm:prSet presAssocID="{5E439D51-35D3-452F-ADB8-F183917F68A7}" presName="parTxOnly" presStyleLbl="node1" presStyleIdx="0" presStyleCnt="3">
        <dgm:presLayoutVars>
          <dgm:bulletEnabled val="1"/>
        </dgm:presLayoutVars>
      </dgm:prSet>
      <dgm:spPr/>
      <dgm:t>
        <a:bodyPr/>
        <a:lstStyle/>
        <a:p>
          <a:endParaRPr lang="en-GB"/>
        </a:p>
      </dgm:t>
    </dgm:pt>
    <dgm:pt modelId="{6C700A54-7B69-493B-9248-4A7891302873}" type="pres">
      <dgm:prSet presAssocID="{98732F01-FB19-4F6A-B12C-FA2A6C7FFE7C}" presName="parSpace" presStyleCnt="0"/>
      <dgm:spPr/>
    </dgm:pt>
    <dgm:pt modelId="{4355864F-5926-4567-B15F-604F2E0A7419}" type="pres">
      <dgm:prSet presAssocID="{69FE424E-E6F5-412D-B40F-B55830DCCDFC}" presName="parTxOnly" presStyleLbl="node1" presStyleIdx="1" presStyleCnt="3">
        <dgm:presLayoutVars>
          <dgm:bulletEnabled val="1"/>
        </dgm:presLayoutVars>
      </dgm:prSet>
      <dgm:spPr/>
      <dgm:t>
        <a:bodyPr/>
        <a:lstStyle/>
        <a:p>
          <a:endParaRPr lang="en-GB"/>
        </a:p>
      </dgm:t>
    </dgm:pt>
    <dgm:pt modelId="{02ED1CA3-DE82-43C8-BFFB-28748EDA1CE9}" type="pres">
      <dgm:prSet presAssocID="{1B4A824B-85D8-4820-BFF6-DD2F930B6B5C}" presName="parSpace" presStyleCnt="0"/>
      <dgm:spPr/>
    </dgm:pt>
    <dgm:pt modelId="{EF38B7ED-7D46-4518-B421-01EAB32CE079}" type="pres">
      <dgm:prSet presAssocID="{E00E8CC6-82F2-46B3-9055-B5C17B86E056}" presName="parTxOnly" presStyleLbl="node1" presStyleIdx="2" presStyleCnt="3">
        <dgm:presLayoutVars>
          <dgm:bulletEnabled val="1"/>
        </dgm:presLayoutVars>
      </dgm:prSet>
      <dgm:spPr/>
      <dgm:t>
        <a:bodyPr/>
        <a:lstStyle/>
        <a:p>
          <a:endParaRPr lang="en-GB"/>
        </a:p>
      </dgm:t>
    </dgm:pt>
  </dgm:ptLst>
  <dgm:cxnLst>
    <dgm:cxn modelId="{ABE8894E-94D8-4FA2-A085-D1F6ABB48AFD}" type="presOf" srcId="{5E439D51-35D3-452F-ADB8-F183917F68A7}" destId="{E88DFB81-CC9E-47C2-A117-824852E66028}" srcOrd="0" destOrd="0" presId="urn:microsoft.com/office/officeart/2005/8/layout/hChevron3"/>
    <dgm:cxn modelId="{B40F29E8-F3CB-4F66-9632-8E7296DDA3C4}" type="presOf" srcId="{B9E1E494-7D29-481A-AC49-F1C406B6108E}" destId="{98E8A67E-8039-4268-B47B-B621CB4407E6}" srcOrd="0" destOrd="0" presId="urn:microsoft.com/office/officeart/2005/8/layout/hChevron3"/>
    <dgm:cxn modelId="{2F0DE3C2-6447-49C6-B274-6B97776085C3}" srcId="{B9E1E494-7D29-481A-AC49-F1C406B6108E}" destId="{69FE424E-E6F5-412D-B40F-B55830DCCDFC}" srcOrd="1" destOrd="0" parTransId="{5E23C3A5-B877-42E7-B0DA-2FC1F452CEB6}" sibTransId="{1B4A824B-85D8-4820-BFF6-DD2F930B6B5C}"/>
    <dgm:cxn modelId="{6FE6FD57-40F8-4316-BA4E-CBFF46785C23}" srcId="{B9E1E494-7D29-481A-AC49-F1C406B6108E}" destId="{E00E8CC6-82F2-46B3-9055-B5C17B86E056}" srcOrd="2" destOrd="0" parTransId="{DDCAD06E-22CB-40D2-B65F-C297A15002F0}" sibTransId="{A12F6AB6-4C9C-4D60-8C69-AF64C487E624}"/>
    <dgm:cxn modelId="{B552A8DF-EFC7-4B16-9EEC-AA1680AB7DE7}" srcId="{B9E1E494-7D29-481A-AC49-F1C406B6108E}" destId="{5E439D51-35D3-452F-ADB8-F183917F68A7}" srcOrd="0" destOrd="0" parTransId="{A9578D26-549E-4B80-9330-0C2A069EC39B}" sibTransId="{98732F01-FB19-4F6A-B12C-FA2A6C7FFE7C}"/>
    <dgm:cxn modelId="{F536CDC0-3751-4C48-8012-79504430B498}" type="presOf" srcId="{E00E8CC6-82F2-46B3-9055-B5C17B86E056}" destId="{EF38B7ED-7D46-4518-B421-01EAB32CE079}" srcOrd="0" destOrd="0" presId="urn:microsoft.com/office/officeart/2005/8/layout/hChevron3"/>
    <dgm:cxn modelId="{C69626DD-A69C-444E-8CED-E461923F1D2C}" type="presOf" srcId="{69FE424E-E6F5-412D-B40F-B55830DCCDFC}" destId="{4355864F-5926-4567-B15F-604F2E0A7419}" srcOrd="0" destOrd="0" presId="urn:microsoft.com/office/officeart/2005/8/layout/hChevron3"/>
    <dgm:cxn modelId="{7F452EDA-D1F5-4505-A6D5-0A26BE73D261}" type="presParOf" srcId="{98E8A67E-8039-4268-B47B-B621CB4407E6}" destId="{E88DFB81-CC9E-47C2-A117-824852E66028}" srcOrd="0" destOrd="0" presId="urn:microsoft.com/office/officeart/2005/8/layout/hChevron3"/>
    <dgm:cxn modelId="{A0DF9847-3D87-416C-AD6A-10A0A71E1A73}" type="presParOf" srcId="{98E8A67E-8039-4268-B47B-B621CB4407E6}" destId="{6C700A54-7B69-493B-9248-4A7891302873}" srcOrd="1" destOrd="0" presId="urn:microsoft.com/office/officeart/2005/8/layout/hChevron3"/>
    <dgm:cxn modelId="{9E7B321C-873E-4FD9-8B4A-9A86F60E534A}" type="presParOf" srcId="{98E8A67E-8039-4268-B47B-B621CB4407E6}" destId="{4355864F-5926-4567-B15F-604F2E0A7419}" srcOrd="2" destOrd="0" presId="urn:microsoft.com/office/officeart/2005/8/layout/hChevron3"/>
    <dgm:cxn modelId="{CB763FE5-1704-4F18-9F89-6CF1DDC64632}" type="presParOf" srcId="{98E8A67E-8039-4268-B47B-B621CB4407E6}" destId="{02ED1CA3-DE82-43C8-BFFB-28748EDA1CE9}" srcOrd="3" destOrd="0" presId="urn:microsoft.com/office/officeart/2005/8/layout/hChevron3"/>
    <dgm:cxn modelId="{0E47C43E-F246-46A7-87EF-9EE099B5143F}" type="presParOf" srcId="{98E8A67E-8039-4268-B47B-B621CB4407E6}" destId="{EF38B7ED-7D46-4518-B421-01EAB32CE079}"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3.xml><?xml version="1.0" encoding="utf-8"?>
<dgm:dataModel xmlns:dgm="http://schemas.openxmlformats.org/drawingml/2006/diagram" xmlns:a="http://schemas.openxmlformats.org/drawingml/2006/main">
  <dgm:ptLst>
    <dgm:pt modelId="{B9E1E494-7D29-481A-AC49-F1C406B6108E}" type="doc">
      <dgm:prSet loTypeId="urn:microsoft.com/office/officeart/2005/8/layout/hChevron3" loCatId="process" qsTypeId="urn:microsoft.com/office/officeart/2005/8/quickstyle/simple1" qsCatId="simple" csTypeId="urn:microsoft.com/office/officeart/2005/8/colors/accent1_2" csCatId="accent1" phldr="1"/>
      <dgm:spPr/>
    </dgm:pt>
    <dgm:pt modelId="{69FE424E-E6F5-412D-B40F-B55830DCCDFC}">
      <dgm:prSet phldrT="[Tex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1"/>
          </dgm14:cNvPr>
        </a:ext>
      </dgm:extLst>
    </dgm:pt>
    <dgm:pt modelId="{5E23C3A5-B877-42E7-B0DA-2FC1F452CEB6}" type="parTrans" cxnId="{2F0DE3C2-6447-49C6-B274-6B97776085C3}">
      <dgm:prSet/>
      <dgm:spPr/>
      <dgm:t>
        <a:bodyPr/>
        <a:lstStyle/>
        <a:p>
          <a:endParaRPr lang="en-GB"/>
        </a:p>
      </dgm:t>
    </dgm:pt>
    <dgm:pt modelId="{1B4A824B-85D8-4820-BFF6-DD2F930B6B5C}" type="sibTrans" cxnId="{2F0DE3C2-6447-49C6-B274-6B97776085C3}">
      <dgm:prSet/>
      <dgm:spPr/>
      <dgm:t>
        <a:bodyPr/>
        <a:lstStyle/>
        <a:p>
          <a:endParaRPr lang="en-GB"/>
        </a:p>
      </dgm:t>
    </dgm:pt>
    <dgm:pt modelId="{E00E8CC6-82F2-46B3-9055-B5C17B86E056}">
      <dgm:prSet phldrT="[Tex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DDCAD06E-22CB-40D2-B65F-C297A15002F0}" type="parTrans" cxnId="{6FE6FD57-40F8-4316-BA4E-CBFF46785C23}">
      <dgm:prSet/>
      <dgm:spPr/>
      <dgm:t>
        <a:bodyPr/>
        <a:lstStyle/>
        <a:p>
          <a:endParaRPr lang="en-GB"/>
        </a:p>
      </dgm:t>
    </dgm:pt>
    <dgm:pt modelId="{A12F6AB6-4C9C-4D60-8C69-AF64C487E624}" type="sibTrans" cxnId="{6FE6FD57-40F8-4316-BA4E-CBFF46785C23}">
      <dgm:prSet/>
      <dgm:spPr/>
      <dgm:t>
        <a:bodyPr/>
        <a:lstStyle/>
        <a:p>
          <a:endParaRPr lang="en-GB"/>
        </a:p>
      </dgm:t>
    </dgm:pt>
    <dgm:pt modelId="{314B7ADA-63E7-4259-9E05-E08994341120}">
      <dgm:prSe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3"/>
          </dgm14:cNvPr>
        </a:ext>
      </dgm:extLst>
    </dgm:pt>
    <dgm:pt modelId="{3239DBBA-FD73-4F3B-A72B-C3252948C5EE}" type="parTrans" cxnId="{F1295522-9E27-4D2B-97F2-6BA799B8EA2C}">
      <dgm:prSet/>
      <dgm:spPr/>
      <dgm:t>
        <a:bodyPr/>
        <a:lstStyle/>
        <a:p>
          <a:endParaRPr lang="en-GB"/>
        </a:p>
      </dgm:t>
    </dgm:pt>
    <dgm:pt modelId="{847E8698-9296-4294-B655-77BAFEB69415}" type="sibTrans" cxnId="{F1295522-9E27-4D2B-97F2-6BA799B8EA2C}">
      <dgm:prSet/>
      <dgm:spPr/>
      <dgm:t>
        <a:bodyPr/>
        <a:lstStyle/>
        <a:p>
          <a:endParaRPr lang="en-GB"/>
        </a:p>
      </dgm:t>
    </dgm:pt>
    <dgm:pt modelId="{98E8A67E-8039-4268-B47B-B621CB4407E6}" type="pres">
      <dgm:prSet presAssocID="{B9E1E494-7D29-481A-AC49-F1C406B6108E}" presName="Name0" presStyleCnt="0">
        <dgm:presLayoutVars>
          <dgm:dir/>
          <dgm:resizeHandles val="exact"/>
        </dgm:presLayoutVars>
      </dgm:prSet>
      <dgm:spPr/>
    </dgm:pt>
    <dgm:pt modelId="{A8D6313E-7D43-4F76-8AD7-9C05CAF475EB}" type="pres">
      <dgm:prSet presAssocID="{314B7ADA-63E7-4259-9E05-E08994341120}" presName="parTxOnly" presStyleLbl="node1" presStyleIdx="0" presStyleCnt="3">
        <dgm:presLayoutVars>
          <dgm:bulletEnabled val="1"/>
        </dgm:presLayoutVars>
      </dgm:prSet>
      <dgm:spPr/>
      <dgm:t>
        <a:bodyPr/>
        <a:lstStyle/>
        <a:p>
          <a:endParaRPr lang="en-GB"/>
        </a:p>
      </dgm:t>
    </dgm:pt>
    <dgm:pt modelId="{25F7CA2F-18AA-496D-A3D8-2348F13F831D}" type="pres">
      <dgm:prSet presAssocID="{847E8698-9296-4294-B655-77BAFEB69415}" presName="parSpace" presStyleCnt="0"/>
      <dgm:spPr/>
    </dgm:pt>
    <dgm:pt modelId="{4355864F-5926-4567-B15F-604F2E0A7419}" type="pres">
      <dgm:prSet presAssocID="{69FE424E-E6F5-412D-B40F-B55830DCCDFC}" presName="parTxOnly" presStyleLbl="node1" presStyleIdx="1" presStyleCnt="3">
        <dgm:presLayoutVars>
          <dgm:bulletEnabled val="1"/>
        </dgm:presLayoutVars>
      </dgm:prSet>
      <dgm:spPr/>
      <dgm:t>
        <a:bodyPr/>
        <a:lstStyle/>
        <a:p>
          <a:endParaRPr lang="en-GB"/>
        </a:p>
      </dgm:t>
    </dgm:pt>
    <dgm:pt modelId="{02ED1CA3-DE82-43C8-BFFB-28748EDA1CE9}" type="pres">
      <dgm:prSet presAssocID="{1B4A824B-85D8-4820-BFF6-DD2F930B6B5C}" presName="parSpace" presStyleCnt="0"/>
      <dgm:spPr/>
    </dgm:pt>
    <dgm:pt modelId="{EF38B7ED-7D46-4518-B421-01EAB32CE079}" type="pres">
      <dgm:prSet presAssocID="{E00E8CC6-82F2-46B3-9055-B5C17B86E056}" presName="parTxOnly" presStyleLbl="node1" presStyleIdx="2" presStyleCnt="3">
        <dgm:presLayoutVars>
          <dgm:bulletEnabled val="1"/>
        </dgm:presLayoutVars>
      </dgm:prSet>
      <dgm:spPr/>
      <dgm:t>
        <a:bodyPr/>
        <a:lstStyle/>
        <a:p>
          <a:endParaRPr lang="en-GB"/>
        </a:p>
      </dgm:t>
    </dgm:pt>
  </dgm:ptLst>
  <dgm:cxnLst>
    <dgm:cxn modelId="{0E989E4B-A9B3-47F9-9EE5-816C29D7B067}" type="presOf" srcId="{69FE424E-E6F5-412D-B40F-B55830DCCDFC}" destId="{4355864F-5926-4567-B15F-604F2E0A7419}" srcOrd="0" destOrd="0" presId="urn:microsoft.com/office/officeart/2005/8/layout/hChevron3"/>
    <dgm:cxn modelId="{F1295522-9E27-4D2B-97F2-6BA799B8EA2C}" srcId="{B9E1E494-7D29-481A-AC49-F1C406B6108E}" destId="{314B7ADA-63E7-4259-9E05-E08994341120}" srcOrd="0" destOrd="0" parTransId="{3239DBBA-FD73-4F3B-A72B-C3252948C5EE}" sibTransId="{847E8698-9296-4294-B655-77BAFEB69415}"/>
    <dgm:cxn modelId="{81D0A851-863A-4A4A-835C-EB7D039DF660}" type="presOf" srcId="{B9E1E494-7D29-481A-AC49-F1C406B6108E}" destId="{98E8A67E-8039-4268-B47B-B621CB4407E6}" srcOrd="0" destOrd="0" presId="urn:microsoft.com/office/officeart/2005/8/layout/hChevron3"/>
    <dgm:cxn modelId="{2F0DE3C2-6447-49C6-B274-6B97776085C3}" srcId="{B9E1E494-7D29-481A-AC49-F1C406B6108E}" destId="{69FE424E-E6F5-412D-B40F-B55830DCCDFC}" srcOrd="1" destOrd="0" parTransId="{5E23C3A5-B877-42E7-B0DA-2FC1F452CEB6}" sibTransId="{1B4A824B-85D8-4820-BFF6-DD2F930B6B5C}"/>
    <dgm:cxn modelId="{6FE6FD57-40F8-4316-BA4E-CBFF46785C23}" srcId="{B9E1E494-7D29-481A-AC49-F1C406B6108E}" destId="{E00E8CC6-82F2-46B3-9055-B5C17B86E056}" srcOrd="2" destOrd="0" parTransId="{DDCAD06E-22CB-40D2-B65F-C297A15002F0}" sibTransId="{A12F6AB6-4C9C-4D60-8C69-AF64C487E624}"/>
    <dgm:cxn modelId="{10B77CC7-09BB-434C-AF2A-C0DCE90CE85C}" type="presOf" srcId="{314B7ADA-63E7-4259-9E05-E08994341120}" destId="{A8D6313E-7D43-4F76-8AD7-9C05CAF475EB}" srcOrd="0" destOrd="0" presId="urn:microsoft.com/office/officeart/2005/8/layout/hChevron3"/>
    <dgm:cxn modelId="{A02B6481-8D28-499F-BB73-AC2CD58A6748}" type="presOf" srcId="{E00E8CC6-82F2-46B3-9055-B5C17B86E056}" destId="{EF38B7ED-7D46-4518-B421-01EAB32CE079}" srcOrd="0" destOrd="0" presId="urn:microsoft.com/office/officeart/2005/8/layout/hChevron3"/>
    <dgm:cxn modelId="{C3A9DF6A-4334-496A-869B-3CBE92772E4B}" type="presParOf" srcId="{98E8A67E-8039-4268-B47B-B621CB4407E6}" destId="{A8D6313E-7D43-4F76-8AD7-9C05CAF475EB}" srcOrd="0" destOrd="0" presId="urn:microsoft.com/office/officeart/2005/8/layout/hChevron3"/>
    <dgm:cxn modelId="{B9513551-ED0E-42C2-8975-ADB6B84C5D6F}" type="presParOf" srcId="{98E8A67E-8039-4268-B47B-B621CB4407E6}" destId="{25F7CA2F-18AA-496D-A3D8-2348F13F831D}" srcOrd="1" destOrd="0" presId="urn:microsoft.com/office/officeart/2005/8/layout/hChevron3"/>
    <dgm:cxn modelId="{3EF5B33B-C2D3-460A-983F-DB076EF7C2CF}" type="presParOf" srcId="{98E8A67E-8039-4268-B47B-B621CB4407E6}" destId="{4355864F-5926-4567-B15F-604F2E0A7419}" srcOrd="2" destOrd="0" presId="urn:microsoft.com/office/officeart/2005/8/layout/hChevron3"/>
    <dgm:cxn modelId="{132F6AE1-D058-4ECF-8022-31DA878B0766}" type="presParOf" srcId="{98E8A67E-8039-4268-B47B-B621CB4407E6}" destId="{02ED1CA3-DE82-43C8-BFFB-28748EDA1CE9}" srcOrd="3" destOrd="0" presId="urn:microsoft.com/office/officeart/2005/8/layout/hChevron3"/>
    <dgm:cxn modelId="{03DAD123-F8B2-48F7-BCEA-44275010C322}" type="presParOf" srcId="{98E8A67E-8039-4268-B47B-B621CB4407E6}" destId="{EF38B7ED-7D46-4518-B421-01EAB32CE079}"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4.xml><?xml version="1.0" encoding="utf-8"?>
<dgm:dataModel xmlns:dgm="http://schemas.openxmlformats.org/drawingml/2006/diagram" xmlns:a="http://schemas.openxmlformats.org/drawingml/2006/main">
  <dgm:ptLst>
    <dgm:pt modelId="{B9E1E494-7D29-481A-AC49-F1C406B6108E}" type="doc">
      <dgm:prSet loTypeId="urn:microsoft.com/office/officeart/2005/8/layout/hChevron3" loCatId="process" qsTypeId="urn:microsoft.com/office/officeart/2005/8/quickstyle/simple1" qsCatId="simple" csTypeId="urn:microsoft.com/office/officeart/2005/8/colors/accent1_2" csCatId="accent1" phldr="1"/>
      <dgm:spPr/>
    </dgm:pt>
    <dgm:pt modelId="{69FE424E-E6F5-412D-B40F-B55830DCCDFC}">
      <dgm:prSet phldrT="[Text]"/>
      <dgm:spPr>
        <a:xfrm>
          <a:off x="2009" y="0"/>
          <a:ext cx="1756916" cy="433388"/>
        </a:xfrm>
        <a:prstGeom prst="homePlate">
          <a:avLst/>
        </a:prstGeom>
        <a:solidFill>
          <a:srgbClr val="D22D7D">
            <a:hueOff val="0"/>
            <a:satOff val="0"/>
            <a:lumOff val="0"/>
            <a:alphaOff val="0"/>
          </a:srgbClr>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5E23C3A5-B877-42E7-B0DA-2FC1F452CEB6}" type="parTrans" cxnId="{2F0DE3C2-6447-49C6-B274-6B97776085C3}">
      <dgm:prSet/>
      <dgm:spPr/>
      <dgm:t>
        <a:bodyPr/>
        <a:lstStyle/>
        <a:p>
          <a:endParaRPr lang="en-GB"/>
        </a:p>
      </dgm:t>
    </dgm:pt>
    <dgm:pt modelId="{1B4A824B-85D8-4820-BFF6-DD2F930B6B5C}" type="sibTrans" cxnId="{2F0DE3C2-6447-49C6-B274-6B97776085C3}">
      <dgm:prSet/>
      <dgm:spPr/>
      <dgm:t>
        <a:bodyPr/>
        <a:lstStyle/>
        <a:p>
          <a:endParaRPr lang="en-GB"/>
        </a:p>
      </dgm:t>
    </dgm:pt>
    <dgm:pt modelId="{E00E8CC6-82F2-46B3-9055-B5C17B86E056}">
      <dgm:prSet phldrT="[Text]"/>
      <dgm:spPr>
        <a:xfrm>
          <a:off x="1407541" y="0"/>
          <a:ext cx="1756916" cy="433388"/>
        </a:xfrm>
        <a:prstGeom prst="chevron">
          <a:avLst/>
        </a:prstGeom>
        <a:solidFill>
          <a:schemeClr val="accent2"/>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DDCAD06E-22CB-40D2-B65F-C297A15002F0}" type="parTrans" cxnId="{6FE6FD57-40F8-4316-BA4E-CBFF46785C23}">
      <dgm:prSet/>
      <dgm:spPr/>
      <dgm:t>
        <a:bodyPr/>
        <a:lstStyle/>
        <a:p>
          <a:endParaRPr lang="en-GB"/>
        </a:p>
      </dgm:t>
    </dgm:pt>
    <dgm:pt modelId="{A12F6AB6-4C9C-4D60-8C69-AF64C487E624}" type="sibTrans" cxnId="{6FE6FD57-40F8-4316-BA4E-CBFF46785C23}">
      <dgm:prSet/>
      <dgm:spPr/>
      <dgm:t>
        <a:bodyPr/>
        <a:lstStyle/>
        <a:p>
          <a:endParaRPr lang="en-GB"/>
        </a:p>
      </dgm:t>
    </dgm:pt>
    <dgm:pt modelId="{5FDE9B31-785E-463A-9252-00F1D4405C97}">
      <dgm:prSet phldrT="[Text]"/>
      <dgm:spPr>
        <a:xfrm>
          <a:off x="2813074" y="0"/>
          <a:ext cx="1756916" cy="433388"/>
        </a:xfrm>
        <a:prstGeom prst="chevron">
          <a:avLst/>
        </a:prstGeom>
        <a:solidFill>
          <a:schemeClr val="accent6"/>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Scenario 3</a:t>
          </a:r>
        </a:p>
      </dgm:t>
      <dgm:extLst>
        <a:ext uri="{E40237B7-FDA0-4F09-8148-C483321AD2D9}">
          <dgm14:cNvPr xmlns:dgm14="http://schemas.microsoft.com/office/drawing/2010/diagram" id="0" name="">
            <a:hlinkClick xmlns:r="http://schemas.openxmlformats.org/officeDocument/2006/relationships" r:id="rId3"/>
          </dgm14:cNvPr>
        </a:ext>
      </dgm:extLst>
    </dgm:pt>
    <dgm:pt modelId="{281C8037-013C-458F-9A29-C861FCD36E49}" type="parTrans" cxnId="{F29BFA40-E475-46F2-96DA-D2431CAA4A4E}">
      <dgm:prSet/>
      <dgm:spPr/>
      <dgm:t>
        <a:bodyPr/>
        <a:lstStyle/>
        <a:p>
          <a:endParaRPr lang="en-GB"/>
        </a:p>
      </dgm:t>
    </dgm:pt>
    <dgm:pt modelId="{718DDBB1-B1ED-474C-9EDA-4EE710CAF6F4}" type="sibTrans" cxnId="{F29BFA40-E475-46F2-96DA-D2431CAA4A4E}">
      <dgm:prSet/>
      <dgm:spPr/>
      <dgm:t>
        <a:bodyPr/>
        <a:lstStyle/>
        <a:p>
          <a:endParaRPr lang="en-GB"/>
        </a:p>
      </dgm:t>
    </dgm:pt>
    <dgm:pt modelId="{A4A42C1D-6DC7-41E8-A45C-F3F2B0E8D9AF}">
      <dgm:prSe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4"/>
          </dgm14:cNvPr>
        </a:ext>
      </dgm:extLst>
    </dgm:pt>
    <dgm:pt modelId="{06FF54C2-FBDE-4552-95E6-239FEAA967EF}" type="parTrans" cxnId="{2725A2FD-76E6-4D27-B4C7-090AB582CFE6}">
      <dgm:prSet/>
      <dgm:spPr/>
      <dgm:t>
        <a:bodyPr/>
        <a:lstStyle/>
        <a:p>
          <a:endParaRPr lang="en-GB"/>
        </a:p>
      </dgm:t>
    </dgm:pt>
    <dgm:pt modelId="{EAF01428-0658-4F77-8B8E-CF805AA67723}" type="sibTrans" cxnId="{2725A2FD-76E6-4D27-B4C7-090AB582CFE6}">
      <dgm:prSet/>
      <dgm:spPr/>
      <dgm:t>
        <a:bodyPr/>
        <a:lstStyle/>
        <a:p>
          <a:endParaRPr lang="en-GB"/>
        </a:p>
      </dgm:t>
    </dgm:pt>
    <dgm:pt modelId="{98E8A67E-8039-4268-B47B-B621CB4407E6}" type="pres">
      <dgm:prSet presAssocID="{B9E1E494-7D29-481A-AC49-F1C406B6108E}" presName="Name0" presStyleCnt="0">
        <dgm:presLayoutVars>
          <dgm:dir/>
          <dgm:resizeHandles val="exact"/>
        </dgm:presLayoutVars>
      </dgm:prSet>
      <dgm:spPr/>
    </dgm:pt>
    <dgm:pt modelId="{4355864F-5926-4567-B15F-604F2E0A7419}" type="pres">
      <dgm:prSet presAssocID="{69FE424E-E6F5-412D-B40F-B55830DCCDFC}" presName="parTxOnly" presStyleLbl="node1" presStyleIdx="0" presStyleCnt="4">
        <dgm:presLayoutVars>
          <dgm:bulletEnabled val="1"/>
        </dgm:presLayoutVars>
      </dgm:prSet>
      <dgm:spPr/>
      <dgm:t>
        <a:bodyPr/>
        <a:lstStyle/>
        <a:p>
          <a:endParaRPr lang="en-GB"/>
        </a:p>
      </dgm:t>
    </dgm:pt>
    <dgm:pt modelId="{02ED1CA3-DE82-43C8-BFFB-28748EDA1CE9}" type="pres">
      <dgm:prSet presAssocID="{1B4A824B-85D8-4820-BFF6-DD2F930B6B5C}" presName="parSpace" presStyleCnt="0"/>
      <dgm:spPr/>
    </dgm:pt>
    <dgm:pt modelId="{90DB3E47-AB88-417C-BA3A-E87E1A9A357B}" type="pres">
      <dgm:prSet presAssocID="{A4A42C1D-6DC7-41E8-A45C-F3F2B0E8D9AF}" presName="parTxOnly" presStyleLbl="node1" presStyleIdx="1" presStyleCnt="4">
        <dgm:presLayoutVars>
          <dgm:bulletEnabled val="1"/>
        </dgm:presLayoutVars>
      </dgm:prSet>
      <dgm:spPr/>
      <dgm:t>
        <a:bodyPr/>
        <a:lstStyle/>
        <a:p>
          <a:endParaRPr lang="en-US"/>
        </a:p>
      </dgm:t>
    </dgm:pt>
    <dgm:pt modelId="{865BCFD6-A590-46BC-A2F1-1230AA72EFB1}" type="pres">
      <dgm:prSet presAssocID="{EAF01428-0658-4F77-8B8E-CF805AA67723}" presName="parSpace" presStyleCnt="0"/>
      <dgm:spPr/>
    </dgm:pt>
    <dgm:pt modelId="{EF38B7ED-7D46-4518-B421-01EAB32CE079}" type="pres">
      <dgm:prSet presAssocID="{E00E8CC6-82F2-46B3-9055-B5C17B86E056}" presName="parTxOnly" presStyleLbl="node1" presStyleIdx="2" presStyleCnt="4">
        <dgm:presLayoutVars>
          <dgm:bulletEnabled val="1"/>
        </dgm:presLayoutVars>
      </dgm:prSet>
      <dgm:spPr/>
      <dgm:t>
        <a:bodyPr/>
        <a:lstStyle/>
        <a:p>
          <a:endParaRPr lang="en-GB"/>
        </a:p>
      </dgm:t>
    </dgm:pt>
    <dgm:pt modelId="{36C0536F-1A66-4388-8F69-FF4153C0BE21}" type="pres">
      <dgm:prSet presAssocID="{A12F6AB6-4C9C-4D60-8C69-AF64C487E624}" presName="parSpace" presStyleCnt="0"/>
      <dgm:spPr/>
    </dgm:pt>
    <dgm:pt modelId="{CC79461E-0FA1-4EE1-9A1A-7D3039741FE7}" type="pres">
      <dgm:prSet presAssocID="{5FDE9B31-785E-463A-9252-00F1D4405C97}" presName="parTxOnly" presStyleLbl="node1" presStyleIdx="3" presStyleCnt="4">
        <dgm:presLayoutVars>
          <dgm:bulletEnabled val="1"/>
        </dgm:presLayoutVars>
      </dgm:prSet>
      <dgm:spPr/>
      <dgm:t>
        <a:bodyPr/>
        <a:lstStyle/>
        <a:p>
          <a:endParaRPr lang="en-GB"/>
        </a:p>
      </dgm:t>
    </dgm:pt>
  </dgm:ptLst>
  <dgm:cxnLst>
    <dgm:cxn modelId="{6FE6FD57-40F8-4316-BA4E-CBFF46785C23}" srcId="{B9E1E494-7D29-481A-AC49-F1C406B6108E}" destId="{E00E8CC6-82F2-46B3-9055-B5C17B86E056}" srcOrd="2" destOrd="0" parTransId="{DDCAD06E-22CB-40D2-B65F-C297A15002F0}" sibTransId="{A12F6AB6-4C9C-4D60-8C69-AF64C487E624}"/>
    <dgm:cxn modelId="{F29BFA40-E475-46F2-96DA-D2431CAA4A4E}" srcId="{B9E1E494-7D29-481A-AC49-F1C406B6108E}" destId="{5FDE9B31-785E-463A-9252-00F1D4405C97}" srcOrd="3" destOrd="0" parTransId="{281C8037-013C-458F-9A29-C861FCD36E49}" sibTransId="{718DDBB1-B1ED-474C-9EDA-4EE710CAF6F4}"/>
    <dgm:cxn modelId="{C4AE2BC8-1AAF-49BE-AD6A-488A00FC4AC1}" type="presOf" srcId="{E00E8CC6-82F2-46B3-9055-B5C17B86E056}" destId="{EF38B7ED-7D46-4518-B421-01EAB32CE079}" srcOrd="0" destOrd="0" presId="urn:microsoft.com/office/officeart/2005/8/layout/hChevron3"/>
    <dgm:cxn modelId="{2F0DE3C2-6447-49C6-B274-6B97776085C3}" srcId="{B9E1E494-7D29-481A-AC49-F1C406B6108E}" destId="{69FE424E-E6F5-412D-B40F-B55830DCCDFC}" srcOrd="0" destOrd="0" parTransId="{5E23C3A5-B877-42E7-B0DA-2FC1F452CEB6}" sibTransId="{1B4A824B-85D8-4820-BFF6-DD2F930B6B5C}"/>
    <dgm:cxn modelId="{3C57B683-BF92-4A24-891F-A3B97D02B6F4}" type="presOf" srcId="{5FDE9B31-785E-463A-9252-00F1D4405C97}" destId="{CC79461E-0FA1-4EE1-9A1A-7D3039741FE7}" srcOrd="0" destOrd="0" presId="urn:microsoft.com/office/officeart/2005/8/layout/hChevron3"/>
    <dgm:cxn modelId="{2725A2FD-76E6-4D27-B4C7-090AB582CFE6}" srcId="{B9E1E494-7D29-481A-AC49-F1C406B6108E}" destId="{A4A42C1D-6DC7-41E8-A45C-F3F2B0E8D9AF}" srcOrd="1" destOrd="0" parTransId="{06FF54C2-FBDE-4552-95E6-239FEAA967EF}" sibTransId="{EAF01428-0658-4F77-8B8E-CF805AA67723}"/>
    <dgm:cxn modelId="{588DC7B0-CB28-4A95-8765-59EDDF5D0194}" type="presOf" srcId="{69FE424E-E6F5-412D-B40F-B55830DCCDFC}" destId="{4355864F-5926-4567-B15F-604F2E0A7419}" srcOrd="0" destOrd="0" presId="urn:microsoft.com/office/officeart/2005/8/layout/hChevron3"/>
    <dgm:cxn modelId="{CAE424A0-6E3B-4C23-9D28-2E2BDEEF91D3}" type="presOf" srcId="{A4A42C1D-6DC7-41E8-A45C-F3F2B0E8D9AF}" destId="{90DB3E47-AB88-417C-BA3A-E87E1A9A357B}" srcOrd="0" destOrd="0" presId="urn:microsoft.com/office/officeart/2005/8/layout/hChevron3"/>
    <dgm:cxn modelId="{C1705EF1-521F-4173-971C-D8D762A65C0C}" type="presOf" srcId="{B9E1E494-7D29-481A-AC49-F1C406B6108E}" destId="{98E8A67E-8039-4268-B47B-B621CB4407E6}" srcOrd="0" destOrd="0" presId="urn:microsoft.com/office/officeart/2005/8/layout/hChevron3"/>
    <dgm:cxn modelId="{BAE2DDBD-7DAD-4B17-8721-16F2D07339BA}" type="presParOf" srcId="{98E8A67E-8039-4268-B47B-B621CB4407E6}" destId="{4355864F-5926-4567-B15F-604F2E0A7419}" srcOrd="0" destOrd="0" presId="urn:microsoft.com/office/officeart/2005/8/layout/hChevron3"/>
    <dgm:cxn modelId="{37BCF457-CBB0-4313-8A20-28B9FBF5B142}" type="presParOf" srcId="{98E8A67E-8039-4268-B47B-B621CB4407E6}" destId="{02ED1CA3-DE82-43C8-BFFB-28748EDA1CE9}" srcOrd="1" destOrd="0" presId="urn:microsoft.com/office/officeart/2005/8/layout/hChevron3"/>
    <dgm:cxn modelId="{7E9CBD08-9322-4524-AA0C-A66893DD6E45}" type="presParOf" srcId="{98E8A67E-8039-4268-B47B-B621CB4407E6}" destId="{90DB3E47-AB88-417C-BA3A-E87E1A9A357B}" srcOrd="2" destOrd="0" presId="urn:microsoft.com/office/officeart/2005/8/layout/hChevron3"/>
    <dgm:cxn modelId="{A0F1BABF-308F-424B-BA86-F1BBE9955832}" type="presParOf" srcId="{98E8A67E-8039-4268-B47B-B621CB4407E6}" destId="{865BCFD6-A590-46BC-A2F1-1230AA72EFB1}" srcOrd="3" destOrd="0" presId="urn:microsoft.com/office/officeart/2005/8/layout/hChevron3"/>
    <dgm:cxn modelId="{F8FE8212-D628-4E96-8D5B-DF97BDD58DF4}" type="presParOf" srcId="{98E8A67E-8039-4268-B47B-B621CB4407E6}" destId="{EF38B7ED-7D46-4518-B421-01EAB32CE079}" srcOrd="4" destOrd="0" presId="urn:microsoft.com/office/officeart/2005/8/layout/hChevron3"/>
    <dgm:cxn modelId="{15EC06BF-2B64-4A93-A39A-897957824185}" type="presParOf" srcId="{98E8A67E-8039-4268-B47B-B621CB4407E6}" destId="{36C0536F-1A66-4388-8F69-FF4153C0BE21}" srcOrd="5" destOrd="0" presId="urn:microsoft.com/office/officeart/2005/8/layout/hChevron3"/>
    <dgm:cxn modelId="{319311CF-348C-49CE-8992-77384030E082}" type="presParOf" srcId="{98E8A67E-8039-4268-B47B-B621CB4407E6}" destId="{CC79461E-0FA1-4EE1-9A1A-7D3039741FE7}" srcOrd="6"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5.xml><?xml version="1.0" encoding="utf-8"?>
<dgm:dataModel xmlns:dgm="http://schemas.openxmlformats.org/drawingml/2006/diagram" xmlns:a="http://schemas.openxmlformats.org/drawingml/2006/main">
  <dgm:ptLst>
    <dgm:pt modelId="{B9E1E494-7D29-481A-AC49-F1C406B6108E}" type="doc">
      <dgm:prSet loTypeId="urn:microsoft.com/office/officeart/2005/8/layout/hChevron3" loCatId="process" qsTypeId="urn:microsoft.com/office/officeart/2005/8/quickstyle/simple1" qsCatId="simple" csTypeId="urn:microsoft.com/office/officeart/2005/8/colors/accent1_2" csCatId="accent1" phldr="1"/>
      <dgm:spPr/>
    </dgm:pt>
    <dgm:pt modelId="{69FE424E-E6F5-412D-B40F-B55830DCCDFC}">
      <dgm:prSet phldrT="[Tex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5E23C3A5-B877-42E7-B0DA-2FC1F452CEB6}" type="parTrans" cxnId="{2F0DE3C2-6447-49C6-B274-6B97776085C3}">
      <dgm:prSet/>
      <dgm:spPr/>
      <dgm:t>
        <a:bodyPr/>
        <a:lstStyle/>
        <a:p>
          <a:endParaRPr lang="en-GB"/>
        </a:p>
      </dgm:t>
    </dgm:pt>
    <dgm:pt modelId="{1B4A824B-85D8-4820-BFF6-DD2F930B6B5C}" type="sibTrans" cxnId="{2F0DE3C2-6447-49C6-B274-6B97776085C3}">
      <dgm:prSet/>
      <dgm:spPr/>
      <dgm:t>
        <a:bodyPr/>
        <a:lstStyle/>
        <a:p>
          <a:endParaRPr lang="en-GB"/>
        </a:p>
      </dgm:t>
    </dgm:pt>
    <dgm:pt modelId="{E00E8CC6-82F2-46B3-9055-B5C17B86E056}">
      <dgm:prSet phldrT="[Tex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DDCAD06E-22CB-40D2-B65F-C297A15002F0}" type="parTrans" cxnId="{6FE6FD57-40F8-4316-BA4E-CBFF46785C23}">
      <dgm:prSet/>
      <dgm:spPr/>
      <dgm:t>
        <a:bodyPr/>
        <a:lstStyle/>
        <a:p>
          <a:endParaRPr lang="en-GB"/>
        </a:p>
      </dgm:t>
    </dgm:pt>
    <dgm:pt modelId="{A12F6AB6-4C9C-4D60-8C69-AF64C487E624}" type="sibTrans" cxnId="{6FE6FD57-40F8-4316-BA4E-CBFF46785C23}">
      <dgm:prSet/>
      <dgm:spPr/>
      <dgm:t>
        <a:bodyPr/>
        <a:lstStyle/>
        <a:p>
          <a:endParaRPr lang="en-GB"/>
        </a:p>
      </dgm:t>
    </dgm:pt>
    <dgm:pt modelId="{F8C592F0-E849-42E7-B35C-8477AE0DA703}">
      <dgm:prSe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3"/>
          </dgm14:cNvPr>
        </a:ext>
      </dgm:extLst>
    </dgm:pt>
    <dgm:pt modelId="{9A762755-0C2D-41C1-8AF3-CFCE7BAE95D3}" type="parTrans" cxnId="{B3A96D57-53DE-47F5-9AC2-4FDAB5B3F028}">
      <dgm:prSet/>
      <dgm:spPr/>
      <dgm:t>
        <a:bodyPr/>
        <a:lstStyle/>
        <a:p>
          <a:endParaRPr lang="en-GB"/>
        </a:p>
      </dgm:t>
    </dgm:pt>
    <dgm:pt modelId="{B5D58674-0470-4803-9ABD-2835A823D38F}" type="sibTrans" cxnId="{B3A96D57-53DE-47F5-9AC2-4FDAB5B3F028}">
      <dgm:prSet/>
      <dgm:spPr/>
      <dgm:t>
        <a:bodyPr/>
        <a:lstStyle/>
        <a:p>
          <a:endParaRPr lang="en-GB"/>
        </a:p>
      </dgm:t>
    </dgm:pt>
    <dgm:pt modelId="{98E8A67E-8039-4268-B47B-B621CB4407E6}" type="pres">
      <dgm:prSet presAssocID="{B9E1E494-7D29-481A-AC49-F1C406B6108E}" presName="Name0" presStyleCnt="0">
        <dgm:presLayoutVars>
          <dgm:dir/>
          <dgm:resizeHandles val="exact"/>
        </dgm:presLayoutVars>
      </dgm:prSet>
      <dgm:spPr/>
    </dgm:pt>
    <dgm:pt modelId="{4355864F-5926-4567-B15F-604F2E0A7419}" type="pres">
      <dgm:prSet presAssocID="{69FE424E-E6F5-412D-B40F-B55830DCCDFC}" presName="parTxOnly" presStyleLbl="node1" presStyleIdx="0" presStyleCnt="3">
        <dgm:presLayoutVars>
          <dgm:bulletEnabled val="1"/>
        </dgm:presLayoutVars>
      </dgm:prSet>
      <dgm:spPr/>
      <dgm:t>
        <a:bodyPr/>
        <a:lstStyle/>
        <a:p>
          <a:endParaRPr lang="en-GB"/>
        </a:p>
      </dgm:t>
    </dgm:pt>
    <dgm:pt modelId="{02ED1CA3-DE82-43C8-BFFB-28748EDA1CE9}" type="pres">
      <dgm:prSet presAssocID="{1B4A824B-85D8-4820-BFF6-DD2F930B6B5C}" presName="parSpace" presStyleCnt="0"/>
      <dgm:spPr/>
    </dgm:pt>
    <dgm:pt modelId="{19B17FBD-C61F-4AB3-BD7A-A35CD8027F0B}" type="pres">
      <dgm:prSet presAssocID="{F8C592F0-E849-42E7-B35C-8477AE0DA703}" presName="parTxOnly" presStyleLbl="node1" presStyleIdx="1" presStyleCnt="3">
        <dgm:presLayoutVars>
          <dgm:bulletEnabled val="1"/>
        </dgm:presLayoutVars>
      </dgm:prSet>
      <dgm:spPr/>
      <dgm:t>
        <a:bodyPr/>
        <a:lstStyle/>
        <a:p>
          <a:endParaRPr lang="en-GB"/>
        </a:p>
      </dgm:t>
    </dgm:pt>
    <dgm:pt modelId="{EBFBF312-E69E-43FD-9FA4-924B18CFDE3D}" type="pres">
      <dgm:prSet presAssocID="{B5D58674-0470-4803-9ABD-2835A823D38F}" presName="parSpace" presStyleCnt="0"/>
      <dgm:spPr/>
    </dgm:pt>
    <dgm:pt modelId="{EF38B7ED-7D46-4518-B421-01EAB32CE079}" type="pres">
      <dgm:prSet presAssocID="{E00E8CC6-82F2-46B3-9055-B5C17B86E056}" presName="parTxOnly" presStyleLbl="node1" presStyleIdx="2" presStyleCnt="3">
        <dgm:presLayoutVars>
          <dgm:bulletEnabled val="1"/>
        </dgm:presLayoutVars>
      </dgm:prSet>
      <dgm:spPr/>
      <dgm:t>
        <a:bodyPr/>
        <a:lstStyle/>
        <a:p>
          <a:endParaRPr lang="en-GB"/>
        </a:p>
      </dgm:t>
    </dgm:pt>
  </dgm:ptLst>
  <dgm:cxnLst>
    <dgm:cxn modelId="{26100364-0EDC-466F-941B-BC6BFF48E4BE}" type="presOf" srcId="{B9E1E494-7D29-481A-AC49-F1C406B6108E}" destId="{98E8A67E-8039-4268-B47B-B621CB4407E6}" srcOrd="0" destOrd="0" presId="urn:microsoft.com/office/officeart/2005/8/layout/hChevron3"/>
    <dgm:cxn modelId="{E37372B4-BAA6-4F99-8CA1-F8E30A0D1CDC}" type="presOf" srcId="{E00E8CC6-82F2-46B3-9055-B5C17B86E056}" destId="{EF38B7ED-7D46-4518-B421-01EAB32CE079}" srcOrd="0" destOrd="0" presId="urn:microsoft.com/office/officeart/2005/8/layout/hChevron3"/>
    <dgm:cxn modelId="{3E275220-AC6C-482A-BF97-2B082877B780}" type="presOf" srcId="{69FE424E-E6F5-412D-B40F-B55830DCCDFC}" destId="{4355864F-5926-4567-B15F-604F2E0A7419}" srcOrd="0" destOrd="0" presId="urn:microsoft.com/office/officeart/2005/8/layout/hChevron3"/>
    <dgm:cxn modelId="{6FE6FD57-40F8-4316-BA4E-CBFF46785C23}" srcId="{B9E1E494-7D29-481A-AC49-F1C406B6108E}" destId="{E00E8CC6-82F2-46B3-9055-B5C17B86E056}" srcOrd="2" destOrd="0" parTransId="{DDCAD06E-22CB-40D2-B65F-C297A15002F0}" sibTransId="{A12F6AB6-4C9C-4D60-8C69-AF64C487E624}"/>
    <dgm:cxn modelId="{B3A96D57-53DE-47F5-9AC2-4FDAB5B3F028}" srcId="{B9E1E494-7D29-481A-AC49-F1C406B6108E}" destId="{F8C592F0-E849-42E7-B35C-8477AE0DA703}" srcOrd="1" destOrd="0" parTransId="{9A762755-0C2D-41C1-8AF3-CFCE7BAE95D3}" sibTransId="{B5D58674-0470-4803-9ABD-2835A823D38F}"/>
    <dgm:cxn modelId="{B0C68920-478B-4DC2-983E-9F94CF572A23}" type="presOf" srcId="{F8C592F0-E849-42E7-B35C-8477AE0DA703}" destId="{19B17FBD-C61F-4AB3-BD7A-A35CD8027F0B}" srcOrd="0" destOrd="0" presId="urn:microsoft.com/office/officeart/2005/8/layout/hChevron3"/>
    <dgm:cxn modelId="{2F0DE3C2-6447-49C6-B274-6B97776085C3}" srcId="{B9E1E494-7D29-481A-AC49-F1C406B6108E}" destId="{69FE424E-E6F5-412D-B40F-B55830DCCDFC}" srcOrd="0" destOrd="0" parTransId="{5E23C3A5-B877-42E7-B0DA-2FC1F452CEB6}" sibTransId="{1B4A824B-85D8-4820-BFF6-DD2F930B6B5C}"/>
    <dgm:cxn modelId="{43A23245-BD8A-4C5A-8805-A20E55200C27}" type="presParOf" srcId="{98E8A67E-8039-4268-B47B-B621CB4407E6}" destId="{4355864F-5926-4567-B15F-604F2E0A7419}" srcOrd="0" destOrd="0" presId="urn:microsoft.com/office/officeart/2005/8/layout/hChevron3"/>
    <dgm:cxn modelId="{A2AB2CF9-DA7C-4EF1-B5BE-3BB85FC58FE7}" type="presParOf" srcId="{98E8A67E-8039-4268-B47B-B621CB4407E6}" destId="{02ED1CA3-DE82-43C8-BFFB-28748EDA1CE9}" srcOrd="1" destOrd="0" presId="urn:microsoft.com/office/officeart/2005/8/layout/hChevron3"/>
    <dgm:cxn modelId="{9AA97D6B-BDB0-43BC-8A65-8B5B098D542E}" type="presParOf" srcId="{98E8A67E-8039-4268-B47B-B621CB4407E6}" destId="{19B17FBD-C61F-4AB3-BD7A-A35CD8027F0B}" srcOrd="2" destOrd="0" presId="urn:microsoft.com/office/officeart/2005/8/layout/hChevron3"/>
    <dgm:cxn modelId="{D887BB17-8EAA-4E30-A01D-E45297CD08A2}" type="presParOf" srcId="{98E8A67E-8039-4268-B47B-B621CB4407E6}" destId="{EBFBF312-E69E-43FD-9FA4-924B18CFDE3D}" srcOrd="3" destOrd="0" presId="urn:microsoft.com/office/officeart/2005/8/layout/hChevron3"/>
    <dgm:cxn modelId="{B375DB84-2F91-483D-A6A0-69540207E1E6}" type="presParOf" srcId="{98E8A67E-8039-4268-B47B-B621CB4407E6}" destId="{EF38B7ED-7D46-4518-B421-01EAB32CE079}"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6.xml><?xml version="1.0" encoding="utf-8"?>
<dgm:dataModel xmlns:dgm="http://schemas.openxmlformats.org/drawingml/2006/diagram" xmlns:a="http://schemas.openxmlformats.org/drawingml/2006/main">
  <dgm:ptLst>
    <dgm:pt modelId="{B9E1E494-7D29-481A-AC49-F1C406B6108E}" type="doc">
      <dgm:prSet loTypeId="urn:microsoft.com/office/officeart/2005/8/layout/hChevron3" loCatId="process" qsTypeId="urn:microsoft.com/office/officeart/2005/8/quickstyle/simple1" qsCatId="simple" csTypeId="urn:microsoft.com/office/officeart/2005/8/colors/accent1_2" csCatId="accent1" phldr="1"/>
      <dgm:spPr/>
    </dgm:pt>
    <dgm:pt modelId="{69FE424E-E6F5-412D-B40F-B55830DCCDFC}">
      <dgm:prSet phldrT="[Tex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1"/>
          </dgm14:cNvPr>
        </a:ext>
      </dgm:extLst>
    </dgm:pt>
    <dgm:pt modelId="{5E23C3A5-B877-42E7-B0DA-2FC1F452CEB6}" type="parTrans" cxnId="{2F0DE3C2-6447-49C6-B274-6B97776085C3}">
      <dgm:prSet/>
      <dgm:spPr/>
      <dgm:t>
        <a:bodyPr/>
        <a:lstStyle/>
        <a:p>
          <a:endParaRPr lang="en-GB"/>
        </a:p>
      </dgm:t>
    </dgm:pt>
    <dgm:pt modelId="{1B4A824B-85D8-4820-BFF6-DD2F930B6B5C}" type="sibTrans" cxnId="{2F0DE3C2-6447-49C6-B274-6B97776085C3}">
      <dgm:prSet/>
      <dgm:spPr/>
      <dgm:t>
        <a:bodyPr/>
        <a:lstStyle/>
        <a:p>
          <a:endParaRPr lang="en-GB"/>
        </a:p>
      </dgm:t>
    </dgm:pt>
    <dgm:pt modelId="{E00E8CC6-82F2-46B3-9055-B5C17B86E056}">
      <dgm:prSet phldrT="[Text]"/>
      <dgm:spPr>
        <a:solidFill>
          <a:schemeClr val="accent2"/>
        </a:solidFill>
      </dgm:spPr>
      <dgm:t>
        <a:bodyPr/>
        <a:lstStyle/>
        <a:p>
          <a:r>
            <a:rPr lang="en-GB"/>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DDCAD06E-22CB-40D2-B65F-C297A15002F0}" type="parTrans" cxnId="{6FE6FD57-40F8-4316-BA4E-CBFF46785C23}">
      <dgm:prSet/>
      <dgm:spPr/>
      <dgm:t>
        <a:bodyPr/>
        <a:lstStyle/>
        <a:p>
          <a:endParaRPr lang="en-GB"/>
        </a:p>
      </dgm:t>
    </dgm:pt>
    <dgm:pt modelId="{A12F6AB6-4C9C-4D60-8C69-AF64C487E624}" type="sibTrans" cxnId="{6FE6FD57-40F8-4316-BA4E-CBFF46785C23}">
      <dgm:prSet/>
      <dgm:spPr/>
      <dgm:t>
        <a:bodyPr/>
        <a:lstStyle/>
        <a:p>
          <a:endParaRPr lang="en-GB"/>
        </a:p>
      </dgm:t>
    </dgm:pt>
    <dgm:pt modelId="{23F34938-5A95-47A9-930B-CF0BF875D0D0}">
      <dgm:prSet/>
      <dgm:spPr/>
      <dgm:t>
        <a:bodyPr/>
        <a:lstStyle/>
        <a:p>
          <a:r>
            <a:rPr lang="en-GB"/>
            <a:t>City Info</a:t>
          </a:r>
        </a:p>
      </dgm:t>
      <dgm:extLst>
        <a:ext uri="{E40237B7-FDA0-4F09-8148-C483321AD2D9}">
          <dgm14:cNvPr xmlns:dgm14="http://schemas.microsoft.com/office/drawing/2010/diagram" id="0" name="">
            <a:hlinkClick xmlns:r="http://schemas.openxmlformats.org/officeDocument/2006/relationships" r:id="rId3"/>
          </dgm14:cNvPr>
        </a:ext>
      </dgm:extLst>
    </dgm:pt>
    <dgm:pt modelId="{DE23C914-5627-404A-8D15-0572A1A8B319}" type="parTrans" cxnId="{2446665D-0AB8-40B1-A0AD-239316F3EDFB}">
      <dgm:prSet/>
      <dgm:spPr/>
      <dgm:t>
        <a:bodyPr/>
        <a:lstStyle/>
        <a:p>
          <a:endParaRPr lang="en-GB"/>
        </a:p>
      </dgm:t>
    </dgm:pt>
    <dgm:pt modelId="{A7ACF195-424A-417D-85AC-82C872EE5054}" type="sibTrans" cxnId="{2446665D-0AB8-40B1-A0AD-239316F3EDFB}">
      <dgm:prSet/>
      <dgm:spPr/>
      <dgm:t>
        <a:bodyPr/>
        <a:lstStyle/>
        <a:p>
          <a:endParaRPr lang="en-GB"/>
        </a:p>
      </dgm:t>
    </dgm:pt>
    <dgm:pt modelId="{98E8A67E-8039-4268-B47B-B621CB4407E6}" type="pres">
      <dgm:prSet presAssocID="{B9E1E494-7D29-481A-AC49-F1C406B6108E}" presName="Name0" presStyleCnt="0">
        <dgm:presLayoutVars>
          <dgm:dir/>
          <dgm:resizeHandles val="exact"/>
        </dgm:presLayoutVars>
      </dgm:prSet>
      <dgm:spPr/>
    </dgm:pt>
    <dgm:pt modelId="{9DFCBB64-7F58-4970-B59D-45C5C5B47786}" type="pres">
      <dgm:prSet presAssocID="{23F34938-5A95-47A9-930B-CF0BF875D0D0}" presName="parTxOnly" presStyleLbl="node1" presStyleIdx="0" presStyleCnt="3">
        <dgm:presLayoutVars>
          <dgm:bulletEnabled val="1"/>
        </dgm:presLayoutVars>
      </dgm:prSet>
      <dgm:spPr/>
      <dgm:t>
        <a:bodyPr/>
        <a:lstStyle/>
        <a:p>
          <a:endParaRPr lang="en-GB"/>
        </a:p>
      </dgm:t>
    </dgm:pt>
    <dgm:pt modelId="{7347C14E-4115-41AC-B283-F1DA880E878C}" type="pres">
      <dgm:prSet presAssocID="{A7ACF195-424A-417D-85AC-82C872EE5054}" presName="parSpace" presStyleCnt="0"/>
      <dgm:spPr/>
    </dgm:pt>
    <dgm:pt modelId="{4355864F-5926-4567-B15F-604F2E0A7419}" type="pres">
      <dgm:prSet presAssocID="{69FE424E-E6F5-412D-B40F-B55830DCCDFC}" presName="parTxOnly" presStyleLbl="node1" presStyleIdx="1" presStyleCnt="3">
        <dgm:presLayoutVars>
          <dgm:bulletEnabled val="1"/>
        </dgm:presLayoutVars>
      </dgm:prSet>
      <dgm:spPr/>
      <dgm:t>
        <a:bodyPr/>
        <a:lstStyle/>
        <a:p>
          <a:endParaRPr lang="en-GB"/>
        </a:p>
      </dgm:t>
    </dgm:pt>
    <dgm:pt modelId="{02ED1CA3-DE82-43C8-BFFB-28748EDA1CE9}" type="pres">
      <dgm:prSet presAssocID="{1B4A824B-85D8-4820-BFF6-DD2F930B6B5C}" presName="parSpace" presStyleCnt="0"/>
      <dgm:spPr/>
    </dgm:pt>
    <dgm:pt modelId="{EF38B7ED-7D46-4518-B421-01EAB32CE079}" type="pres">
      <dgm:prSet presAssocID="{E00E8CC6-82F2-46B3-9055-B5C17B86E056}" presName="parTxOnly" presStyleLbl="node1" presStyleIdx="2" presStyleCnt="3">
        <dgm:presLayoutVars>
          <dgm:bulletEnabled val="1"/>
        </dgm:presLayoutVars>
      </dgm:prSet>
      <dgm:spPr/>
      <dgm:t>
        <a:bodyPr/>
        <a:lstStyle/>
        <a:p>
          <a:endParaRPr lang="en-GB"/>
        </a:p>
      </dgm:t>
    </dgm:pt>
  </dgm:ptLst>
  <dgm:cxnLst>
    <dgm:cxn modelId="{2F0DE3C2-6447-49C6-B274-6B97776085C3}" srcId="{B9E1E494-7D29-481A-AC49-F1C406B6108E}" destId="{69FE424E-E6F5-412D-B40F-B55830DCCDFC}" srcOrd="1" destOrd="0" parTransId="{5E23C3A5-B877-42E7-B0DA-2FC1F452CEB6}" sibTransId="{1B4A824B-85D8-4820-BFF6-DD2F930B6B5C}"/>
    <dgm:cxn modelId="{6FE6FD57-40F8-4316-BA4E-CBFF46785C23}" srcId="{B9E1E494-7D29-481A-AC49-F1C406B6108E}" destId="{E00E8CC6-82F2-46B3-9055-B5C17B86E056}" srcOrd="2" destOrd="0" parTransId="{DDCAD06E-22CB-40D2-B65F-C297A15002F0}" sibTransId="{A12F6AB6-4C9C-4D60-8C69-AF64C487E624}"/>
    <dgm:cxn modelId="{881A44C5-C43D-4066-B90E-45DA594ADC4A}" type="presOf" srcId="{B9E1E494-7D29-481A-AC49-F1C406B6108E}" destId="{98E8A67E-8039-4268-B47B-B621CB4407E6}" srcOrd="0" destOrd="0" presId="urn:microsoft.com/office/officeart/2005/8/layout/hChevron3"/>
    <dgm:cxn modelId="{B4D622FD-5029-418A-B524-9657C539E2C2}" type="presOf" srcId="{23F34938-5A95-47A9-930B-CF0BF875D0D0}" destId="{9DFCBB64-7F58-4970-B59D-45C5C5B47786}" srcOrd="0" destOrd="0" presId="urn:microsoft.com/office/officeart/2005/8/layout/hChevron3"/>
    <dgm:cxn modelId="{FD491B33-BD4C-425C-B1D3-7C49980BCE2E}" type="presOf" srcId="{E00E8CC6-82F2-46B3-9055-B5C17B86E056}" destId="{EF38B7ED-7D46-4518-B421-01EAB32CE079}" srcOrd="0" destOrd="0" presId="urn:microsoft.com/office/officeart/2005/8/layout/hChevron3"/>
    <dgm:cxn modelId="{AC97D52D-01B7-4F2D-B20E-B05DF9339DD1}" type="presOf" srcId="{69FE424E-E6F5-412D-B40F-B55830DCCDFC}" destId="{4355864F-5926-4567-B15F-604F2E0A7419}" srcOrd="0" destOrd="0" presId="urn:microsoft.com/office/officeart/2005/8/layout/hChevron3"/>
    <dgm:cxn modelId="{2446665D-0AB8-40B1-A0AD-239316F3EDFB}" srcId="{B9E1E494-7D29-481A-AC49-F1C406B6108E}" destId="{23F34938-5A95-47A9-930B-CF0BF875D0D0}" srcOrd="0" destOrd="0" parTransId="{DE23C914-5627-404A-8D15-0572A1A8B319}" sibTransId="{A7ACF195-424A-417D-85AC-82C872EE5054}"/>
    <dgm:cxn modelId="{504AD9FF-8F3C-49AF-8250-155ED1770AE6}" type="presParOf" srcId="{98E8A67E-8039-4268-B47B-B621CB4407E6}" destId="{9DFCBB64-7F58-4970-B59D-45C5C5B47786}" srcOrd="0" destOrd="0" presId="urn:microsoft.com/office/officeart/2005/8/layout/hChevron3"/>
    <dgm:cxn modelId="{1C51E013-B2DC-462C-BA7A-FDE15974C9EA}" type="presParOf" srcId="{98E8A67E-8039-4268-B47B-B621CB4407E6}" destId="{7347C14E-4115-41AC-B283-F1DA880E878C}" srcOrd="1" destOrd="0" presId="urn:microsoft.com/office/officeart/2005/8/layout/hChevron3"/>
    <dgm:cxn modelId="{6B0CA4ED-442F-42AC-9BAB-E1760A9DA870}" type="presParOf" srcId="{98E8A67E-8039-4268-B47B-B621CB4407E6}" destId="{4355864F-5926-4567-B15F-604F2E0A7419}" srcOrd="2" destOrd="0" presId="urn:microsoft.com/office/officeart/2005/8/layout/hChevron3"/>
    <dgm:cxn modelId="{2F4DAAC0-5527-4215-9137-95687B2BC9EB}" type="presParOf" srcId="{98E8A67E-8039-4268-B47B-B621CB4407E6}" destId="{02ED1CA3-DE82-43C8-BFFB-28748EDA1CE9}" srcOrd="3" destOrd="0" presId="urn:microsoft.com/office/officeart/2005/8/layout/hChevron3"/>
    <dgm:cxn modelId="{10CC91BF-DD93-441B-A6D1-FCB3CAFCFA2B}" type="presParOf" srcId="{98E8A67E-8039-4268-B47B-B621CB4407E6}" destId="{EF38B7ED-7D46-4518-B421-01EAB32CE079}"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7.xml><?xml version="1.0" encoding="utf-8"?>
<dgm:dataModel xmlns:dgm="http://schemas.openxmlformats.org/drawingml/2006/diagram" xmlns:a="http://schemas.openxmlformats.org/drawingml/2006/main">
  <dgm:ptLst>
    <dgm:pt modelId="{B9E1E494-7D29-481A-AC49-F1C406B6108E}" type="doc">
      <dgm:prSet loTypeId="urn:microsoft.com/office/officeart/2005/8/layout/hChevron3" loCatId="process" qsTypeId="urn:microsoft.com/office/officeart/2005/8/quickstyle/simple1" qsCatId="simple" csTypeId="urn:microsoft.com/office/officeart/2005/8/colors/accent1_2" csCatId="accent1" phldr="1"/>
      <dgm:spPr/>
    </dgm:pt>
    <dgm:pt modelId="{69FE424E-E6F5-412D-B40F-B55830DCCDFC}">
      <dgm:prSet phldrT="[Text]"/>
      <dgm:spPr>
        <a:xfrm>
          <a:off x="2009" y="0"/>
          <a:ext cx="1756916" cy="433388"/>
        </a:xfrm>
        <a:prstGeom prst="homePlate">
          <a:avLst/>
        </a:prstGeom>
        <a:solidFill>
          <a:srgbClr val="D22D7D">
            <a:hueOff val="0"/>
            <a:satOff val="0"/>
            <a:lumOff val="0"/>
            <a:alphaOff val="0"/>
          </a:srgbClr>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City Info</a:t>
          </a:r>
        </a:p>
      </dgm:t>
      <dgm:extLst>
        <a:ext uri="{E40237B7-FDA0-4F09-8148-C483321AD2D9}">
          <dgm14:cNvPr xmlns:dgm14="http://schemas.microsoft.com/office/drawing/2010/diagram" id="0" name="">
            <a:hlinkClick xmlns:r="http://schemas.openxmlformats.org/officeDocument/2006/relationships" r:id="rId1"/>
          </dgm14:cNvPr>
        </a:ext>
      </dgm:extLst>
    </dgm:pt>
    <dgm:pt modelId="{5E23C3A5-B877-42E7-B0DA-2FC1F452CEB6}" type="parTrans" cxnId="{2F0DE3C2-6447-49C6-B274-6B97776085C3}">
      <dgm:prSet/>
      <dgm:spPr/>
      <dgm:t>
        <a:bodyPr/>
        <a:lstStyle/>
        <a:p>
          <a:endParaRPr lang="en-GB"/>
        </a:p>
      </dgm:t>
    </dgm:pt>
    <dgm:pt modelId="{1B4A824B-85D8-4820-BFF6-DD2F930B6B5C}" type="sibTrans" cxnId="{2F0DE3C2-6447-49C6-B274-6B97776085C3}">
      <dgm:prSet/>
      <dgm:spPr/>
      <dgm:t>
        <a:bodyPr/>
        <a:lstStyle/>
        <a:p>
          <a:endParaRPr lang="en-GB"/>
        </a:p>
      </dgm:t>
    </dgm:pt>
    <dgm:pt modelId="{E00E8CC6-82F2-46B3-9055-B5C17B86E056}">
      <dgm:prSet phldrT="[Text]"/>
      <dgm:spPr>
        <a:xfrm>
          <a:off x="1407541" y="0"/>
          <a:ext cx="1756916" cy="433388"/>
        </a:xfrm>
        <a:prstGeom prst="chevron">
          <a:avLst/>
        </a:prstGeom>
        <a:solidFill>
          <a:schemeClr val="accent2"/>
        </a:solidFill>
        <a:ln w="25400" cap="flat" cmpd="sng" algn="ctr">
          <a:solidFill>
            <a:srgbClr val="FFFFFF">
              <a:hueOff val="0"/>
              <a:satOff val="0"/>
              <a:lumOff val="0"/>
              <a:alphaOff val="0"/>
            </a:srgbClr>
          </a:solidFill>
          <a:prstDash val="solid"/>
        </a:ln>
        <a:effectLst/>
      </dgm:spPr>
      <dgm:t>
        <a:bodyPr/>
        <a:lstStyle/>
        <a:p>
          <a:r>
            <a:rPr lang="en-GB">
              <a:solidFill>
                <a:srgbClr val="FFFFFF"/>
              </a:solidFill>
              <a:latin typeface="Times New Roman"/>
              <a:ea typeface="ＭＳ Ｐゴシック"/>
              <a:cs typeface="+mn-cs"/>
            </a:rPr>
            <a:t>Scenario 2</a:t>
          </a:r>
        </a:p>
      </dgm:t>
      <dgm:extLst>
        <a:ext uri="{E40237B7-FDA0-4F09-8148-C483321AD2D9}">
          <dgm14:cNvPr xmlns:dgm14="http://schemas.microsoft.com/office/drawing/2010/diagram" id="0" name="">
            <a:hlinkClick xmlns:r="http://schemas.openxmlformats.org/officeDocument/2006/relationships" r:id="rId2"/>
          </dgm14:cNvPr>
        </a:ext>
      </dgm:extLst>
    </dgm:pt>
    <dgm:pt modelId="{DDCAD06E-22CB-40D2-B65F-C297A15002F0}" type="parTrans" cxnId="{6FE6FD57-40F8-4316-BA4E-CBFF46785C23}">
      <dgm:prSet/>
      <dgm:spPr/>
      <dgm:t>
        <a:bodyPr/>
        <a:lstStyle/>
        <a:p>
          <a:endParaRPr lang="en-GB"/>
        </a:p>
      </dgm:t>
    </dgm:pt>
    <dgm:pt modelId="{A12F6AB6-4C9C-4D60-8C69-AF64C487E624}" type="sibTrans" cxnId="{6FE6FD57-40F8-4316-BA4E-CBFF46785C23}">
      <dgm:prSet/>
      <dgm:spPr/>
      <dgm:t>
        <a:bodyPr/>
        <a:lstStyle/>
        <a:p>
          <a:endParaRPr lang="en-GB"/>
        </a:p>
      </dgm:t>
    </dgm:pt>
    <dgm:pt modelId="{50F3AAA8-E791-458D-9830-051E06E05785}">
      <dgm:prSet/>
      <dgm:spPr>
        <a:solidFill>
          <a:schemeClr val="accent3"/>
        </a:solidFill>
      </dgm:spPr>
      <dgm:t>
        <a:bodyPr/>
        <a:lstStyle/>
        <a:p>
          <a:r>
            <a:rPr lang="en-GB"/>
            <a:t>Scenario 1</a:t>
          </a:r>
        </a:p>
      </dgm:t>
      <dgm:extLst>
        <a:ext uri="{E40237B7-FDA0-4F09-8148-C483321AD2D9}">
          <dgm14:cNvPr xmlns:dgm14="http://schemas.microsoft.com/office/drawing/2010/diagram" id="0" name="">
            <a:hlinkClick xmlns:r="http://schemas.openxmlformats.org/officeDocument/2006/relationships" r:id="rId3"/>
          </dgm14:cNvPr>
        </a:ext>
      </dgm:extLst>
    </dgm:pt>
    <dgm:pt modelId="{0597CDCE-7A50-45C5-A9E7-75B122C07C59}" type="parTrans" cxnId="{2A0C7BBA-D152-473E-9FDD-381AC5B196B2}">
      <dgm:prSet/>
      <dgm:spPr/>
      <dgm:t>
        <a:bodyPr/>
        <a:lstStyle/>
        <a:p>
          <a:endParaRPr lang="en-GB"/>
        </a:p>
      </dgm:t>
    </dgm:pt>
    <dgm:pt modelId="{DE1D83A5-6635-4FC6-BCAF-1410B4CB01CB}" type="sibTrans" cxnId="{2A0C7BBA-D152-473E-9FDD-381AC5B196B2}">
      <dgm:prSet/>
      <dgm:spPr/>
      <dgm:t>
        <a:bodyPr/>
        <a:lstStyle/>
        <a:p>
          <a:endParaRPr lang="en-GB"/>
        </a:p>
      </dgm:t>
    </dgm:pt>
    <dgm:pt modelId="{98E8A67E-8039-4268-B47B-B621CB4407E6}" type="pres">
      <dgm:prSet presAssocID="{B9E1E494-7D29-481A-AC49-F1C406B6108E}" presName="Name0" presStyleCnt="0">
        <dgm:presLayoutVars>
          <dgm:dir/>
          <dgm:resizeHandles val="exact"/>
        </dgm:presLayoutVars>
      </dgm:prSet>
      <dgm:spPr/>
    </dgm:pt>
    <dgm:pt modelId="{4355864F-5926-4567-B15F-604F2E0A7419}" type="pres">
      <dgm:prSet presAssocID="{69FE424E-E6F5-412D-B40F-B55830DCCDFC}" presName="parTxOnly" presStyleLbl="node1" presStyleIdx="0" presStyleCnt="3">
        <dgm:presLayoutVars>
          <dgm:bulletEnabled val="1"/>
        </dgm:presLayoutVars>
      </dgm:prSet>
      <dgm:spPr/>
      <dgm:t>
        <a:bodyPr/>
        <a:lstStyle/>
        <a:p>
          <a:endParaRPr lang="en-GB"/>
        </a:p>
      </dgm:t>
    </dgm:pt>
    <dgm:pt modelId="{02ED1CA3-DE82-43C8-BFFB-28748EDA1CE9}" type="pres">
      <dgm:prSet presAssocID="{1B4A824B-85D8-4820-BFF6-DD2F930B6B5C}" presName="parSpace" presStyleCnt="0"/>
      <dgm:spPr/>
    </dgm:pt>
    <dgm:pt modelId="{6796E59E-A763-4F51-A4B6-C154584A3BF2}" type="pres">
      <dgm:prSet presAssocID="{50F3AAA8-E791-458D-9830-051E06E05785}" presName="parTxOnly" presStyleLbl="node1" presStyleIdx="1" presStyleCnt="3">
        <dgm:presLayoutVars>
          <dgm:bulletEnabled val="1"/>
        </dgm:presLayoutVars>
      </dgm:prSet>
      <dgm:spPr/>
      <dgm:t>
        <a:bodyPr/>
        <a:lstStyle/>
        <a:p>
          <a:endParaRPr lang="en-GB"/>
        </a:p>
      </dgm:t>
    </dgm:pt>
    <dgm:pt modelId="{CE2E378F-1ACE-4756-9B36-BB307CB75E62}" type="pres">
      <dgm:prSet presAssocID="{DE1D83A5-6635-4FC6-BCAF-1410B4CB01CB}" presName="parSpace" presStyleCnt="0"/>
      <dgm:spPr/>
    </dgm:pt>
    <dgm:pt modelId="{EF38B7ED-7D46-4518-B421-01EAB32CE079}" type="pres">
      <dgm:prSet presAssocID="{E00E8CC6-82F2-46B3-9055-B5C17B86E056}" presName="parTxOnly" presStyleLbl="node1" presStyleIdx="2" presStyleCnt="3">
        <dgm:presLayoutVars>
          <dgm:bulletEnabled val="1"/>
        </dgm:presLayoutVars>
      </dgm:prSet>
      <dgm:spPr/>
      <dgm:t>
        <a:bodyPr/>
        <a:lstStyle/>
        <a:p>
          <a:endParaRPr lang="en-GB"/>
        </a:p>
      </dgm:t>
    </dgm:pt>
  </dgm:ptLst>
  <dgm:cxnLst>
    <dgm:cxn modelId="{8F98955B-F269-490A-8977-4E2E3AA918C5}" type="presOf" srcId="{B9E1E494-7D29-481A-AC49-F1C406B6108E}" destId="{98E8A67E-8039-4268-B47B-B621CB4407E6}" srcOrd="0" destOrd="0" presId="urn:microsoft.com/office/officeart/2005/8/layout/hChevron3"/>
    <dgm:cxn modelId="{51170250-2A1F-431E-B9D8-CFD39618AB33}" type="presOf" srcId="{50F3AAA8-E791-458D-9830-051E06E05785}" destId="{6796E59E-A763-4F51-A4B6-C154584A3BF2}" srcOrd="0" destOrd="0" presId="urn:microsoft.com/office/officeart/2005/8/layout/hChevron3"/>
    <dgm:cxn modelId="{2F0DE3C2-6447-49C6-B274-6B97776085C3}" srcId="{B9E1E494-7D29-481A-AC49-F1C406B6108E}" destId="{69FE424E-E6F5-412D-B40F-B55830DCCDFC}" srcOrd="0" destOrd="0" parTransId="{5E23C3A5-B877-42E7-B0DA-2FC1F452CEB6}" sibTransId="{1B4A824B-85D8-4820-BFF6-DD2F930B6B5C}"/>
    <dgm:cxn modelId="{6FE6FD57-40F8-4316-BA4E-CBFF46785C23}" srcId="{B9E1E494-7D29-481A-AC49-F1C406B6108E}" destId="{E00E8CC6-82F2-46B3-9055-B5C17B86E056}" srcOrd="2" destOrd="0" parTransId="{DDCAD06E-22CB-40D2-B65F-C297A15002F0}" sibTransId="{A12F6AB6-4C9C-4D60-8C69-AF64C487E624}"/>
    <dgm:cxn modelId="{E7C2643C-55B6-436D-90F8-8DE38CD9CACE}" type="presOf" srcId="{E00E8CC6-82F2-46B3-9055-B5C17B86E056}" destId="{EF38B7ED-7D46-4518-B421-01EAB32CE079}" srcOrd="0" destOrd="0" presId="urn:microsoft.com/office/officeart/2005/8/layout/hChevron3"/>
    <dgm:cxn modelId="{2A0C7BBA-D152-473E-9FDD-381AC5B196B2}" srcId="{B9E1E494-7D29-481A-AC49-F1C406B6108E}" destId="{50F3AAA8-E791-458D-9830-051E06E05785}" srcOrd="1" destOrd="0" parTransId="{0597CDCE-7A50-45C5-A9E7-75B122C07C59}" sibTransId="{DE1D83A5-6635-4FC6-BCAF-1410B4CB01CB}"/>
    <dgm:cxn modelId="{853226F9-D85C-4F14-9E10-5EBC4E0EAE2D}" type="presOf" srcId="{69FE424E-E6F5-412D-B40F-B55830DCCDFC}" destId="{4355864F-5926-4567-B15F-604F2E0A7419}" srcOrd="0" destOrd="0" presId="urn:microsoft.com/office/officeart/2005/8/layout/hChevron3"/>
    <dgm:cxn modelId="{8C572008-845D-4665-9943-E898F0476161}" type="presParOf" srcId="{98E8A67E-8039-4268-B47B-B621CB4407E6}" destId="{4355864F-5926-4567-B15F-604F2E0A7419}" srcOrd="0" destOrd="0" presId="urn:microsoft.com/office/officeart/2005/8/layout/hChevron3"/>
    <dgm:cxn modelId="{85D6A6FC-DAA0-4749-A814-0F513EE345BD}" type="presParOf" srcId="{98E8A67E-8039-4268-B47B-B621CB4407E6}" destId="{02ED1CA3-DE82-43C8-BFFB-28748EDA1CE9}" srcOrd="1" destOrd="0" presId="urn:microsoft.com/office/officeart/2005/8/layout/hChevron3"/>
    <dgm:cxn modelId="{D03AAE3B-F3FD-4874-9EE4-22B3768D6466}" type="presParOf" srcId="{98E8A67E-8039-4268-B47B-B621CB4407E6}" destId="{6796E59E-A763-4F51-A4B6-C154584A3BF2}" srcOrd="2" destOrd="0" presId="urn:microsoft.com/office/officeart/2005/8/layout/hChevron3"/>
    <dgm:cxn modelId="{8CECB4F4-B671-48B5-8B92-399752D55F16}" type="presParOf" srcId="{98E8A67E-8039-4268-B47B-B621CB4407E6}" destId="{CE2E378F-1ACE-4756-9B36-BB307CB75E62}" srcOrd="3" destOrd="0" presId="urn:microsoft.com/office/officeart/2005/8/layout/hChevron3"/>
    <dgm:cxn modelId="{462B7B2A-DF63-4A8C-8581-E0DBA8D62244}" type="presParOf" srcId="{98E8A67E-8039-4268-B47B-B621CB4407E6}" destId="{EF38B7ED-7D46-4518-B421-01EAB32CE079}" srcOrd="4"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18.xml><?xml version="1.0" encoding="utf-8"?>
<dgm:dataModel xmlns:dgm="http://schemas.openxmlformats.org/drawingml/2006/diagram" xmlns:a="http://schemas.openxmlformats.org/drawingml/2006/main">
  <dgm:ptLst>
    <dgm:pt modelId="{9D3D90B6-6CA8-467D-9251-C880B9CC5702}" type="doc">
      <dgm:prSet loTypeId="urn:microsoft.com/office/officeart/2005/8/layout/hChevron3" loCatId="process" qsTypeId="urn:microsoft.com/office/officeart/2005/8/quickstyle/simple1" qsCatId="simple" csTypeId="urn:microsoft.com/office/officeart/2005/8/colors/colorful1" csCatId="colorful" phldr="1"/>
      <dgm:spPr/>
    </dgm:pt>
    <dgm:pt modelId="{42DFBA41-66A9-49BA-A789-C494AC30A3E5}">
      <dgm:prSet phldrT="[Text]" custT="1"/>
      <dgm:spPr>
        <a:solidFill>
          <a:srgbClr val="D22D7D"/>
        </a:solidFill>
      </dgm:spPr>
      <dgm:t>
        <a:bodyPr/>
        <a:lstStyle/>
        <a:p>
          <a:r>
            <a:rPr lang="en-US" sz="1200" b="0" i="0">
              <a:latin typeface="Times New Roman" pitchFamily="18" charset="0"/>
              <a:cs typeface="Times New Roman" pitchFamily="18" charset="0"/>
            </a:rPr>
            <a:t>Definitions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1"/>
          </dgm14:cNvPr>
        </a:ext>
      </dgm:extLst>
    </dgm:pt>
    <dgm:pt modelId="{D6334B6B-0137-45C0-98A4-6B353D44D1A9}" type="parTrans" cxnId="{EBA42F30-CC07-4803-B4AC-43D5A427FBD9}">
      <dgm:prSet/>
      <dgm:spPr/>
      <dgm:t>
        <a:bodyPr/>
        <a:lstStyle/>
        <a:p>
          <a:endParaRPr lang="en-US" sz="1200">
            <a:latin typeface="Times New Roman" pitchFamily="18" charset="0"/>
            <a:cs typeface="Times New Roman" pitchFamily="18" charset="0"/>
          </a:endParaRPr>
        </a:p>
      </dgm:t>
    </dgm:pt>
    <dgm:pt modelId="{59BEDDC1-BA8D-4230-9973-CE68B4A047D4}" type="sibTrans" cxnId="{EBA42F30-CC07-4803-B4AC-43D5A427FBD9}">
      <dgm:prSet/>
      <dgm:spPr/>
      <dgm:t>
        <a:bodyPr/>
        <a:lstStyle/>
        <a:p>
          <a:endParaRPr lang="en-US" sz="1200">
            <a:latin typeface="Times New Roman" pitchFamily="18" charset="0"/>
            <a:cs typeface="Times New Roman" pitchFamily="18" charset="0"/>
          </a:endParaRPr>
        </a:p>
      </dgm:t>
    </dgm:pt>
    <dgm:pt modelId="{4E70415B-7409-49DC-9F15-85AE92DC6870}">
      <dgm:prSet phldrT="[Text]" custT="1"/>
      <dgm:spPr>
        <a:solidFill>
          <a:srgbClr val="28AAE1"/>
        </a:solidFill>
      </dgm:spPr>
      <dgm:t>
        <a:bodyPr/>
        <a:lstStyle/>
        <a:p>
          <a:r>
            <a:rPr lang="en-US" sz="1200" b="0" i="0">
              <a:latin typeface="Times New Roman" pitchFamily="18" charset="0"/>
              <a:cs typeface="Times New Roman" pitchFamily="18" charset="0"/>
            </a:rPr>
            <a:t>Comparison of Technologies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2"/>
          </dgm14:cNvPr>
        </a:ext>
      </dgm:extLst>
    </dgm:pt>
    <dgm:pt modelId="{99696805-7A37-433B-95D8-05735F38CA9D}" type="parTrans" cxnId="{A5B9639B-9FA9-4849-8BFB-CB7ADC6790F4}">
      <dgm:prSet/>
      <dgm:spPr/>
      <dgm:t>
        <a:bodyPr/>
        <a:lstStyle/>
        <a:p>
          <a:endParaRPr lang="en-US" sz="1200">
            <a:latin typeface="Times New Roman" pitchFamily="18" charset="0"/>
            <a:cs typeface="Times New Roman" pitchFamily="18" charset="0"/>
          </a:endParaRPr>
        </a:p>
      </dgm:t>
    </dgm:pt>
    <dgm:pt modelId="{F4B2E3D3-15F2-4948-A5B1-019FD4A97F9D}" type="sibTrans" cxnId="{A5B9639B-9FA9-4849-8BFB-CB7ADC6790F4}">
      <dgm:prSet/>
      <dgm:spPr/>
      <dgm:t>
        <a:bodyPr/>
        <a:lstStyle/>
        <a:p>
          <a:endParaRPr lang="en-US" sz="1200">
            <a:latin typeface="Times New Roman" pitchFamily="18" charset="0"/>
            <a:cs typeface="Times New Roman" pitchFamily="18" charset="0"/>
          </a:endParaRPr>
        </a:p>
      </dgm:t>
    </dgm:pt>
    <dgm:pt modelId="{430F8D32-B217-4573-9C76-B8D4A02047F3}">
      <dgm:prSet custT="1"/>
      <dgm:spPr>
        <a:solidFill>
          <a:srgbClr val="696EB4"/>
        </a:solidFill>
      </dgm:spPr>
      <dgm:t>
        <a:bodyPr/>
        <a:lstStyle/>
        <a:p>
          <a:r>
            <a:rPr lang="en-US" sz="1200">
              <a:latin typeface="Times New Roman" pitchFamily="18" charset="0"/>
              <a:cs typeface="Times New Roman" pitchFamily="18" charset="0"/>
            </a:rPr>
            <a:t>Process Diagrams</a:t>
          </a:r>
        </a:p>
      </dgm:t>
      <dgm:extLst>
        <a:ext uri="{E40237B7-FDA0-4F09-8148-C483321AD2D9}">
          <dgm14:cNvPr xmlns:dgm14="http://schemas.microsoft.com/office/drawing/2010/diagram" id="0" name="">
            <a:hlinkClick xmlns:r="http://schemas.openxmlformats.org/officeDocument/2006/relationships" r:id="rId3"/>
          </dgm14:cNvPr>
        </a:ext>
      </dgm:extLst>
    </dgm:pt>
    <dgm:pt modelId="{077F727B-5C89-4DD0-8B54-6A1755D3E490}" type="parTrans" cxnId="{38799FFF-98D5-4ADD-836A-54CF88A541B0}">
      <dgm:prSet/>
      <dgm:spPr/>
      <dgm:t>
        <a:bodyPr/>
        <a:lstStyle/>
        <a:p>
          <a:endParaRPr lang="en-US" sz="1200">
            <a:latin typeface="Times New Roman" pitchFamily="18" charset="0"/>
            <a:cs typeface="Times New Roman" pitchFamily="18" charset="0"/>
          </a:endParaRPr>
        </a:p>
      </dgm:t>
    </dgm:pt>
    <dgm:pt modelId="{68BC2B58-FE5D-487E-A99D-20BA2E516E5B}" type="sibTrans" cxnId="{38799FFF-98D5-4ADD-836A-54CF88A541B0}">
      <dgm:prSet/>
      <dgm:spPr/>
      <dgm:t>
        <a:bodyPr/>
        <a:lstStyle/>
        <a:p>
          <a:endParaRPr lang="en-US" sz="1200">
            <a:latin typeface="Times New Roman" pitchFamily="18" charset="0"/>
            <a:cs typeface="Times New Roman" pitchFamily="18" charset="0"/>
          </a:endParaRPr>
        </a:p>
      </dgm:t>
    </dgm:pt>
    <dgm:pt modelId="{3F3ABB40-BFC7-4EA2-8589-97D822D5C444}">
      <dgm:prSet custT="1"/>
      <dgm:spPr>
        <a:solidFill>
          <a:srgbClr val="28AF73"/>
        </a:solidFill>
      </dgm:spPr>
      <dgm:t>
        <a:bodyPr/>
        <a:lstStyle/>
        <a:p>
          <a:r>
            <a:rPr lang="en-US" sz="1200">
              <a:latin typeface="Times New Roman" pitchFamily="18" charset="0"/>
              <a:cs typeface="Times New Roman" pitchFamily="18" charset="0"/>
            </a:rPr>
            <a:t>Technology Suppliers</a:t>
          </a:r>
        </a:p>
      </dgm:t>
      <dgm:extLst>
        <a:ext uri="{E40237B7-FDA0-4F09-8148-C483321AD2D9}">
          <dgm14:cNvPr xmlns:dgm14="http://schemas.microsoft.com/office/drawing/2010/diagram" id="0" name="">
            <a:hlinkClick xmlns:r="http://schemas.openxmlformats.org/officeDocument/2006/relationships" r:id="rId4"/>
          </dgm14:cNvPr>
        </a:ext>
      </dgm:extLst>
    </dgm:pt>
    <dgm:pt modelId="{3C1ADDB1-E715-45D9-BCA8-681EDDB6560B}" type="parTrans" cxnId="{F7596E09-7D78-4F66-A575-4BA029021AF0}">
      <dgm:prSet/>
      <dgm:spPr/>
      <dgm:t>
        <a:bodyPr/>
        <a:lstStyle/>
        <a:p>
          <a:endParaRPr lang="en-US" sz="1200">
            <a:latin typeface="Times New Roman" pitchFamily="18" charset="0"/>
            <a:cs typeface="Times New Roman" pitchFamily="18" charset="0"/>
          </a:endParaRPr>
        </a:p>
      </dgm:t>
    </dgm:pt>
    <dgm:pt modelId="{6350D499-EB64-41B7-9816-095310BFD0C6}" type="sibTrans" cxnId="{F7596E09-7D78-4F66-A575-4BA029021AF0}">
      <dgm:prSet/>
      <dgm:spPr/>
      <dgm:t>
        <a:bodyPr/>
        <a:lstStyle/>
        <a:p>
          <a:endParaRPr lang="en-US" sz="1200">
            <a:latin typeface="Times New Roman" pitchFamily="18" charset="0"/>
            <a:cs typeface="Times New Roman" pitchFamily="18" charset="0"/>
          </a:endParaRPr>
        </a:p>
      </dgm:t>
    </dgm:pt>
    <dgm:pt modelId="{6A3B7BD6-E56D-46B9-BE2C-91D5F9B92B7C}">
      <dgm:prSet custT="1"/>
      <dgm:spPr>
        <a:solidFill>
          <a:srgbClr val="F05023"/>
        </a:solidFill>
      </dgm:spPr>
      <dgm:t>
        <a:bodyPr/>
        <a:lstStyle/>
        <a:p>
          <a:r>
            <a:rPr lang="en-US" sz="1200" b="0" i="0">
              <a:latin typeface="Times New Roman" pitchFamily="18" charset="0"/>
              <a:cs typeface="Times New Roman" pitchFamily="18" charset="0"/>
            </a:rPr>
            <a:t>Strengths &amp; Weaknesses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5"/>
          </dgm14:cNvPr>
        </a:ext>
      </dgm:extLst>
    </dgm:pt>
    <dgm:pt modelId="{361EFB1F-AB9A-42D6-B477-56D631368E7B}" type="parTrans" cxnId="{6A7E927B-17AC-43CD-B47E-A8976F59EF86}">
      <dgm:prSet/>
      <dgm:spPr/>
      <dgm:t>
        <a:bodyPr/>
        <a:lstStyle/>
        <a:p>
          <a:endParaRPr lang="en-US" sz="1200">
            <a:latin typeface="Times New Roman" pitchFamily="18" charset="0"/>
            <a:cs typeface="Times New Roman" pitchFamily="18" charset="0"/>
          </a:endParaRPr>
        </a:p>
      </dgm:t>
    </dgm:pt>
    <dgm:pt modelId="{8ACA64B2-2594-4458-A2E7-D2E17176E494}" type="sibTrans" cxnId="{6A7E927B-17AC-43CD-B47E-A8976F59EF86}">
      <dgm:prSet/>
      <dgm:spPr/>
      <dgm:t>
        <a:bodyPr/>
        <a:lstStyle/>
        <a:p>
          <a:endParaRPr lang="en-US" sz="1200">
            <a:latin typeface="Times New Roman" pitchFamily="18" charset="0"/>
            <a:cs typeface="Times New Roman" pitchFamily="18" charset="0"/>
          </a:endParaRPr>
        </a:p>
      </dgm:t>
    </dgm:pt>
    <dgm:pt modelId="{92B2B93A-DF3B-4E40-8FED-C940A1E232D1}" type="pres">
      <dgm:prSet presAssocID="{9D3D90B6-6CA8-467D-9251-C880B9CC5702}" presName="Name0" presStyleCnt="0">
        <dgm:presLayoutVars>
          <dgm:dir/>
          <dgm:resizeHandles val="exact"/>
        </dgm:presLayoutVars>
      </dgm:prSet>
      <dgm:spPr/>
    </dgm:pt>
    <dgm:pt modelId="{367D2AE7-CF32-4661-89BD-1906271912B6}" type="pres">
      <dgm:prSet presAssocID="{42DFBA41-66A9-49BA-A789-C494AC30A3E5}" presName="parTxOnly" presStyleLbl="node1" presStyleIdx="0" presStyleCnt="5">
        <dgm:presLayoutVars>
          <dgm:bulletEnabled val="1"/>
        </dgm:presLayoutVars>
      </dgm:prSet>
      <dgm:spPr/>
      <dgm:t>
        <a:bodyPr/>
        <a:lstStyle/>
        <a:p>
          <a:endParaRPr lang="en-US"/>
        </a:p>
      </dgm:t>
    </dgm:pt>
    <dgm:pt modelId="{F6D6C8D1-CBF9-4188-A572-2B9F705A603E}" type="pres">
      <dgm:prSet presAssocID="{59BEDDC1-BA8D-4230-9973-CE68B4A047D4}" presName="parSpace" presStyleCnt="0"/>
      <dgm:spPr/>
    </dgm:pt>
    <dgm:pt modelId="{4C43E1B8-337A-40D5-AAA4-1116A6BD7019}" type="pres">
      <dgm:prSet presAssocID="{4E70415B-7409-49DC-9F15-85AE92DC6870}" presName="parTxOnly" presStyleLbl="node1" presStyleIdx="1" presStyleCnt="5">
        <dgm:presLayoutVars>
          <dgm:bulletEnabled val="1"/>
        </dgm:presLayoutVars>
      </dgm:prSet>
      <dgm:spPr/>
      <dgm:t>
        <a:bodyPr/>
        <a:lstStyle/>
        <a:p>
          <a:endParaRPr lang="en-US"/>
        </a:p>
      </dgm:t>
    </dgm:pt>
    <dgm:pt modelId="{D15D7DC8-1A23-4D0D-9C97-7233AA15F821}" type="pres">
      <dgm:prSet presAssocID="{F4B2E3D3-15F2-4948-A5B1-019FD4A97F9D}" presName="parSpace" presStyleCnt="0"/>
      <dgm:spPr/>
    </dgm:pt>
    <dgm:pt modelId="{2AAAD7A3-8FAB-48A4-8C23-82D015919940}" type="pres">
      <dgm:prSet presAssocID="{6A3B7BD6-E56D-46B9-BE2C-91D5F9B92B7C}" presName="parTxOnly" presStyleLbl="node1" presStyleIdx="2" presStyleCnt="5">
        <dgm:presLayoutVars>
          <dgm:bulletEnabled val="1"/>
        </dgm:presLayoutVars>
      </dgm:prSet>
      <dgm:spPr/>
      <dgm:t>
        <a:bodyPr/>
        <a:lstStyle/>
        <a:p>
          <a:endParaRPr lang="en-US"/>
        </a:p>
      </dgm:t>
    </dgm:pt>
    <dgm:pt modelId="{0D977932-F85E-404E-BF05-B65744D44216}" type="pres">
      <dgm:prSet presAssocID="{8ACA64B2-2594-4458-A2E7-D2E17176E494}" presName="parSpace" presStyleCnt="0"/>
      <dgm:spPr/>
    </dgm:pt>
    <dgm:pt modelId="{1DC6A80B-16F6-4F28-B8A5-0AA5B916969D}" type="pres">
      <dgm:prSet presAssocID="{430F8D32-B217-4573-9C76-B8D4A02047F3}" presName="parTxOnly" presStyleLbl="node1" presStyleIdx="3" presStyleCnt="5">
        <dgm:presLayoutVars>
          <dgm:bulletEnabled val="1"/>
        </dgm:presLayoutVars>
      </dgm:prSet>
      <dgm:spPr/>
      <dgm:t>
        <a:bodyPr/>
        <a:lstStyle/>
        <a:p>
          <a:endParaRPr lang="en-US"/>
        </a:p>
      </dgm:t>
    </dgm:pt>
    <dgm:pt modelId="{A549B7F1-12F1-4B70-A5AF-9AA654AD2F16}" type="pres">
      <dgm:prSet presAssocID="{68BC2B58-FE5D-487E-A99D-20BA2E516E5B}" presName="parSpace" presStyleCnt="0"/>
      <dgm:spPr/>
    </dgm:pt>
    <dgm:pt modelId="{D9A959BA-B68B-4FBC-AA7D-49D9E190A91D}" type="pres">
      <dgm:prSet presAssocID="{3F3ABB40-BFC7-4EA2-8589-97D822D5C444}" presName="parTxOnly" presStyleLbl="node1" presStyleIdx="4" presStyleCnt="5">
        <dgm:presLayoutVars>
          <dgm:bulletEnabled val="1"/>
        </dgm:presLayoutVars>
      </dgm:prSet>
      <dgm:spPr/>
      <dgm:t>
        <a:bodyPr/>
        <a:lstStyle/>
        <a:p>
          <a:endParaRPr lang="en-US"/>
        </a:p>
      </dgm:t>
    </dgm:pt>
  </dgm:ptLst>
  <dgm:cxnLst>
    <dgm:cxn modelId="{6A7E927B-17AC-43CD-B47E-A8976F59EF86}" srcId="{9D3D90B6-6CA8-467D-9251-C880B9CC5702}" destId="{6A3B7BD6-E56D-46B9-BE2C-91D5F9B92B7C}" srcOrd="2" destOrd="0" parTransId="{361EFB1F-AB9A-42D6-B477-56D631368E7B}" sibTransId="{8ACA64B2-2594-4458-A2E7-D2E17176E494}"/>
    <dgm:cxn modelId="{F0DC902C-C5AB-47E8-9285-89C7B25BAEDD}" type="presOf" srcId="{4E70415B-7409-49DC-9F15-85AE92DC6870}" destId="{4C43E1B8-337A-40D5-AAA4-1116A6BD7019}" srcOrd="0" destOrd="0" presId="urn:microsoft.com/office/officeart/2005/8/layout/hChevron3"/>
    <dgm:cxn modelId="{38799FFF-98D5-4ADD-836A-54CF88A541B0}" srcId="{9D3D90B6-6CA8-467D-9251-C880B9CC5702}" destId="{430F8D32-B217-4573-9C76-B8D4A02047F3}" srcOrd="3" destOrd="0" parTransId="{077F727B-5C89-4DD0-8B54-6A1755D3E490}" sibTransId="{68BC2B58-FE5D-487E-A99D-20BA2E516E5B}"/>
    <dgm:cxn modelId="{F7596E09-7D78-4F66-A575-4BA029021AF0}" srcId="{9D3D90B6-6CA8-467D-9251-C880B9CC5702}" destId="{3F3ABB40-BFC7-4EA2-8589-97D822D5C444}" srcOrd="4" destOrd="0" parTransId="{3C1ADDB1-E715-45D9-BCA8-681EDDB6560B}" sibTransId="{6350D499-EB64-41B7-9816-095310BFD0C6}"/>
    <dgm:cxn modelId="{EBA42F30-CC07-4803-B4AC-43D5A427FBD9}" srcId="{9D3D90B6-6CA8-467D-9251-C880B9CC5702}" destId="{42DFBA41-66A9-49BA-A789-C494AC30A3E5}" srcOrd="0" destOrd="0" parTransId="{D6334B6B-0137-45C0-98A4-6B353D44D1A9}" sibTransId="{59BEDDC1-BA8D-4230-9973-CE68B4A047D4}"/>
    <dgm:cxn modelId="{A5B9639B-9FA9-4849-8BFB-CB7ADC6790F4}" srcId="{9D3D90B6-6CA8-467D-9251-C880B9CC5702}" destId="{4E70415B-7409-49DC-9F15-85AE92DC6870}" srcOrd="1" destOrd="0" parTransId="{99696805-7A37-433B-95D8-05735F38CA9D}" sibTransId="{F4B2E3D3-15F2-4948-A5B1-019FD4A97F9D}"/>
    <dgm:cxn modelId="{2104094B-F1B4-498A-A4DF-6E0D281074E1}" type="presOf" srcId="{9D3D90B6-6CA8-467D-9251-C880B9CC5702}" destId="{92B2B93A-DF3B-4E40-8FED-C940A1E232D1}" srcOrd="0" destOrd="0" presId="urn:microsoft.com/office/officeart/2005/8/layout/hChevron3"/>
    <dgm:cxn modelId="{8010557B-D729-46BA-9E31-F85B95D2D879}" type="presOf" srcId="{3F3ABB40-BFC7-4EA2-8589-97D822D5C444}" destId="{D9A959BA-B68B-4FBC-AA7D-49D9E190A91D}" srcOrd="0" destOrd="0" presId="urn:microsoft.com/office/officeart/2005/8/layout/hChevron3"/>
    <dgm:cxn modelId="{6E271B25-9782-4034-9535-78D861567521}" type="presOf" srcId="{430F8D32-B217-4573-9C76-B8D4A02047F3}" destId="{1DC6A80B-16F6-4F28-B8A5-0AA5B916969D}" srcOrd="0" destOrd="0" presId="urn:microsoft.com/office/officeart/2005/8/layout/hChevron3"/>
    <dgm:cxn modelId="{39251783-4139-42F6-87CB-3D87076EEA3D}" type="presOf" srcId="{42DFBA41-66A9-49BA-A789-C494AC30A3E5}" destId="{367D2AE7-CF32-4661-89BD-1906271912B6}" srcOrd="0" destOrd="0" presId="urn:microsoft.com/office/officeart/2005/8/layout/hChevron3"/>
    <dgm:cxn modelId="{6110003C-5136-4571-B9E2-C5A64B0E8279}" type="presOf" srcId="{6A3B7BD6-E56D-46B9-BE2C-91D5F9B92B7C}" destId="{2AAAD7A3-8FAB-48A4-8C23-82D015919940}" srcOrd="0" destOrd="0" presId="urn:microsoft.com/office/officeart/2005/8/layout/hChevron3"/>
    <dgm:cxn modelId="{48803EDB-591E-453E-8CDC-51F7E68DF65C}" type="presParOf" srcId="{92B2B93A-DF3B-4E40-8FED-C940A1E232D1}" destId="{367D2AE7-CF32-4661-89BD-1906271912B6}" srcOrd="0" destOrd="0" presId="urn:microsoft.com/office/officeart/2005/8/layout/hChevron3"/>
    <dgm:cxn modelId="{D1DAE58F-3017-4C94-9CE3-4F7C1EDB098D}" type="presParOf" srcId="{92B2B93A-DF3B-4E40-8FED-C940A1E232D1}" destId="{F6D6C8D1-CBF9-4188-A572-2B9F705A603E}" srcOrd="1" destOrd="0" presId="urn:microsoft.com/office/officeart/2005/8/layout/hChevron3"/>
    <dgm:cxn modelId="{19ECCBF4-F1CD-496D-BBA6-034ECC84F2A1}" type="presParOf" srcId="{92B2B93A-DF3B-4E40-8FED-C940A1E232D1}" destId="{4C43E1B8-337A-40D5-AAA4-1116A6BD7019}" srcOrd="2" destOrd="0" presId="urn:microsoft.com/office/officeart/2005/8/layout/hChevron3"/>
    <dgm:cxn modelId="{6756C9E4-ADF0-4F15-96F6-D083E682429F}" type="presParOf" srcId="{92B2B93A-DF3B-4E40-8FED-C940A1E232D1}" destId="{D15D7DC8-1A23-4D0D-9C97-7233AA15F821}" srcOrd="3" destOrd="0" presId="urn:microsoft.com/office/officeart/2005/8/layout/hChevron3"/>
    <dgm:cxn modelId="{1DE28F89-1B1C-4F8E-B776-B42E9C41B186}" type="presParOf" srcId="{92B2B93A-DF3B-4E40-8FED-C940A1E232D1}" destId="{2AAAD7A3-8FAB-48A4-8C23-82D015919940}" srcOrd="4" destOrd="0" presId="urn:microsoft.com/office/officeart/2005/8/layout/hChevron3"/>
    <dgm:cxn modelId="{8D54AA2C-A6A6-44AA-9D5D-438EA81F74EB}" type="presParOf" srcId="{92B2B93A-DF3B-4E40-8FED-C940A1E232D1}" destId="{0D977932-F85E-404E-BF05-B65744D44216}" srcOrd="5" destOrd="0" presId="urn:microsoft.com/office/officeart/2005/8/layout/hChevron3"/>
    <dgm:cxn modelId="{61766ECB-FA01-48C1-85C5-52C42A8BA39F}" type="presParOf" srcId="{92B2B93A-DF3B-4E40-8FED-C940A1E232D1}" destId="{1DC6A80B-16F6-4F28-B8A5-0AA5B916969D}" srcOrd="6" destOrd="0" presId="urn:microsoft.com/office/officeart/2005/8/layout/hChevron3"/>
    <dgm:cxn modelId="{4159A6A2-94E4-497F-BF9C-A67D274CA9F8}" type="presParOf" srcId="{92B2B93A-DF3B-4E40-8FED-C940A1E232D1}" destId="{A549B7F1-12F1-4B70-A5AF-9AA654AD2F16}" srcOrd="7" destOrd="0" presId="urn:microsoft.com/office/officeart/2005/8/layout/hChevron3"/>
    <dgm:cxn modelId="{74400990-65FB-4620-8D37-D09AAA91F282}" type="presParOf" srcId="{92B2B93A-DF3B-4E40-8FED-C940A1E232D1}" destId="{D9A959BA-B68B-4FBC-AA7D-49D9E190A91D}" srcOrd="8" destOrd="0" presId="urn:microsoft.com/office/officeart/2005/8/layout/hChevron3"/>
  </dgm:cxnLst>
  <dgm:bg/>
  <dgm:whole/>
  <dgm:extLst>
    <a:ext uri="http://schemas.microsoft.com/office/drawing/2008/diagram">
      <dsp:dataModelExt xmlns:dsp="http://schemas.microsoft.com/office/drawing/2008/diagram" relId="rId10" minVer="http://schemas.openxmlformats.org/drawingml/2006/diagram"/>
    </a:ext>
  </dgm:extLst>
</dgm:dataModel>
</file>

<file path=xl/diagrams/data19.xml><?xml version="1.0" encoding="utf-8"?>
<dgm:dataModel xmlns:dgm="http://schemas.openxmlformats.org/drawingml/2006/diagram" xmlns:a="http://schemas.openxmlformats.org/drawingml/2006/main">
  <dgm:ptLst>
    <dgm:pt modelId="{9D3D90B6-6CA8-467D-9251-C880B9CC5702}" type="doc">
      <dgm:prSet loTypeId="urn:microsoft.com/office/officeart/2005/8/layout/hChevron3" loCatId="process" qsTypeId="urn:microsoft.com/office/officeart/2005/8/quickstyle/simple1" qsCatId="simple" csTypeId="urn:microsoft.com/office/officeart/2005/8/colors/colorful1" csCatId="colorful" phldr="1"/>
      <dgm:spPr/>
    </dgm:pt>
    <dgm:pt modelId="{42DFBA41-66A9-49BA-A789-C494AC30A3E5}">
      <dgm:prSet phldrT="[Text]" custT="1"/>
      <dgm:spPr>
        <a:solidFill>
          <a:srgbClr val="D22D7D"/>
        </a:solidFill>
      </dgm:spPr>
      <dgm:t>
        <a:bodyPr/>
        <a:lstStyle/>
        <a:p>
          <a:r>
            <a:rPr lang="en-US" sz="1200" b="0" i="0">
              <a:latin typeface="Times New Roman" pitchFamily="18" charset="0"/>
              <a:cs typeface="Times New Roman" pitchFamily="18" charset="0"/>
            </a:rPr>
            <a:t>Definitions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1"/>
          </dgm14:cNvPr>
        </a:ext>
      </dgm:extLst>
    </dgm:pt>
    <dgm:pt modelId="{D6334B6B-0137-45C0-98A4-6B353D44D1A9}" type="parTrans" cxnId="{EBA42F30-CC07-4803-B4AC-43D5A427FBD9}">
      <dgm:prSet/>
      <dgm:spPr/>
      <dgm:t>
        <a:bodyPr/>
        <a:lstStyle/>
        <a:p>
          <a:endParaRPr lang="en-US" sz="1200">
            <a:latin typeface="Times New Roman" pitchFamily="18" charset="0"/>
            <a:cs typeface="Times New Roman" pitchFamily="18" charset="0"/>
          </a:endParaRPr>
        </a:p>
      </dgm:t>
    </dgm:pt>
    <dgm:pt modelId="{59BEDDC1-BA8D-4230-9973-CE68B4A047D4}" type="sibTrans" cxnId="{EBA42F30-CC07-4803-B4AC-43D5A427FBD9}">
      <dgm:prSet/>
      <dgm:spPr/>
      <dgm:t>
        <a:bodyPr/>
        <a:lstStyle/>
        <a:p>
          <a:endParaRPr lang="en-US" sz="1200">
            <a:latin typeface="Times New Roman" pitchFamily="18" charset="0"/>
            <a:cs typeface="Times New Roman" pitchFamily="18" charset="0"/>
          </a:endParaRPr>
        </a:p>
      </dgm:t>
    </dgm:pt>
    <dgm:pt modelId="{4E70415B-7409-49DC-9F15-85AE92DC6870}">
      <dgm:prSet phldrT="[Text]" custT="1"/>
      <dgm:spPr>
        <a:solidFill>
          <a:srgbClr val="28AAE1"/>
        </a:solidFill>
      </dgm:spPr>
      <dgm:t>
        <a:bodyPr/>
        <a:lstStyle/>
        <a:p>
          <a:r>
            <a:rPr lang="en-US" sz="1200" b="0" i="0">
              <a:latin typeface="Times New Roman" pitchFamily="18" charset="0"/>
              <a:cs typeface="Times New Roman" pitchFamily="18" charset="0"/>
            </a:rPr>
            <a:t>Comparison of Technologies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2"/>
          </dgm14:cNvPr>
        </a:ext>
      </dgm:extLst>
    </dgm:pt>
    <dgm:pt modelId="{99696805-7A37-433B-95D8-05735F38CA9D}" type="parTrans" cxnId="{A5B9639B-9FA9-4849-8BFB-CB7ADC6790F4}">
      <dgm:prSet/>
      <dgm:spPr/>
      <dgm:t>
        <a:bodyPr/>
        <a:lstStyle/>
        <a:p>
          <a:endParaRPr lang="en-US" sz="1200">
            <a:latin typeface="Times New Roman" pitchFamily="18" charset="0"/>
            <a:cs typeface="Times New Roman" pitchFamily="18" charset="0"/>
          </a:endParaRPr>
        </a:p>
      </dgm:t>
    </dgm:pt>
    <dgm:pt modelId="{F4B2E3D3-15F2-4948-A5B1-019FD4A97F9D}" type="sibTrans" cxnId="{A5B9639B-9FA9-4849-8BFB-CB7ADC6790F4}">
      <dgm:prSet/>
      <dgm:spPr/>
      <dgm:t>
        <a:bodyPr/>
        <a:lstStyle/>
        <a:p>
          <a:endParaRPr lang="en-US" sz="1200">
            <a:latin typeface="Times New Roman" pitchFamily="18" charset="0"/>
            <a:cs typeface="Times New Roman" pitchFamily="18" charset="0"/>
          </a:endParaRPr>
        </a:p>
      </dgm:t>
    </dgm:pt>
    <dgm:pt modelId="{430F8D32-B217-4573-9C76-B8D4A02047F3}">
      <dgm:prSet custT="1"/>
      <dgm:spPr>
        <a:solidFill>
          <a:srgbClr val="696EB4"/>
        </a:solidFill>
      </dgm:spPr>
      <dgm:t>
        <a:bodyPr/>
        <a:lstStyle/>
        <a:p>
          <a:r>
            <a:rPr lang="en-US" sz="1200">
              <a:latin typeface="Times New Roman" pitchFamily="18" charset="0"/>
              <a:cs typeface="Times New Roman" pitchFamily="18" charset="0"/>
            </a:rPr>
            <a:t>Process Diagrams</a:t>
          </a:r>
        </a:p>
      </dgm:t>
      <dgm:extLst>
        <a:ext uri="{E40237B7-FDA0-4F09-8148-C483321AD2D9}">
          <dgm14:cNvPr xmlns:dgm14="http://schemas.microsoft.com/office/drawing/2010/diagram" id="0" name="">
            <a:hlinkClick xmlns:r="http://schemas.openxmlformats.org/officeDocument/2006/relationships" r:id="rId3"/>
          </dgm14:cNvPr>
        </a:ext>
      </dgm:extLst>
    </dgm:pt>
    <dgm:pt modelId="{077F727B-5C89-4DD0-8B54-6A1755D3E490}" type="parTrans" cxnId="{38799FFF-98D5-4ADD-836A-54CF88A541B0}">
      <dgm:prSet/>
      <dgm:spPr/>
      <dgm:t>
        <a:bodyPr/>
        <a:lstStyle/>
        <a:p>
          <a:endParaRPr lang="en-US" sz="1200">
            <a:latin typeface="Times New Roman" pitchFamily="18" charset="0"/>
            <a:cs typeface="Times New Roman" pitchFamily="18" charset="0"/>
          </a:endParaRPr>
        </a:p>
      </dgm:t>
    </dgm:pt>
    <dgm:pt modelId="{68BC2B58-FE5D-487E-A99D-20BA2E516E5B}" type="sibTrans" cxnId="{38799FFF-98D5-4ADD-836A-54CF88A541B0}">
      <dgm:prSet/>
      <dgm:spPr/>
      <dgm:t>
        <a:bodyPr/>
        <a:lstStyle/>
        <a:p>
          <a:endParaRPr lang="en-US" sz="1200">
            <a:latin typeface="Times New Roman" pitchFamily="18" charset="0"/>
            <a:cs typeface="Times New Roman" pitchFamily="18" charset="0"/>
          </a:endParaRPr>
        </a:p>
      </dgm:t>
    </dgm:pt>
    <dgm:pt modelId="{3F3ABB40-BFC7-4EA2-8589-97D822D5C444}">
      <dgm:prSet custT="1"/>
      <dgm:spPr>
        <a:solidFill>
          <a:srgbClr val="28AF73"/>
        </a:solidFill>
      </dgm:spPr>
      <dgm:t>
        <a:bodyPr/>
        <a:lstStyle/>
        <a:p>
          <a:r>
            <a:rPr lang="en-US" sz="1200">
              <a:latin typeface="Times New Roman" pitchFamily="18" charset="0"/>
              <a:cs typeface="Times New Roman" pitchFamily="18" charset="0"/>
            </a:rPr>
            <a:t>Technology Suppliers</a:t>
          </a:r>
        </a:p>
      </dgm:t>
      <dgm:extLst>
        <a:ext uri="{E40237B7-FDA0-4F09-8148-C483321AD2D9}">
          <dgm14:cNvPr xmlns:dgm14="http://schemas.microsoft.com/office/drawing/2010/diagram" id="0" name="">
            <a:hlinkClick xmlns:r="http://schemas.openxmlformats.org/officeDocument/2006/relationships" r:id="rId4"/>
          </dgm14:cNvPr>
        </a:ext>
      </dgm:extLst>
    </dgm:pt>
    <dgm:pt modelId="{3C1ADDB1-E715-45D9-BCA8-681EDDB6560B}" type="parTrans" cxnId="{F7596E09-7D78-4F66-A575-4BA029021AF0}">
      <dgm:prSet/>
      <dgm:spPr/>
      <dgm:t>
        <a:bodyPr/>
        <a:lstStyle/>
        <a:p>
          <a:endParaRPr lang="en-US" sz="1200">
            <a:latin typeface="Times New Roman" pitchFamily="18" charset="0"/>
            <a:cs typeface="Times New Roman" pitchFamily="18" charset="0"/>
          </a:endParaRPr>
        </a:p>
      </dgm:t>
    </dgm:pt>
    <dgm:pt modelId="{6350D499-EB64-41B7-9816-095310BFD0C6}" type="sibTrans" cxnId="{F7596E09-7D78-4F66-A575-4BA029021AF0}">
      <dgm:prSet/>
      <dgm:spPr/>
      <dgm:t>
        <a:bodyPr/>
        <a:lstStyle/>
        <a:p>
          <a:endParaRPr lang="en-US" sz="1200">
            <a:latin typeface="Times New Roman" pitchFamily="18" charset="0"/>
            <a:cs typeface="Times New Roman" pitchFamily="18" charset="0"/>
          </a:endParaRPr>
        </a:p>
      </dgm:t>
    </dgm:pt>
    <dgm:pt modelId="{6A3B7BD6-E56D-46B9-BE2C-91D5F9B92B7C}">
      <dgm:prSet custT="1"/>
      <dgm:spPr>
        <a:solidFill>
          <a:srgbClr val="F05023"/>
        </a:solidFill>
      </dgm:spPr>
      <dgm:t>
        <a:bodyPr/>
        <a:lstStyle/>
        <a:p>
          <a:r>
            <a:rPr lang="en-US" sz="1200" b="0" i="0">
              <a:latin typeface="Times New Roman" pitchFamily="18" charset="0"/>
              <a:cs typeface="Times New Roman" pitchFamily="18" charset="0"/>
            </a:rPr>
            <a:t>Strengths &amp; Weaknesses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5"/>
          </dgm14:cNvPr>
        </a:ext>
      </dgm:extLst>
    </dgm:pt>
    <dgm:pt modelId="{361EFB1F-AB9A-42D6-B477-56D631368E7B}" type="parTrans" cxnId="{6A7E927B-17AC-43CD-B47E-A8976F59EF86}">
      <dgm:prSet/>
      <dgm:spPr/>
      <dgm:t>
        <a:bodyPr/>
        <a:lstStyle/>
        <a:p>
          <a:endParaRPr lang="en-US" sz="1200">
            <a:latin typeface="Times New Roman" pitchFamily="18" charset="0"/>
            <a:cs typeface="Times New Roman" pitchFamily="18" charset="0"/>
          </a:endParaRPr>
        </a:p>
      </dgm:t>
    </dgm:pt>
    <dgm:pt modelId="{8ACA64B2-2594-4458-A2E7-D2E17176E494}" type="sibTrans" cxnId="{6A7E927B-17AC-43CD-B47E-A8976F59EF86}">
      <dgm:prSet/>
      <dgm:spPr/>
      <dgm:t>
        <a:bodyPr/>
        <a:lstStyle/>
        <a:p>
          <a:endParaRPr lang="en-US" sz="1200">
            <a:latin typeface="Times New Roman" pitchFamily="18" charset="0"/>
            <a:cs typeface="Times New Roman" pitchFamily="18" charset="0"/>
          </a:endParaRPr>
        </a:p>
      </dgm:t>
    </dgm:pt>
    <dgm:pt modelId="{92B2B93A-DF3B-4E40-8FED-C940A1E232D1}" type="pres">
      <dgm:prSet presAssocID="{9D3D90B6-6CA8-467D-9251-C880B9CC5702}" presName="Name0" presStyleCnt="0">
        <dgm:presLayoutVars>
          <dgm:dir/>
          <dgm:resizeHandles val="exact"/>
        </dgm:presLayoutVars>
      </dgm:prSet>
      <dgm:spPr/>
    </dgm:pt>
    <dgm:pt modelId="{367D2AE7-CF32-4661-89BD-1906271912B6}" type="pres">
      <dgm:prSet presAssocID="{42DFBA41-66A9-49BA-A789-C494AC30A3E5}" presName="parTxOnly" presStyleLbl="node1" presStyleIdx="0" presStyleCnt="5">
        <dgm:presLayoutVars>
          <dgm:bulletEnabled val="1"/>
        </dgm:presLayoutVars>
      </dgm:prSet>
      <dgm:spPr/>
      <dgm:t>
        <a:bodyPr/>
        <a:lstStyle/>
        <a:p>
          <a:endParaRPr lang="en-US"/>
        </a:p>
      </dgm:t>
    </dgm:pt>
    <dgm:pt modelId="{F6D6C8D1-CBF9-4188-A572-2B9F705A603E}" type="pres">
      <dgm:prSet presAssocID="{59BEDDC1-BA8D-4230-9973-CE68B4A047D4}" presName="parSpace" presStyleCnt="0"/>
      <dgm:spPr/>
    </dgm:pt>
    <dgm:pt modelId="{4C43E1B8-337A-40D5-AAA4-1116A6BD7019}" type="pres">
      <dgm:prSet presAssocID="{4E70415B-7409-49DC-9F15-85AE92DC6870}" presName="parTxOnly" presStyleLbl="node1" presStyleIdx="1" presStyleCnt="5">
        <dgm:presLayoutVars>
          <dgm:bulletEnabled val="1"/>
        </dgm:presLayoutVars>
      </dgm:prSet>
      <dgm:spPr/>
      <dgm:t>
        <a:bodyPr/>
        <a:lstStyle/>
        <a:p>
          <a:endParaRPr lang="en-US"/>
        </a:p>
      </dgm:t>
    </dgm:pt>
    <dgm:pt modelId="{D15D7DC8-1A23-4D0D-9C97-7233AA15F821}" type="pres">
      <dgm:prSet presAssocID="{F4B2E3D3-15F2-4948-A5B1-019FD4A97F9D}" presName="parSpace" presStyleCnt="0"/>
      <dgm:spPr/>
    </dgm:pt>
    <dgm:pt modelId="{2AAAD7A3-8FAB-48A4-8C23-82D015919940}" type="pres">
      <dgm:prSet presAssocID="{6A3B7BD6-E56D-46B9-BE2C-91D5F9B92B7C}" presName="parTxOnly" presStyleLbl="node1" presStyleIdx="2" presStyleCnt="5">
        <dgm:presLayoutVars>
          <dgm:bulletEnabled val="1"/>
        </dgm:presLayoutVars>
      </dgm:prSet>
      <dgm:spPr/>
      <dgm:t>
        <a:bodyPr/>
        <a:lstStyle/>
        <a:p>
          <a:endParaRPr lang="en-US"/>
        </a:p>
      </dgm:t>
    </dgm:pt>
    <dgm:pt modelId="{0D977932-F85E-404E-BF05-B65744D44216}" type="pres">
      <dgm:prSet presAssocID="{8ACA64B2-2594-4458-A2E7-D2E17176E494}" presName="parSpace" presStyleCnt="0"/>
      <dgm:spPr/>
    </dgm:pt>
    <dgm:pt modelId="{1DC6A80B-16F6-4F28-B8A5-0AA5B916969D}" type="pres">
      <dgm:prSet presAssocID="{430F8D32-B217-4573-9C76-B8D4A02047F3}" presName="parTxOnly" presStyleLbl="node1" presStyleIdx="3" presStyleCnt="5">
        <dgm:presLayoutVars>
          <dgm:bulletEnabled val="1"/>
        </dgm:presLayoutVars>
      </dgm:prSet>
      <dgm:spPr/>
      <dgm:t>
        <a:bodyPr/>
        <a:lstStyle/>
        <a:p>
          <a:endParaRPr lang="en-US"/>
        </a:p>
      </dgm:t>
    </dgm:pt>
    <dgm:pt modelId="{A549B7F1-12F1-4B70-A5AF-9AA654AD2F16}" type="pres">
      <dgm:prSet presAssocID="{68BC2B58-FE5D-487E-A99D-20BA2E516E5B}" presName="parSpace" presStyleCnt="0"/>
      <dgm:spPr/>
    </dgm:pt>
    <dgm:pt modelId="{D9A959BA-B68B-4FBC-AA7D-49D9E190A91D}" type="pres">
      <dgm:prSet presAssocID="{3F3ABB40-BFC7-4EA2-8589-97D822D5C444}" presName="parTxOnly" presStyleLbl="node1" presStyleIdx="4" presStyleCnt="5">
        <dgm:presLayoutVars>
          <dgm:bulletEnabled val="1"/>
        </dgm:presLayoutVars>
      </dgm:prSet>
      <dgm:spPr/>
      <dgm:t>
        <a:bodyPr/>
        <a:lstStyle/>
        <a:p>
          <a:endParaRPr lang="en-US"/>
        </a:p>
      </dgm:t>
    </dgm:pt>
  </dgm:ptLst>
  <dgm:cxnLst>
    <dgm:cxn modelId="{2AC500C3-EEC3-410B-BC10-F57E5AF041FE}" type="presOf" srcId="{3F3ABB40-BFC7-4EA2-8589-97D822D5C444}" destId="{D9A959BA-B68B-4FBC-AA7D-49D9E190A91D}" srcOrd="0" destOrd="0" presId="urn:microsoft.com/office/officeart/2005/8/layout/hChevron3"/>
    <dgm:cxn modelId="{6A7E927B-17AC-43CD-B47E-A8976F59EF86}" srcId="{9D3D90B6-6CA8-467D-9251-C880B9CC5702}" destId="{6A3B7BD6-E56D-46B9-BE2C-91D5F9B92B7C}" srcOrd="2" destOrd="0" parTransId="{361EFB1F-AB9A-42D6-B477-56D631368E7B}" sibTransId="{8ACA64B2-2594-4458-A2E7-D2E17176E494}"/>
    <dgm:cxn modelId="{8028836D-0126-415D-A4CB-4BF498DA03E9}" type="presOf" srcId="{6A3B7BD6-E56D-46B9-BE2C-91D5F9B92B7C}" destId="{2AAAD7A3-8FAB-48A4-8C23-82D015919940}" srcOrd="0" destOrd="0" presId="urn:microsoft.com/office/officeart/2005/8/layout/hChevron3"/>
    <dgm:cxn modelId="{38799FFF-98D5-4ADD-836A-54CF88A541B0}" srcId="{9D3D90B6-6CA8-467D-9251-C880B9CC5702}" destId="{430F8D32-B217-4573-9C76-B8D4A02047F3}" srcOrd="3" destOrd="0" parTransId="{077F727B-5C89-4DD0-8B54-6A1755D3E490}" sibTransId="{68BC2B58-FE5D-487E-A99D-20BA2E516E5B}"/>
    <dgm:cxn modelId="{F7596E09-7D78-4F66-A575-4BA029021AF0}" srcId="{9D3D90B6-6CA8-467D-9251-C880B9CC5702}" destId="{3F3ABB40-BFC7-4EA2-8589-97D822D5C444}" srcOrd="4" destOrd="0" parTransId="{3C1ADDB1-E715-45D9-BCA8-681EDDB6560B}" sibTransId="{6350D499-EB64-41B7-9816-095310BFD0C6}"/>
    <dgm:cxn modelId="{EBA42F30-CC07-4803-B4AC-43D5A427FBD9}" srcId="{9D3D90B6-6CA8-467D-9251-C880B9CC5702}" destId="{42DFBA41-66A9-49BA-A789-C494AC30A3E5}" srcOrd="0" destOrd="0" parTransId="{D6334B6B-0137-45C0-98A4-6B353D44D1A9}" sibTransId="{59BEDDC1-BA8D-4230-9973-CE68B4A047D4}"/>
    <dgm:cxn modelId="{A5B9639B-9FA9-4849-8BFB-CB7ADC6790F4}" srcId="{9D3D90B6-6CA8-467D-9251-C880B9CC5702}" destId="{4E70415B-7409-49DC-9F15-85AE92DC6870}" srcOrd="1" destOrd="0" parTransId="{99696805-7A37-433B-95D8-05735F38CA9D}" sibTransId="{F4B2E3D3-15F2-4948-A5B1-019FD4A97F9D}"/>
    <dgm:cxn modelId="{1CA49E79-F8A6-462B-B49E-4677F64CFABA}" type="presOf" srcId="{430F8D32-B217-4573-9C76-B8D4A02047F3}" destId="{1DC6A80B-16F6-4F28-B8A5-0AA5B916969D}" srcOrd="0" destOrd="0" presId="urn:microsoft.com/office/officeart/2005/8/layout/hChevron3"/>
    <dgm:cxn modelId="{8F3CD091-8699-4BAB-BEC0-89B117ED16DF}" type="presOf" srcId="{9D3D90B6-6CA8-467D-9251-C880B9CC5702}" destId="{92B2B93A-DF3B-4E40-8FED-C940A1E232D1}" srcOrd="0" destOrd="0" presId="urn:microsoft.com/office/officeart/2005/8/layout/hChevron3"/>
    <dgm:cxn modelId="{6D110F5E-F898-40F5-A072-7039CC7948D2}" type="presOf" srcId="{42DFBA41-66A9-49BA-A789-C494AC30A3E5}" destId="{367D2AE7-CF32-4661-89BD-1906271912B6}" srcOrd="0" destOrd="0" presId="urn:microsoft.com/office/officeart/2005/8/layout/hChevron3"/>
    <dgm:cxn modelId="{90BDB417-4FE5-4361-BCA2-D591B67297E8}" type="presOf" srcId="{4E70415B-7409-49DC-9F15-85AE92DC6870}" destId="{4C43E1B8-337A-40D5-AAA4-1116A6BD7019}" srcOrd="0" destOrd="0" presId="urn:microsoft.com/office/officeart/2005/8/layout/hChevron3"/>
    <dgm:cxn modelId="{12B10207-A9FB-4ED4-B1DD-2048A347C5F1}" type="presParOf" srcId="{92B2B93A-DF3B-4E40-8FED-C940A1E232D1}" destId="{367D2AE7-CF32-4661-89BD-1906271912B6}" srcOrd="0" destOrd="0" presId="urn:microsoft.com/office/officeart/2005/8/layout/hChevron3"/>
    <dgm:cxn modelId="{14DEF0EC-E733-4246-82F2-46DEE1E98607}" type="presParOf" srcId="{92B2B93A-DF3B-4E40-8FED-C940A1E232D1}" destId="{F6D6C8D1-CBF9-4188-A572-2B9F705A603E}" srcOrd="1" destOrd="0" presId="urn:microsoft.com/office/officeart/2005/8/layout/hChevron3"/>
    <dgm:cxn modelId="{860ABB3B-2BD2-40EA-86CB-FCFEF52BDACE}" type="presParOf" srcId="{92B2B93A-DF3B-4E40-8FED-C940A1E232D1}" destId="{4C43E1B8-337A-40D5-AAA4-1116A6BD7019}" srcOrd="2" destOrd="0" presId="urn:microsoft.com/office/officeart/2005/8/layout/hChevron3"/>
    <dgm:cxn modelId="{B49FC98A-7432-4864-8A40-598624888DB1}" type="presParOf" srcId="{92B2B93A-DF3B-4E40-8FED-C940A1E232D1}" destId="{D15D7DC8-1A23-4D0D-9C97-7233AA15F821}" srcOrd="3" destOrd="0" presId="urn:microsoft.com/office/officeart/2005/8/layout/hChevron3"/>
    <dgm:cxn modelId="{2EA34C6B-6206-4C3D-8C05-B99E7D12261B}" type="presParOf" srcId="{92B2B93A-DF3B-4E40-8FED-C940A1E232D1}" destId="{2AAAD7A3-8FAB-48A4-8C23-82D015919940}" srcOrd="4" destOrd="0" presId="urn:microsoft.com/office/officeart/2005/8/layout/hChevron3"/>
    <dgm:cxn modelId="{40A6770B-DD93-4268-8767-DA60A3F02FAA}" type="presParOf" srcId="{92B2B93A-DF3B-4E40-8FED-C940A1E232D1}" destId="{0D977932-F85E-404E-BF05-B65744D44216}" srcOrd="5" destOrd="0" presId="urn:microsoft.com/office/officeart/2005/8/layout/hChevron3"/>
    <dgm:cxn modelId="{DAA3E655-1E92-43CB-9D70-DC6D7931FE47}" type="presParOf" srcId="{92B2B93A-DF3B-4E40-8FED-C940A1E232D1}" destId="{1DC6A80B-16F6-4F28-B8A5-0AA5B916969D}" srcOrd="6" destOrd="0" presId="urn:microsoft.com/office/officeart/2005/8/layout/hChevron3"/>
    <dgm:cxn modelId="{0C718D8C-D93C-49E6-A593-3DFF0913E7A4}" type="presParOf" srcId="{92B2B93A-DF3B-4E40-8FED-C940A1E232D1}" destId="{A549B7F1-12F1-4B70-A5AF-9AA654AD2F16}" srcOrd="7" destOrd="0" presId="urn:microsoft.com/office/officeart/2005/8/layout/hChevron3"/>
    <dgm:cxn modelId="{617A00C6-0C1A-4FF4-A483-085293D1CC51}" type="presParOf" srcId="{92B2B93A-DF3B-4E40-8FED-C940A1E232D1}" destId="{D9A959BA-B68B-4FBC-AA7D-49D9E190A91D}" srcOrd="8" destOrd="0" presId="urn:microsoft.com/office/officeart/2005/8/layout/hChevron3"/>
  </dgm:cxnLst>
  <dgm:bg/>
  <dgm:whole/>
  <dgm:extLst>
    <a:ext uri="http://schemas.microsoft.com/office/drawing/2008/diagram">
      <dsp:dataModelExt xmlns:dsp="http://schemas.microsoft.com/office/drawing/2008/diagram" relId="rId7" minVer="http://schemas.openxmlformats.org/drawingml/2006/diagram"/>
    </a:ext>
  </dgm:extLst>
</dgm:dataModel>
</file>

<file path=xl/diagrams/data20.xml><?xml version="1.0" encoding="utf-8"?>
<dgm:dataModel xmlns:dgm="http://schemas.openxmlformats.org/drawingml/2006/diagram" xmlns:a="http://schemas.openxmlformats.org/drawingml/2006/main">
  <dgm:ptLst>
    <dgm:pt modelId="{59AF782B-6927-47E1-9E23-49E88E3C398C}" type="doc">
      <dgm:prSet loTypeId="urn:microsoft.com/office/officeart/2005/8/layout/chevron1" loCatId="process" qsTypeId="urn:microsoft.com/office/officeart/2005/8/quickstyle/simple1" qsCatId="simple" csTypeId="urn:microsoft.com/office/officeart/2005/8/colors/accent1_2" csCatId="accent1" phldr="1"/>
      <dgm:spPr/>
    </dgm:pt>
    <dgm:pt modelId="{235E8BC8-6DF4-4D4E-B8E3-6EA047AACA5B}">
      <dgm:prSet phldrT="[Text]"/>
      <dgm:spPr/>
      <dgm:t>
        <a:bodyPr/>
        <a:lstStyle/>
        <a:p>
          <a:r>
            <a:rPr lang="en-GB"/>
            <a:t>Definitions</a:t>
          </a:r>
        </a:p>
      </dgm:t>
      <dgm:extLst>
        <a:ext uri="{E40237B7-FDA0-4F09-8148-C483321AD2D9}">
          <dgm14:cNvPr xmlns:dgm14="http://schemas.microsoft.com/office/drawing/2010/diagram" id="0" name="">
            <a:hlinkClick xmlns:r="http://schemas.openxmlformats.org/officeDocument/2006/relationships" r:id="rId1"/>
          </dgm14:cNvPr>
        </a:ext>
      </dgm:extLst>
    </dgm:pt>
    <dgm:pt modelId="{8F10CD6A-4BD3-497C-A9F7-5F1EBEDC6976}" type="parTrans" cxnId="{C651A335-0934-4E0F-921A-CDE02A2C364A}">
      <dgm:prSet/>
      <dgm:spPr/>
      <dgm:t>
        <a:bodyPr/>
        <a:lstStyle/>
        <a:p>
          <a:endParaRPr lang="en-GB"/>
        </a:p>
      </dgm:t>
    </dgm:pt>
    <dgm:pt modelId="{BA1010BD-8EAE-4547-886B-521081D12B2E}" type="sibTrans" cxnId="{C651A335-0934-4E0F-921A-CDE02A2C364A}">
      <dgm:prSet/>
      <dgm:spPr/>
      <dgm:t>
        <a:bodyPr/>
        <a:lstStyle/>
        <a:p>
          <a:endParaRPr lang="en-GB"/>
        </a:p>
      </dgm:t>
    </dgm:pt>
    <dgm:pt modelId="{09B30B8A-3392-4A0B-A9B2-2AD005CC7D6E}">
      <dgm:prSet phldrT="[Text]"/>
      <dgm:spPr>
        <a:solidFill>
          <a:schemeClr val="accent4"/>
        </a:solidFill>
      </dgm:spPr>
      <dgm:t>
        <a:bodyPr/>
        <a:lstStyle/>
        <a:p>
          <a:r>
            <a:rPr lang="en-GB"/>
            <a:t>Process diagrams</a:t>
          </a:r>
        </a:p>
      </dgm:t>
      <dgm:extLst>
        <a:ext uri="{E40237B7-FDA0-4F09-8148-C483321AD2D9}">
          <dgm14:cNvPr xmlns:dgm14="http://schemas.microsoft.com/office/drawing/2010/diagram" id="0" name="">
            <a:hlinkClick xmlns:r="http://schemas.openxmlformats.org/officeDocument/2006/relationships" r:id="rId2"/>
          </dgm14:cNvPr>
        </a:ext>
      </dgm:extLst>
    </dgm:pt>
    <dgm:pt modelId="{50F3AA43-9D8A-41AE-8C8B-4F453320FB03}" type="parTrans" cxnId="{DAFC2AA5-BA8C-4D60-B684-3FB18D2C2E46}">
      <dgm:prSet/>
      <dgm:spPr/>
      <dgm:t>
        <a:bodyPr/>
        <a:lstStyle/>
        <a:p>
          <a:endParaRPr lang="en-GB"/>
        </a:p>
      </dgm:t>
    </dgm:pt>
    <dgm:pt modelId="{27F62C61-EFD4-4EE4-A7E5-B7E425AFBF36}" type="sibTrans" cxnId="{DAFC2AA5-BA8C-4D60-B684-3FB18D2C2E46}">
      <dgm:prSet/>
      <dgm:spPr/>
      <dgm:t>
        <a:bodyPr/>
        <a:lstStyle/>
        <a:p>
          <a:endParaRPr lang="en-GB"/>
        </a:p>
      </dgm:t>
    </dgm:pt>
    <dgm:pt modelId="{E6D43083-2F3C-432D-8C6C-C0912C449C10}">
      <dgm:prSet phldrT="[Text]"/>
      <dgm:spPr>
        <a:solidFill>
          <a:schemeClr val="accent6"/>
        </a:solidFill>
      </dgm:spPr>
      <dgm:t>
        <a:bodyPr/>
        <a:lstStyle/>
        <a:p>
          <a:r>
            <a:rPr lang="en-GB"/>
            <a:t>Technology Suppliers</a:t>
          </a:r>
        </a:p>
      </dgm:t>
      <dgm:extLst>
        <a:ext uri="{E40237B7-FDA0-4F09-8148-C483321AD2D9}">
          <dgm14:cNvPr xmlns:dgm14="http://schemas.microsoft.com/office/drawing/2010/diagram" id="0" name="">
            <a:hlinkClick xmlns:r="http://schemas.openxmlformats.org/officeDocument/2006/relationships" r:id="rId3"/>
          </dgm14:cNvPr>
        </a:ext>
      </dgm:extLst>
    </dgm:pt>
    <dgm:pt modelId="{27CE5EEB-2CC7-4A8F-AA45-8CD7026FD0CF}" type="parTrans" cxnId="{E6FD5568-05DC-4EBE-AEBC-69C10BE7118A}">
      <dgm:prSet/>
      <dgm:spPr/>
      <dgm:t>
        <a:bodyPr/>
        <a:lstStyle/>
        <a:p>
          <a:endParaRPr lang="en-GB"/>
        </a:p>
      </dgm:t>
    </dgm:pt>
    <dgm:pt modelId="{E4F4DA02-E594-4ED6-B3C6-4A821A4F3488}" type="sibTrans" cxnId="{E6FD5568-05DC-4EBE-AEBC-69C10BE7118A}">
      <dgm:prSet/>
      <dgm:spPr/>
      <dgm:t>
        <a:bodyPr/>
        <a:lstStyle/>
        <a:p>
          <a:endParaRPr lang="en-GB"/>
        </a:p>
      </dgm:t>
    </dgm:pt>
    <dgm:pt modelId="{E5770420-AB84-44AE-8325-F6D9A290C43C}">
      <dgm:prSet/>
      <dgm:spPr>
        <a:solidFill>
          <a:schemeClr val="accent2"/>
        </a:solidFill>
      </dgm:spPr>
      <dgm:t>
        <a:bodyPr/>
        <a:lstStyle/>
        <a:p>
          <a:r>
            <a:rPr lang="en-GB"/>
            <a:t>Key facts</a:t>
          </a:r>
        </a:p>
      </dgm:t>
      <dgm:extLst>
        <a:ext uri="{E40237B7-FDA0-4F09-8148-C483321AD2D9}">
          <dgm14:cNvPr xmlns:dgm14="http://schemas.microsoft.com/office/drawing/2010/diagram" id="0" name="">
            <a:hlinkClick xmlns:r="http://schemas.openxmlformats.org/officeDocument/2006/relationships" r:id="rId4"/>
          </dgm14:cNvPr>
        </a:ext>
      </dgm:extLst>
    </dgm:pt>
    <dgm:pt modelId="{1F50D18C-A546-4C9B-896B-5072B5147685}" type="parTrans" cxnId="{1DAB0BA8-8246-409B-95FF-6EAB4E27F0CE}">
      <dgm:prSet/>
      <dgm:spPr/>
      <dgm:t>
        <a:bodyPr/>
        <a:lstStyle/>
        <a:p>
          <a:endParaRPr lang="en-GB"/>
        </a:p>
      </dgm:t>
    </dgm:pt>
    <dgm:pt modelId="{156FFED5-E828-429C-B989-F06B9F91AA1C}" type="sibTrans" cxnId="{1DAB0BA8-8246-409B-95FF-6EAB4E27F0CE}">
      <dgm:prSet/>
      <dgm:spPr/>
      <dgm:t>
        <a:bodyPr/>
        <a:lstStyle/>
        <a:p>
          <a:endParaRPr lang="en-GB"/>
        </a:p>
      </dgm:t>
    </dgm:pt>
    <dgm:pt modelId="{2E85B735-6B4E-4772-B391-FCFF3D8C67A2}">
      <dgm:prSet/>
      <dgm:spPr>
        <a:solidFill>
          <a:schemeClr val="accent3"/>
        </a:solidFill>
      </dgm:spPr>
      <dgm:t>
        <a:bodyPr/>
        <a:lstStyle/>
        <a:p>
          <a:r>
            <a:rPr lang="en-GB"/>
            <a:t>Strengths and weaknesses</a:t>
          </a:r>
        </a:p>
      </dgm:t>
      <dgm:extLst>
        <a:ext uri="{E40237B7-FDA0-4F09-8148-C483321AD2D9}">
          <dgm14:cNvPr xmlns:dgm14="http://schemas.microsoft.com/office/drawing/2010/diagram" id="0" name="">
            <a:hlinkClick xmlns:r="http://schemas.openxmlformats.org/officeDocument/2006/relationships" r:id="rId5"/>
          </dgm14:cNvPr>
        </a:ext>
      </dgm:extLst>
    </dgm:pt>
    <dgm:pt modelId="{CA2D7B0E-82EA-4468-9D6D-60BA4B7D6E30}" type="parTrans" cxnId="{69E220E6-28CD-4742-8ED8-F442D8F4FDEA}">
      <dgm:prSet/>
      <dgm:spPr/>
      <dgm:t>
        <a:bodyPr/>
        <a:lstStyle/>
        <a:p>
          <a:endParaRPr lang="en-GB"/>
        </a:p>
      </dgm:t>
    </dgm:pt>
    <dgm:pt modelId="{4686DA33-D742-4CD7-BC89-AB4A52A7FD01}" type="sibTrans" cxnId="{69E220E6-28CD-4742-8ED8-F442D8F4FDEA}">
      <dgm:prSet/>
      <dgm:spPr/>
      <dgm:t>
        <a:bodyPr/>
        <a:lstStyle/>
        <a:p>
          <a:endParaRPr lang="en-GB"/>
        </a:p>
      </dgm:t>
    </dgm:pt>
    <dgm:pt modelId="{52F1EF27-BEFC-4B18-9373-24D43A512F5D}" type="pres">
      <dgm:prSet presAssocID="{59AF782B-6927-47E1-9E23-49E88E3C398C}" presName="Name0" presStyleCnt="0">
        <dgm:presLayoutVars>
          <dgm:dir/>
          <dgm:animLvl val="lvl"/>
          <dgm:resizeHandles val="exact"/>
        </dgm:presLayoutVars>
      </dgm:prSet>
      <dgm:spPr/>
    </dgm:pt>
    <dgm:pt modelId="{896E392C-4AB7-460A-A17C-CC64BFC16991}" type="pres">
      <dgm:prSet presAssocID="{235E8BC8-6DF4-4D4E-B8E3-6EA047AACA5B}" presName="parTxOnly" presStyleLbl="node1" presStyleIdx="0" presStyleCnt="5">
        <dgm:presLayoutVars>
          <dgm:chMax val="0"/>
          <dgm:chPref val="0"/>
          <dgm:bulletEnabled val="1"/>
        </dgm:presLayoutVars>
      </dgm:prSet>
      <dgm:spPr/>
      <dgm:t>
        <a:bodyPr/>
        <a:lstStyle/>
        <a:p>
          <a:endParaRPr lang="en-GB"/>
        </a:p>
      </dgm:t>
    </dgm:pt>
    <dgm:pt modelId="{16D4E94E-EC8A-4103-A005-E1DC8673C294}" type="pres">
      <dgm:prSet presAssocID="{BA1010BD-8EAE-4547-886B-521081D12B2E}" presName="parTxOnlySpace" presStyleCnt="0"/>
      <dgm:spPr/>
    </dgm:pt>
    <dgm:pt modelId="{D7E7C089-E87C-4AEF-86BB-BE5AD749CC39}" type="pres">
      <dgm:prSet presAssocID="{E5770420-AB84-44AE-8325-F6D9A290C43C}" presName="parTxOnly" presStyleLbl="node1" presStyleIdx="1" presStyleCnt="5">
        <dgm:presLayoutVars>
          <dgm:chMax val="0"/>
          <dgm:chPref val="0"/>
          <dgm:bulletEnabled val="1"/>
        </dgm:presLayoutVars>
      </dgm:prSet>
      <dgm:spPr/>
      <dgm:t>
        <a:bodyPr/>
        <a:lstStyle/>
        <a:p>
          <a:endParaRPr lang="en-GB"/>
        </a:p>
      </dgm:t>
    </dgm:pt>
    <dgm:pt modelId="{F70FA7A3-573A-4932-A72D-4C6B4D986800}" type="pres">
      <dgm:prSet presAssocID="{156FFED5-E828-429C-B989-F06B9F91AA1C}" presName="parTxOnlySpace" presStyleCnt="0"/>
      <dgm:spPr/>
    </dgm:pt>
    <dgm:pt modelId="{C0A7E1DD-08A9-4BEA-8364-03501F52133F}" type="pres">
      <dgm:prSet presAssocID="{2E85B735-6B4E-4772-B391-FCFF3D8C67A2}" presName="parTxOnly" presStyleLbl="node1" presStyleIdx="2" presStyleCnt="5">
        <dgm:presLayoutVars>
          <dgm:chMax val="0"/>
          <dgm:chPref val="0"/>
          <dgm:bulletEnabled val="1"/>
        </dgm:presLayoutVars>
      </dgm:prSet>
      <dgm:spPr/>
      <dgm:t>
        <a:bodyPr/>
        <a:lstStyle/>
        <a:p>
          <a:endParaRPr lang="en-GB"/>
        </a:p>
      </dgm:t>
    </dgm:pt>
    <dgm:pt modelId="{E3FCD394-5352-4A12-A9B6-8005EBD21966}" type="pres">
      <dgm:prSet presAssocID="{4686DA33-D742-4CD7-BC89-AB4A52A7FD01}" presName="parTxOnlySpace" presStyleCnt="0"/>
      <dgm:spPr/>
    </dgm:pt>
    <dgm:pt modelId="{E9E33A4F-B523-4DA7-9E52-AD27CEB73AB2}" type="pres">
      <dgm:prSet presAssocID="{09B30B8A-3392-4A0B-A9B2-2AD005CC7D6E}" presName="parTxOnly" presStyleLbl="node1" presStyleIdx="3" presStyleCnt="5">
        <dgm:presLayoutVars>
          <dgm:chMax val="0"/>
          <dgm:chPref val="0"/>
          <dgm:bulletEnabled val="1"/>
        </dgm:presLayoutVars>
      </dgm:prSet>
      <dgm:spPr/>
      <dgm:t>
        <a:bodyPr/>
        <a:lstStyle/>
        <a:p>
          <a:endParaRPr lang="en-GB"/>
        </a:p>
      </dgm:t>
    </dgm:pt>
    <dgm:pt modelId="{3E4A1F45-7F24-4D6B-805B-FC3B37E77E21}" type="pres">
      <dgm:prSet presAssocID="{27F62C61-EFD4-4EE4-A7E5-B7E425AFBF36}" presName="parTxOnlySpace" presStyleCnt="0"/>
      <dgm:spPr/>
    </dgm:pt>
    <dgm:pt modelId="{F415335E-4E1F-4FE4-9D55-92E089735D17}" type="pres">
      <dgm:prSet presAssocID="{E6D43083-2F3C-432D-8C6C-C0912C449C10}" presName="parTxOnly" presStyleLbl="node1" presStyleIdx="4" presStyleCnt="5">
        <dgm:presLayoutVars>
          <dgm:chMax val="0"/>
          <dgm:chPref val="0"/>
          <dgm:bulletEnabled val="1"/>
        </dgm:presLayoutVars>
      </dgm:prSet>
      <dgm:spPr/>
      <dgm:t>
        <a:bodyPr/>
        <a:lstStyle/>
        <a:p>
          <a:endParaRPr lang="en-GB"/>
        </a:p>
      </dgm:t>
    </dgm:pt>
  </dgm:ptLst>
  <dgm:cxnLst>
    <dgm:cxn modelId="{BB4298FF-6C6E-43B5-A886-E725137367EF}" type="presOf" srcId="{2E85B735-6B4E-4772-B391-FCFF3D8C67A2}" destId="{C0A7E1DD-08A9-4BEA-8364-03501F52133F}" srcOrd="0" destOrd="0" presId="urn:microsoft.com/office/officeart/2005/8/layout/chevron1"/>
    <dgm:cxn modelId="{E6FD5568-05DC-4EBE-AEBC-69C10BE7118A}" srcId="{59AF782B-6927-47E1-9E23-49E88E3C398C}" destId="{E6D43083-2F3C-432D-8C6C-C0912C449C10}" srcOrd="4" destOrd="0" parTransId="{27CE5EEB-2CC7-4A8F-AA45-8CD7026FD0CF}" sibTransId="{E4F4DA02-E594-4ED6-B3C6-4A821A4F3488}"/>
    <dgm:cxn modelId="{C651A335-0934-4E0F-921A-CDE02A2C364A}" srcId="{59AF782B-6927-47E1-9E23-49E88E3C398C}" destId="{235E8BC8-6DF4-4D4E-B8E3-6EA047AACA5B}" srcOrd="0" destOrd="0" parTransId="{8F10CD6A-4BD3-497C-A9F7-5F1EBEDC6976}" sibTransId="{BA1010BD-8EAE-4547-886B-521081D12B2E}"/>
    <dgm:cxn modelId="{69E220E6-28CD-4742-8ED8-F442D8F4FDEA}" srcId="{59AF782B-6927-47E1-9E23-49E88E3C398C}" destId="{2E85B735-6B4E-4772-B391-FCFF3D8C67A2}" srcOrd="2" destOrd="0" parTransId="{CA2D7B0E-82EA-4468-9D6D-60BA4B7D6E30}" sibTransId="{4686DA33-D742-4CD7-BC89-AB4A52A7FD01}"/>
    <dgm:cxn modelId="{058BB5D1-5C77-4ED1-978D-C4FF4C161799}" type="presOf" srcId="{E5770420-AB84-44AE-8325-F6D9A290C43C}" destId="{D7E7C089-E87C-4AEF-86BB-BE5AD749CC39}" srcOrd="0" destOrd="0" presId="urn:microsoft.com/office/officeart/2005/8/layout/chevron1"/>
    <dgm:cxn modelId="{CAA093E2-F951-41D9-B4E1-2FF41B94418E}" type="presOf" srcId="{09B30B8A-3392-4A0B-A9B2-2AD005CC7D6E}" destId="{E9E33A4F-B523-4DA7-9E52-AD27CEB73AB2}" srcOrd="0" destOrd="0" presId="urn:microsoft.com/office/officeart/2005/8/layout/chevron1"/>
    <dgm:cxn modelId="{961CC6B6-B6A7-48DB-A0FF-7B420B03402B}" type="presOf" srcId="{235E8BC8-6DF4-4D4E-B8E3-6EA047AACA5B}" destId="{896E392C-4AB7-460A-A17C-CC64BFC16991}" srcOrd="0" destOrd="0" presId="urn:microsoft.com/office/officeart/2005/8/layout/chevron1"/>
    <dgm:cxn modelId="{DAFC2AA5-BA8C-4D60-B684-3FB18D2C2E46}" srcId="{59AF782B-6927-47E1-9E23-49E88E3C398C}" destId="{09B30B8A-3392-4A0B-A9B2-2AD005CC7D6E}" srcOrd="3" destOrd="0" parTransId="{50F3AA43-9D8A-41AE-8C8B-4F453320FB03}" sibTransId="{27F62C61-EFD4-4EE4-A7E5-B7E425AFBF36}"/>
    <dgm:cxn modelId="{5CB9F4D8-4540-4C5E-AB16-203F6B6D7BE0}" type="presOf" srcId="{E6D43083-2F3C-432D-8C6C-C0912C449C10}" destId="{F415335E-4E1F-4FE4-9D55-92E089735D17}" srcOrd="0" destOrd="0" presId="urn:microsoft.com/office/officeart/2005/8/layout/chevron1"/>
    <dgm:cxn modelId="{E0936771-0F46-49EB-A6BF-559F28EC2BA5}" type="presOf" srcId="{59AF782B-6927-47E1-9E23-49E88E3C398C}" destId="{52F1EF27-BEFC-4B18-9373-24D43A512F5D}" srcOrd="0" destOrd="0" presId="urn:microsoft.com/office/officeart/2005/8/layout/chevron1"/>
    <dgm:cxn modelId="{1DAB0BA8-8246-409B-95FF-6EAB4E27F0CE}" srcId="{59AF782B-6927-47E1-9E23-49E88E3C398C}" destId="{E5770420-AB84-44AE-8325-F6D9A290C43C}" srcOrd="1" destOrd="0" parTransId="{1F50D18C-A546-4C9B-896B-5072B5147685}" sibTransId="{156FFED5-E828-429C-B989-F06B9F91AA1C}"/>
    <dgm:cxn modelId="{9A2617FD-1AE8-4845-B707-8947C0E4FB7E}" type="presParOf" srcId="{52F1EF27-BEFC-4B18-9373-24D43A512F5D}" destId="{896E392C-4AB7-460A-A17C-CC64BFC16991}" srcOrd="0" destOrd="0" presId="urn:microsoft.com/office/officeart/2005/8/layout/chevron1"/>
    <dgm:cxn modelId="{80B4AADC-7FB0-4EFC-BF74-F48706BDD1BD}" type="presParOf" srcId="{52F1EF27-BEFC-4B18-9373-24D43A512F5D}" destId="{16D4E94E-EC8A-4103-A005-E1DC8673C294}" srcOrd="1" destOrd="0" presId="urn:microsoft.com/office/officeart/2005/8/layout/chevron1"/>
    <dgm:cxn modelId="{0BEDCF06-C09B-47D9-849B-20DEA63D0CA5}" type="presParOf" srcId="{52F1EF27-BEFC-4B18-9373-24D43A512F5D}" destId="{D7E7C089-E87C-4AEF-86BB-BE5AD749CC39}" srcOrd="2" destOrd="0" presId="urn:microsoft.com/office/officeart/2005/8/layout/chevron1"/>
    <dgm:cxn modelId="{97316E08-4532-4B63-89BA-5B0BB6E813C2}" type="presParOf" srcId="{52F1EF27-BEFC-4B18-9373-24D43A512F5D}" destId="{F70FA7A3-573A-4932-A72D-4C6B4D986800}" srcOrd="3" destOrd="0" presId="urn:microsoft.com/office/officeart/2005/8/layout/chevron1"/>
    <dgm:cxn modelId="{906B99FB-017F-4BA3-80A7-294E11282A2B}" type="presParOf" srcId="{52F1EF27-BEFC-4B18-9373-24D43A512F5D}" destId="{C0A7E1DD-08A9-4BEA-8364-03501F52133F}" srcOrd="4" destOrd="0" presId="urn:microsoft.com/office/officeart/2005/8/layout/chevron1"/>
    <dgm:cxn modelId="{7249EFA5-E30A-4628-9E66-FD2959028BEA}" type="presParOf" srcId="{52F1EF27-BEFC-4B18-9373-24D43A512F5D}" destId="{E3FCD394-5352-4A12-A9B6-8005EBD21966}" srcOrd="5" destOrd="0" presId="urn:microsoft.com/office/officeart/2005/8/layout/chevron1"/>
    <dgm:cxn modelId="{05360BC5-920A-4546-9374-7EA4A29964CE}" type="presParOf" srcId="{52F1EF27-BEFC-4B18-9373-24D43A512F5D}" destId="{E9E33A4F-B523-4DA7-9E52-AD27CEB73AB2}" srcOrd="6" destOrd="0" presId="urn:microsoft.com/office/officeart/2005/8/layout/chevron1"/>
    <dgm:cxn modelId="{2629098A-6359-406D-A479-73981C65AC51}" type="presParOf" srcId="{52F1EF27-BEFC-4B18-9373-24D43A512F5D}" destId="{3E4A1F45-7F24-4D6B-805B-FC3B37E77E21}" srcOrd="7" destOrd="0" presId="urn:microsoft.com/office/officeart/2005/8/layout/chevron1"/>
    <dgm:cxn modelId="{271F36AA-C7F3-425B-865A-7ECD3E680BDD}" type="presParOf" srcId="{52F1EF27-BEFC-4B18-9373-24D43A512F5D}" destId="{F415335E-4E1F-4FE4-9D55-92E089735D17}" srcOrd="8" destOrd="0" presId="urn:microsoft.com/office/officeart/2005/8/layout/chevron1"/>
  </dgm:cxnLst>
  <dgm:bg/>
  <dgm:whole/>
  <dgm:extLst>
    <a:ext uri="http://schemas.microsoft.com/office/drawing/2008/diagram">
      <dsp:dataModelExt xmlns:dsp="http://schemas.microsoft.com/office/drawing/2008/diagram" relId="rId7" minVer="http://schemas.openxmlformats.org/drawingml/2006/diagram"/>
    </a:ext>
  </dgm:extLst>
</dgm:dataModel>
</file>

<file path=xl/diagrams/data21.xml><?xml version="1.0" encoding="utf-8"?>
<dgm:dataModel xmlns:dgm="http://schemas.openxmlformats.org/drawingml/2006/diagram" xmlns:a="http://schemas.openxmlformats.org/drawingml/2006/main">
  <dgm:ptLst>
    <dgm:pt modelId="{3AB11C96-8E7B-4F62-8A6C-E2C892CEC635}" type="doc">
      <dgm:prSet loTypeId="urn:microsoft.com/office/officeart/2005/8/layout/chevron1" loCatId="process" qsTypeId="urn:microsoft.com/office/officeart/2005/8/quickstyle/simple1" qsCatId="simple" csTypeId="urn:microsoft.com/office/officeart/2005/8/colors/accent1_2" csCatId="accent1" phldr="1"/>
      <dgm:spPr/>
    </dgm:pt>
    <dgm:pt modelId="{3DD1F15D-8C29-41AD-BC92-B922415519B0}">
      <dgm:prSet phldrT="[Text]"/>
      <dgm:spPr/>
      <dgm:t>
        <a:bodyPr/>
        <a:lstStyle/>
        <a:p>
          <a:r>
            <a:rPr lang="en-GB"/>
            <a:t>Definitions</a:t>
          </a:r>
        </a:p>
      </dgm:t>
      <dgm:extLst>
        <a:ext uri="{E40237B7-FDA0-4F09-8148-C483321AD2D9}">
          <dgm14:cNvPr xmlns:dgm14="http://schemas.microsoft.com/office/drawing/2010/diagram" id="0" name="">
            <a:hlinkClick xmlns:r="http://schemas.openxmlformats.org/officeDocument/2006/relationships" r:id="rId1"/>
          </dgm14:cNvPr>
        </a:ext>
      </dgm:extLst>
    </dgm:pt>
    <dgm:pt modelId="{5556A025-A235-4007-824F-9C8F7F0443D0}" type="parTrans" cxnId="{9FBE3099-47EC-4D0F-AF1A-82CB8C874049}">
      <dgm:prSet/>
      <dgm:spPr/>
      <dgm:t>
        <a:bodyPr/>
        <a:lstStyle/>
        <a:p>
          <a:endParaRPr lang="en-GB"/>
        </a:p>
      </dgm:t>
    </dgm:pt>
    <dgm:pt modelId="{37EEE3C4-6491-4FD9-862A-FA4EC2063730}" type="sibTrans" cxnId="{9FBE3099-47EC-4D0F-AF1A-82CB8C874049}">
      <dgm:prSet/>
      <dgm:spPr/>
      <dgm:t>
        <a:bodyPr/>
        <a:lstStyle/>
        <a:p>
          <a:endParaRPr lang="en-GB"/>
        </a:p>
      </dgm:t>
    </dgm:pt>
    <dgm:pt modelId="{C323C841-90F6-4C05-BD1E-BE61B1E623E4}">
      <dgm:prSet phldrT="[Text]"/>
      <dgm:spPr>
        <a:solidFill>
          <a:schemeClr val="accent2"/>
        </a:solidFill>
      </dgm:spPr>
      <dgm:t>
        <a:bodyPr/>
        <a:lstStyle/>
        <a:p>
          <a:r>
            <a:rPr lang="en-GB"/>
            <a:t>Key Facts</a:t>
          </a:r>
        </a:p>
      </dgm:t>
      <dgm:extLst>
        <a:ext uri="{E40237B7-FDA0-4F09-8148-C483321AD2D9}">
          <dgm14:cNvPr xmlns:dgm14="http://schemas.microsoft.com/office/drawing/2010/diagram" id="0" name="">
            <a:hlinkClick xmlns:r="http://schemas.openxmlformats.org/officeDocument/2006/relationships" r:id="rId2"/>
          </dgm14:cNvPr>
        </a:ext>
      </dgm:extLst>
    </dgm:pt>
    <dgm:pt modelId="{EFD7C745-3DD0-4F35-9D90-2748CD463E63}" type="parTrans" cxnId="{DEA038DD-664B-4441-8935-AA990EB7431E}">
      <dgm:prSet/>
      <dgm:spPr/>
      <dgm:t>
        <a:bodyPr/>
        <a:lstStyle/>
        <a:p>
          <a:endParaRPr lang="en-GB"/>
        </a:p>
      </dgm:t>
    </dgm:pt>
    <dgm:pt modelId="{E463E177-43E0-4AF0-9231-E24019819AD7}" type="sibTrans" cxnId="{DEA038DD-664B-4441-8935-AA990EB7431E}">
      <dgm:prSet/>
      <dgm:spPr/>
      <dgm:t>
        <a:bodyPr/>
        <a:lstStyle/>
        <a:p>
          <a:endParaRPr lang="en-GB"/>
        </a:p>
      </dgm:t>
    </dgm:pt>
    <dgm:pt modelId="{AA6DEFD2-0F53-4C5F-A00B-E57F58E42AFA}">
      <dgm:prSet phldrT="[Text]"/>
      <dgm:spPr>
        <a:solidFill>
          <a:schemeClr val="accent3"/>
        </a:solidFill>
      </dgm:spPr>
      <dgm:t>
        <a:bodyPr/>
        <a:lstStyle/>
        <a:p>
          <a:r>
            <a:rPr lang="en-GB"/>
            <a:t>Strengths and Weaknesses</a:t>
          </a:r>
        </a:p>
      </dgm:t>
      <dgm:extLst>
        <a:ext uri="{E40237B7-FDA0-4F09-8148-C483321AD2D9}">
          <dgm14:cNvPr xmlns:dgm14="http://schemas.microsoft.com/office/drawing/2010/diagram" id="0" name="">
            <a:hlinkClick xmlns:r="http://schemas.openxmlformats.org/officeDocument/2006/relationships" r:id="rId3"/>
          </dgm14:cNvPr>
        </a:ext>
      </dgm:extLst>
    </dgm:pt>
    <dgm:pt modelId="{DB465478-E470-499C-BC55-4ACB3E4C759A}" type="parTrans" cxnId="{D9D4D53E-A43C-451F-A253-F6E2575FB018}">
      <dgm:prSet/>
      <dgm:spPr/>
      <dgm:t>
        <a:bodyPr/>
        <a:lstStyle/>
        <a:p>
          <a:endParaRPr lang="en-GB"/>
        </a:p>
      </dgm:t>
    </dgm:pt>
    <dgm:pt modelId="{52E119E9-4976-406F-B27D-FF10A9FBA09F}" type="sibTrans" cxnId="{D9D4D53E-A43C-451F-A253-F6E2575FB018}">
      <dgm:prSet/>
      <dgm:spPr/>
      <dgm:t>
        <a:bodyPr/>
        <a:lstStyle/>
        <a:p>
          <a:endParaRPr lang="en-GB"/>
        </a:p>
      </dgm:t>
    </dgm:pt>
    <dgm:pt modelId="{D8A45E28-AB5A-42EB-B6A6-612F659DBC07}">
      <dgm:prSet/>
      <dgm:spPr>
        <a:solidFill>
          <a:schemeClr val="accent4"/>
        </a:solidFill>
      </dgm:spPr>
      <dgm:t>
        <a:bodyPr/>
        <a:lstStyle/>
        <a:p>
          <a:r>
            <a:rPr lang="en-GB"/>
            <a:t>Process diagrams</a:t>
          </a:r>
        </a:p>
      </dgm:t>
      <dgm:extLst>
        <a:ext uri="{E40237B7-FDA0-4F09-8148-C483321AD2D9}">
          <dgm14:cNvPr xmlns:dgm14="http://schemas.microsoft.com/office/drawing/2010/diagram" id="0" name="">
            <a:hlinkClick xmlns:r="http://schemas.openxmlformats.org/officeDocument/2006/relationships" r:id="rId4"/>
          </dgm14:cNvPr>
        </a:ext>
      </dgm:extLst>
    </dgm:pt>
    <dgm:pt modelId="{52CBB951-37BE-496F-B83F-EC1B0FC1FA9C}" type="parTrans" cxnId="{C7C05C6F-F17B-49FA-90D8-B97BF4C581E2}">
      <dgm:prSet/>
      <dgm:spPr/>
      <dgm:t>
        <a:bodyPr/>
        <a:lstStyle/>
        <a:p>
          <a:endParaRPr lang="en-GB"/>
        </a:p>
      </dgm:t>
    </dgm:pt>
    <dgm:pt modelId="{5C6477FF-C36C-463E-8378-19E6DD0956AB}" type="sibTrans" cxnId="{C7C05C6F-F17B-49FA-90D8-B97BF4C581E2}">
      <dgm:prSet/>
      <dgm:spPr/>
      <dgm:t>
        <a:bodyPr/>
        <a:lstStyle/>
        <a:p>
          <a:endParaRPr lang="en-GB"/>
        </a:p>
      </dgm:t>
    </dgm:pt>
    <dgm:pt modelId="{7ADA8F56-0D17-45B2-8825-092725D25A59}">
      <dgm:prSet/>
      <dgm:spPr>
        <a:solidFill>
          <a:schemeClr val="accent6"/>
        </a:solidFill>
      </dgm:spPr>
      <dgm:t>
        <a:bodyPr/>
        <a:lstStyle/>
        <a:p>
          <a:r>
            <a:rPr lang="en-GB"/>
            <a:t>Technology Suppliers</a:t>
          </a:r>
        </a:p>
      </dgm:t>
      <dgm:extLst>
        <a:ext uri="{E40237B7-FDA0-4F09-8148-C483321AD2D9}">
          <dgm14:cNvPr xmlns:dgm14="http://schemas.microsoft.com/office/drawing/2010/diagram" id="0" name="">
            <a:hlinkClick xmlns:r="http://schemas.openxmlformats.org/officeDocument/2006/relationships" r:id="rId5"/>
          </dgm14:cNvPr>
        </a:ext>
      </dgm:extLst>
    </dgm:pt>
    <dgm:pt modelId="{8084C338-20BE-43D9-96F9-E5ACFC0ECF71}" type="parTrans" cxnId="{FDFC3D96-C24C-4198-B919-CB60A1D370E9}">
      <dgm:prSet/>
      <dgm:spPr/>
      <dgm:t>
        <a:bodyPr/>
        <a:lstStyle/>
        <a:p>
          <a:endParaRPr lang="en-GB"/>
        </a:p>
      </dgm:t>
    </dgm:pt>
    <dgm:pt modelId="{7DF7F792-140D-4EF6-AB44-68E7FB702859}" type="sibTrans" cxnId="{FDFC3D96-C24C-4198-B919-CB60A1D370E9}">
      <dgm:prSet/>
      <dgm:spPr/>
      <dgm:t>
        <a:bodyPr/>
        <a:lstStyle/>
        <a:p>
          <a:endParaRPr lang="en-GB"/>
        </a:p>
      </dgm:t>
    </dgm:pt>
    <dgm:pt modelId="{678948E6-D6BC-4CEA-92BC-947E44D5BF21}" type="pres">
      <dgm:prSet presAssocID="{3AB11C96-8E7B-4F62-8A6C-E2C892CEC635}" presName="Name0" presStyleCnt="0">
        <dgm:presLayoutVars>
          <dgm:dir/>
          <dgm:animLvl val="lvl"/>
          <dgm:resizeHandles val="exact"/>
        </dgm:presLayoutVars>
      </dgm:prSet>
      <dgm:spPr/>
    </dgm:pt>
    <dgm:pt modelId="{7A86B897-538D-44DC-884E-A85E22FFA0B7}" type="pres">
      <dgm:prSet presAssocID="{3DD1F15D-8C29-41AD-BC92-B922415519B0}" presName="parTxOnly" presStyleLbl="node1" presStyleIdx="0" presStyleCnt="5">
        <dgm:presLayoutVars>
          <dgm:chMax val="0"/>
          <dgm:chPref val="0"/>
          <dgm:bulletEnabled val="1"/>
        </dgm:presLayoutVars>
      </dgm:prSet>
      <dgm:spPr/>
      <dgm:t>
        <a:bodyPr/>
        <a:lstStyle/>
        <a:p>
          <a:endParaRPr lang="en-GB"/>
        </a:p>
      </dgm:t>
    </dgm:pt>
    <dgm:pt modelId="{713FA9AE-25E4-44AF-B5CD-2EDDDD2CF070}" type="pres">
      <dgm:prSet presAssocID="{37EEE3C4-6491-4FD9-862A-FA4EC2063730}" presName="parTxOnlySpace" presStyleCnt="0"/>
      <dgm:spPr/>
    </dgm:pt>
    <dgm:pt modelId="{173C5653-A737-498D-A52A-51A880BA3B5A}" type="pres">
      <dgm:prSet presAssocID="{C323C841-90F6-4C05-BD1E-BE61B1E623E4}" presName="parTxOnly" presStyleLbl="node1" presStyleIdx="1" presStyleCnt="5">
        <dgm:presLayoutVars>
          <dgm:chMax val="0"/>
          <dgm:chPref val="0"/>
          <dgm:bulletEnabled val="1"/>
        </dgm:presLayoutVars>
      </dgm:prSet>
      <dgm:spPr/>
      <dgm:t>
        <a:bodyPr/>
        <a:lstStyle/>
        <a:p>
          <a:endParaRPr lang="en-GB"/>
        </a:p>
      </dgm:t>
    </dgm:pt>
    <dgm:pt modelId="{1F9447B9-3A76-4177-AB58-37EB63C7C81A}" type="pres">
      <dgm:prSet presAssocID="{E463E177-43E0-4AF0-9231-E24019819AD7}" presName="parTxOnlySpace" presStyleCnt="0"/>
      <dgm:spPr/>
    </dgm:pt>
    <dgm:pt modelId="{A49A0EC3-48FF-4E37-8B26-2BFE137EC431}" type="pres">
      <dgm:prSet presAssocID="{AA6DEFD2-0F53-4C5F-A00B-E57F58E42AFA}" presName="parTxOnly" presStyleLbl="node1" presStyleIdx="2" presStyleCnt="5">
        <dgm:presLayoutVars>
          <dgm:chMax val="0"/>
          <dgm:chPref val="0"/>
          <dgm:bulletEnabled val="1"/>
        </dgm:presLayoutVars>
      </dgm:prSet>
      <dgm:spPr/>
      <dgm:t>
        <a:bodyPr/>
        <a:lstStyle/>
        <a:p>
          <a:endParaRPr lang="en-GB"/>
        </a:p>
      </dgm:t>
    </dgm:pt>
    <dgm:pt modelId="{BDBDB576-AF2A-4273-B356-9E28D84A1D38}" type="pres">
      <dgm:prSet presAssocID="{52E119E9-4976-406F-B27D-FF10A9FBA09F}" presName="parTxOnlySpace" presStyleCnt="0"/>
      <dgm:spPr/>
    </dgm:pt>
    <dgm:pt modelId="{A8173FCE-8C38-48A1-A1BB-F4A0DC781BFA}" type="pres">
      <dgm:prSet presAssocID="{D8A45E28-AB5A-42EB-B6A6-612F659DBC07}" presName="parTxOnly" presStyleLbl="node1" presStyleIdx="3" presStyleCnt="5">
        <dgm:presLayoutVars>
          <dgm:chMax val="0"/>
          <dgm:chPref val="0"/>
          <dgm:bulletEnabled val="1"/>
        </dgm:presLayoutVars>
      </dgm:prSet>
      <dgm:spPr/>
      <dgm:t>
        <a:bodyPr/>
        <a:lstStyle/>
        <a:p>
          <a:endParaRPr lang="en-GB"/>
        </a:p>
      </dgm:t>
    </dgm:pt>
    <dgm:pt modelId="{5D783054-9A45-4325-AD3A-533DA9764C6A}" type="pres">
      <dgm:prSet presAssocID="{5C6477FF-C36C-463E-8378-19E6DD0956AB}" presName="parTxOnlySpace" presStyleCnt="0"/>
      <dgm:spPr/>
    </dgm:pt>
    <dgm:pt modelId="{FBFAC439-3B4C-4521-84AF-714E6B05D09F}" type="pres">
      <dgm:prSet presAssocID="{7ADA8F56-0D17-45B2-8825-092725D25A59}" presName="parTxOnly" presStyleLbl="node1" presStyleIdx="4" presStyleCnt="5">
        <dgm:presLayoutVars>
          <dgm:chMax val="0"/>
          <dgm:chPref val="0"/>
          <dgm:bulletEnabled val="1"/>
        </dgm:presLayoutVars>
      </dgm:prSet>
      <dgm:spPr/>
      <dgm:t>
        <a:bodyPr/>
        <a:lstStyle/>
        <a:p>
          <a:endParaRPr lang="en-GB"/>
        </a:p>
      </dgm:t>
    </dgm:pt>
  </dgm:ptLst>
  <dgm:cxnLst>
    <dgm:cxn modelId="{317E1133-DECC-4A14-A953-F3C6D6AF6459}" type="presOf" srcId="{C323C841-90F6-4C05-BD1E-BE61B1E623E4}" destId="{173C5653-A737-498D-A52A-51A880BA3B5A}" srcOrd="0" destOrd="0" presId="urn:microsoft.com/office/officeart/2005/8/layout/chevron1"/>
    <dgm:cxn modelId="{FDFC3D96-C24C-4198-B919-CB60A1D370E9}" srcId="{3AB11C96-8E7B-4F62-8A6C-E2C892CEC635}" destId="{7ADA8F56-0D17-45B2-8825-092725D25A59}" srcOrd="4" destOrd="0" parTransId="{8084C338-20BE-43D9-96F9-E5ACFC0ECF71}" sibTransId="{7DF7F792-140D-4EF6-AB44-68E7FB702859}"/>
    <dgm:cxn modelId="{A39D81CD-9F5C-487C-9882-1659A1499F40}" type="presOf" srcId="{3DD1F15D-8C29-41AD-BC92-B922415519B0}" destId="{7A86B897-538D-44DC-884E-A85E22FFA0B7}" srcOrd="0" destOrd="0" presId="urn:microsoft.com/office/officeart/2005/8/layout/chevron1"/>
    <dgm:cxn modelId="{DEA038DD-664B-4441-8935-AA990EB7431E}" srcId="{3AB11C96-8E7B-4F62-8A6C-E2C892CEC635}" destId="{C323C841-90F6-4C05-BD1E-BE61B1E623E4}" srcOrd="1" destOrd="0" parTransId="{EFD7C745-3DD0-4F35-9D90-2748CD463E63}" sibTransId="{E463E177-43E0-4AF0-9231-E24019819AD7}"/>
    <dgm:cxn modelId="{C7C05C6F-F17B-49FA-90D8-B97BF4C581E2}" srcId="{3AB11C96-8E7B-4F62-8A6C-E2C892CEC635}" destId="{D8A45E28-AB5A-42EB-B6A6-612F659DBC07}" srcOrd="3" destOrd="0" parTransId="{52CBB951-37BE-496F-B83F-EC1B0FC1FA9C}" sibTransId="{5C6477FF-C36C-463E-8378-19E6DD0956AB}"/>
    <dgm:cxn modelId="{20277962-97CB-4F23-A26A-B951823D4453}" type="presOf" srcId="{AA6DEFD2-0F53-4C5F-A00B-E57F58E42AFA}" destId="{A49A0EC3-48FF-4E37-8B26-2BFE137EC431}" srcOrd="0" destOrd="0" presId="urn:microsoft.com/office/officeart/2005/8/layout/chevron1"/>
    <dgm:cxn modelId="{78EBD778-19DB-4B27-9BB5-AD6BFF6E77C9}" type="presOf" srcId="{D8A45E28-AB5A-42EB-B6A6-612F659DBC07}" destId="{A8173FCE-8C38-48A1-A1BB-F4A0DC781BFA}" srcOrd="0" destOrd="0" presId="urn:microsoft.com/office/officeart/2005/8/layout/chevron1"/>
    <dgm:cxn modelId="{9FBE3099-47EC-4D0F-AF1A-82CB8C874049}" srcId="{3AB11C96-8E7B-4F62-8A6C-E2C892CEC635}" destId="{3DD1F15D-8C29-41AD-BC92-B922415519B0}" srcOrd="0" destOrd="0" parTransId="{5556A025-A235-4007-824F-9C8F7F0443D0}" sibTransId="{37EEE3C4-6491-4FD9-862A-FA4EC2063730}"/>
    <dgm:cxn modelId="{E9D6B268-67AC-429A-97A9-FCDE8BA3297F}" type="presOf" srcId="{3AB11C96-8E7B-4F62-8A6C-E2C892CEC635}" destId="{678948E6-D6BC-4CEA-92BC-947E44D5BF21}" srcOrd="0" destOrd="0" presId="urn:microsoft.com/office/officeart/2005/8/layout/chevron1"/>
    <dgm:cxn modelId="{1DE9A838-5B63-4F58-85E1-820DD90A9767}" type="presOf" srcId="{7ADA8F56-0D17-45B2-8825-092725D25A59}" destId="{FBFAC439-3B4C-4521-84AF-714E6B05D09F}" srcOrd="0" destOrd="0" presId="urn:microsoft.com/office/officeart/2005/8/layout/chevron1"/>
    <dgm:cxn modelId="{D9D4D53E-A43C-451F-A253-F6E2575FB018}" srcId="{3AB11C96-8E7B-4F62-8A6C-E2C892CEC635}" destId="{AA6DEFD2-0F53-4C5F-A00B-E57F58E42AFA}" srcOrd="2" destOrd="0" parTransId="{DB465478-E470-499C-BC55-4ACB3E4C759A}" sibTransId="{52E119E9-4976-406F-B27D-FF10A9FBA09F}"/>
    <dgm:cxn modelId="{B5D26AB8-C4FE-418A-8953-97F3D2DC8218}" type="presParOf" srcId="{678948E6-D6BC-4CEA-92BC-947E44D5BF21}" destId="{7A86B897-538D-44DC-884E-A85E22FFA0B7}" srcOrd="0" destOrd="0" presId="urn:microsoft.com/office/officeart/2005/8/layout/chevron1"/>
    <dgm:cxn modelId="{62998339-D03D-4404-AA2C-9E1175C65D5E}" type="presParOf" srcId="{678948E6-D6BC-4CEA-92BC-947E44D5BF21}" destId="{713FA9AE-25E4-44AF-B5CD-2EDDDD2CF070}" srcOrd="1" destOrd="0" presId="urn:microsoft.com/office/officeart/2005/8/layout/chevron1"/>
    <dgm:cxn modelId="{A1FDD2B0-2786-4894-9FC3-CA96EDF22312}" type="presParOf" srcId="{678948E6-D6BC-4CEA-92BC-947E44D5BF21}" destId="{173C5653-A737-498D-A52A-51A880BA3B5A}" srcOrd="2" destOrd="0" presId="urn:microsoft.com/office/officeart/2005/8/layout/chevron1"/>
    <dgm:cxn modelId="{AB2192B4-C1BA-4547-B5D6-A3CB88DE7B11}" type="presParOf" srcId="{678948E6-D6BC-4CEA-92BC-947E44D5BF21}" destId="{1F9447B9-3A76-4177-AB58-37EB63C7C81A}" srcOrd="3" destOrd="0" presId="urn:microsoft.com/office/officeart/2005/8/layout/chevron1"/>
    <dgm:cxn modelId="{65CAB05E-8439-44A1-A802-A1AEE0374141}" type="presParOf" srcId="{678948E6-D6BC-4CEA-92BC-947E44D5BF21}" destId="{A49A0EC3-48FF-4E37-8B26-2BFE137EC431}" srcOrd="4" destOrd="0" presId="urn:microsoft.com/office/officeart/2005/8/layout/chevron1"/>
    <dgm:cxn modelId="{02E8E2A5-CF85-4D94-BA5E-4A1348520FB1}" type="presParOf" srcId="{678948E6-D6BC-4CEA-92BC-947E44D5BF21}" destId="{BDBDB576-AF2A-4273-B356-9E28D84A1D38}" srcOrd="5" destOrd="0" presId="urn:microsoft.com/office/officeart/2005/8/layout/chevron1"/>
    <dgm:cxn modelId="{9B416DE4-79D3-45D5-B21E-4EAF3496AF75}" type="presParOf" srcId="{678948E6-D6BC-4CEA-92BC-947E44D5BF21}" destId="{A8173FCE-8C38-48A1-A1BB-F4A0DC781BFA}" srcOrd="6" destOrd="0" presId="urn:microsoft.com/office/officeart/2005/8/layout/chevron1"/>
    <dgm:cxn modelId="{0014C5C5-E1F2-4861-82D8-0772530FB011}" type="presParOf" srcId="{678948E6-D6BC-4CEA-92BC-947E44D5BF21}" destId="{5D783054-9A45-4325-AD3A-533DA9764C6A}" srcOrd="7" destOrd="0" presId="urn:microsoft.com/office/officeart/2005/8/layout/chevron1"/>
    <dgm:cxn modelId="{7A85CB26-74A0-4C65-86BC-DEAE684DDC41}" type="presParOf" srcId="{678948E6-D6BC-4CEA-92BC-947E44D5BF21}" destId="{FBFAC439-3B4C-4521-84AF-714E6B05D09F}" srcOrd="8" destOrd="0" presId="urn:microsoft.com/office/officeart/2005/8/layout/chevron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ata22.xml><?xml version="1.0" encoding="utf-8"?>
<dgm:dataModel xmlns:dgm="http://schemas.openxmlformats.org/drawingml/2006/diagram" xmlns:a="http://schemas.openxmlformats.org/drawingml/2006/main">
  <dgm:ptLst>
    <dgm:pt modelId="{9D3D90B6-6CA8-467D-9251-C880B9CC5702}" type="doc">
      <dgm:prSet loTypeId="urn:microsoft.com/office/officeart/2005/8/layout/hChevron3" loCatId="process" qsTypeId="urn:microsoft.com/office/officeart/2005/8/quickstyle/simple1" qsCatId="simple" csTypeId="urn:microsoft.com/office/officeart/2005/8/colors/colorful1" csCatId="colorful" phldr="1"/>
      <dgm:spPr/>
    </dgm:pt>
    <dgm:pt modelId="{42DFBA41-66A9-49BA-A789-C494AC30A3E5}">
      <dgm:prSet phldrT="[Text]" custT="1"/>
      <dgm:spPr>
        <a:solidFill>
          <a:srgbClr val="D22D7D"/>
        </a:solidFill>
      </dgm:spPr>
      <dgm:t>
        <a:bodyPr/>
        <a:lstStyle/>
        <a:p>
          <a:r>
            <a:rPr lang="en-US" sz="1200" b="0" i="0">
              <a:latin typeface="Times New Roman" pitchFamily="18" charset="0"/>
              <a:cs typeface="Times New Roman" pitchFamily="18" charset="0"/>
            </a:rPr>
            <a:t>Definitions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1"/>
          </dgm14:cNvPr>
        </a:ext>
      </dgm:extLst>
    </dgm:pt>
    <dgm:pt modelId="{D6334B6B-0137-45C0-98A4-6B353D44D1A9}" type="parTrans" cxnId="{EBA42F30-CC07-4803-B4AC-43D5A427FBD9}">
      <dgm:prSet/>
      <dgm:spPr/>
      <dgm:t>
        <a:bodyPr/>
        <a:lstStyle/>
        <a:p>
          <a:endParaRPr lang="en-US" sz="1200">
            <a:latin typeface="Times New Roman" pitchFamily="18" charset="0"/>
            <a:cs typeface="Times New Roman" pitchFamily="18" charset="0"/>
          </a:endParaRPr>
        </a:p>
      </dgm:t>
    </dgm:pt>
    <dgm:pt modelId="{59BEDDC1-BA8D-4230-9973-CE68B4A047D4}" type="sibTrans" cxnId="{EBA42F30-CC07-4803-B4AC-43D5A427FBD9}">
      <dgm:prSet/>
      <dgm:spPr/>
      <dgm:t>
        <a:bodyPr/>
        <a:lstStyle/>
        <a:p>
          <a:endParaRPr lang="en-US" sz="1200">
            <a:latin typeface="Times New Roman" pitchFamily="18" charset="0"/>
            <a:cs typeface="Times New Roman" pitchFamily="18" charset="0"/>
          </a:endParaRPr>
        </a:p>
      </dgm:t>
    </dgm:pt>
    <dgm:pt modelId="{4E70415B-7409-49DC-9F15-85AE92DC6870}">
      <dgm:prSet phldrT="[Text]" custT="1"/>
      <dgm:spPr>
        <a:solidFill>
          <a:srgbClr val="28AAE1"/>
        </a:solidFill>
      </dgm:spPr>
      <dgm:t>
        <a:bodyPr/>
        <a:lstStyle/>
        <a:p>
          <a:r>
            <a:rPr lang="en-US" sz="1200">
              <a:latin typeface="Times New Roman" pitchFamily="18" charset="0"/>
              <a:cs typeface="Times New Roman" pitchFamily="18" charset="0"/>
            </a:rPr>
            <a:t>Key Features</a:t>
          </a:r>
        </a:p>
      </dgm:t>
      <dgm:extLst>
        <a:ext uri="{E40237B7-FDA0-4F09-8148-C483321AD2D9}">
          <dgm14:cNvPr xmlns:dgm14="http://schemas.microsoft.com/office/drawing/2010/diagram" id="0" name="">
            <a:hlinkClick xmlns:r="http://schemas.openxmlformats.org/officeDocument/2006/relationships" r:id="rId2"/>
          </dgm14:cNvPr>
        </a:ext>
      </dgm:extLst>
    </dgm:pt>
    <dgm:pt modelId="{99696805-7A37-433B-95D8-05735F38CA9D}" type="parTrans" cxnId="{A5B9639B-9FA9-4849-8BFB-CB7ADC6790F4}">
      <dgm:prSet/>
      <dgm:spPr/>
      <dgm:t>
        <a:bodyPr/>
        <a:lstStyle/>
        <a:p>
          <a:endParaRPr lang="en-US" sz="1200">
            <a:latin typeface="Times New Roman" pitchFamily="18" charset="0"/>
            <a:cs typeface="Times New Roman" pitchFamily="18" charset="0"/>
          </a:endParaRPr>
        </a:p>
      </dgm:t>
    </dgm:pt>
    <dgm:pt modelId="{F4B2E3D3-15F2-4948-A5B1-019FD4A97F9D}" type="sibTrans" cxnId="{A5B9639B-9FA9-4849-8BFB-CB7ADC6790F4}">
      <dgm:prSet/>
      <dgm:spPr/>
      <dgm:t>
        <a:bodyPr/>
        <a:lstStyle/>
        <a:p>
          <a:endParaRPr lang="en-US" sz="1200">
            <a:latin typeface="Times New Roman" pitchFamily="18" charset="0"/>
            <a:cs typeface="Times New Roman" pitchFamily="18" charset="0"/>
          </a:endParaRPr>
        </a:p>
      </dgm:t>
    </dgm:pt>
    <dgm:pt modelId="{430F8D32-B217-4573-9C76-B8D4A02047F3}">
      <dgm:prSet custT="1"/>
      <dgm:spPr>
        <a:solidFill>
          <a:srgbClr val="696EB4"/>
        </a:solidFill>
      </dgm:spPr>
      <dgm:t>
        <a:bodyPr/>
        <a:lstStyle/>
        <a:p>
          <a:r>
            <a:rPr lang="en-US" sz="1200">
              <a:latin typeface="Times New Roman" pitchFamily="18" charset="0"/>
              <a:cs typeface="Times New Roman" pitchFamily="18" charset="0"/>
            </a:rPr>
            <a:t>Process Diagrams</a:t>
          </a:r>
        </a:p>
      </dgm:t>
      <dgm:extLst>
        <a:ext uri="{E40237B7-FDA0-4F09-8148-C483321AD2D9}">
          <dgm14:cNvPr xmlns:dgm14="http://schemas.microsoft.com/office/drawing/2010/diagram" id="0" name="">
            <a:hlinkClick xmlns:r="http://schemas.openxmlformats.org/officeDocument/2006/relationships" r:id="rId3"/>
          </dgm14:cNvPr>
        </a:ext>
      </dgm:extLst>
    </dgm:pt>
    <dgm:pt modelId="{077F727B-5C89-4DD0-8B54-6A1755D3E490}" type="parTrans" cxnId="{38799FFF-98D5-4ADD-836A-54CF88A541B0}">
      <dgm:prSet/>
      <dgm:spPr/>
      <dgm:t>
        <a:bodyPr/>
        <a:lstStyle/>
        <a:p>
          <a:endParaRPr lang="en-US" sz="1200">
            <a:latin typeface="Times New Roman" pitchFamily="18" charset="0"/>
            <a:cs typeface="Times New Roman" pitchFamily="18" charset="0"/>
          </a:endParaRPr>
        </a:p>
      </dgm:t>
    </dgm:pt>
    <dgm:pt modelId="{68BC2B58-FE5D-487E-A99D-20BA2E516E5B}" type="sibTrans" cxnId="{38799FFF-98D5-4ADD-836A-54CF88A541B0}">
      <dgm:prSet/>
      <dgm:spPr/>
      <dgm:t>
        <a:bodyPr/>
        <a:lstStyle/>
        <a:p>
          <a:endParaRPr lang="en-US" sz="1200">
            <a:latin typeface="Times New Roman" pitchFamily="18" charset="0"/>
            <a:cs typeface="Times New Roman" pitchFamily="18" charset="0"/>
          </a:endParaRPr>
        </a:p>
      </dgm:t>
    </dgm:pt>
    <dgm:pt modelId="{3F3ABB40-BFC7-4EA2-8589-97D822D5C444}">
      <dgm:prSet custT="1"/>
      <dgm:spPr>
        <a:solidFill>
          <a:srgbClr val="28AF73"/>
        </a:solidFill>
      </dgm:spPr>
      <dgm:t>
        <a:bodyPr/>
        <a:lstStyle/>
        <a:p>
          <a:r>
            <a:rPr lang="en-US" sz="1200">
              <a:latin typeface="Times New Roman" pitchFamily="18" charset="0"/>
              <a:cs typeface="Times New Roman" pitchFamily="18" charset="0"/>
            </a:rPr>
            <a:t>Technology Suppliers</a:t>
          </a:r>
        </a:p>
      </dgm:t>
      <dgm:extLst>
        <a:ext uri="{E40237B7-FDA0-4F09-8148-C483321AD2D9}">
          <dgm14:cNvPr xmlns:dgm14="http://schemas.microsoft.com/office/drawing/2010/diagram" id="0" name="">
            <a:hlinkClick xmlns:r="http://schemas.openxmlformats.org/officeDocument/2006/relationships" r:id="rId4"/>
          </dgm14:cNvPr>
        </a:ext>
      </dgm:extLst>
    </dgm:pt>
    <dgm:pt modelId="{3C1ADDB1-E715-45D9-BCA8-681EDDB6560B}" type="parTrans" cxnId="{F7596E09-7D78-4F66-A575-4BA029021AF0}">
      <dgm:prSet/>
      <dgm:spPr/>
      <dgm:t>
        <a:bodyPr/>
        <a:lstStyle/>
        <a:p>
          <a:endParaRPr lang="en-US" sz="1200">
            <a:latin typeface="Times New Roman" pitchFamily="18" charset="0"/>
            <a:cs typeface="Times New Roman" pitchFamily="18" charset="0"/>
          </a:endParaRPr>
        </a:p>
      </dgm:t>
    </dgm:pt>
    <dgm:pt modelId="{6350D499-EB64-41B7-9816-095310BFD0C6}" type="sibTrans" cxnId="{F7596E09-7D78-4F66-A575-4BA029021AF0}">
      <dgm:prSet/>
      <dgm:spPr/>
      <dgm:t>
        <a:bodyPr/>
        <a:lstStyle/>
        <a:p>
          <a:endParaRPr lang="en-US" sz="1200">
            <a:latin typeface="Times New Roman" pitchFamily="18" charset="0"/>
            <a:cs typeface="Times New Roman" pitchFamily="18" charset="0"/>
          </a:endParaRPr>
        </a:p>
      </dgm:t>
    </dgm:pt>
    <dgm:pt modelId="{6A3B7BD6-E56D-46B9-BE2C-91D5F9B92B7C}">
      <dgm:prSet custT="1"/>
      <dgm:spPr>
        <a:solidFill>
          <a:srgbClr val="F05023"/>
        </a:solidFill>
      </dgm:spPr>
      <dgm:t>
        <a:bodyPr/>
        <a:lstStyle/>
        <a:p>
          <a:r>
            <a:rPr lang="en-US" sz="1200" b="0" i="0">
              <a:latin typeface="Times New Roman" pitchFamily="18" charset="0"/>
              <a:cs typeface="Times New Roman" pitchFamily="18" charset="0"/>
            </a:rPr>
            <a:t>Strengths &amp; Weaknesses</a:t>
          </a:r>
          <a:endParaRPr lang="en-US" sz="1200">
            <a:latin typeface="Times New Roman" pitchFamily="18" charset="0"/>
            <a:cs typeface="Times New Roman" pitchFamily="18" charset="0"/>
          </a:endParaRPr>
        </a:p>
      </dgm:t>
      <dgm:extLst>
        <a:ext uri="{E40237B7-FDA0-4F09-8148-C483321AD2D9}">
          <dgm14:cNvPr xmlns:dgm14="http://schemas.microsoft.com/office/drawing/2010/diagram" id="0" name="">
            <a:hlinkClick xmlns:r="http://schemas.openxmlformats.org/officeDocument/2006/relationships" r:id="rId5"/>
          </dgm14:cNvPr>
        </a:ext>
      </dgm:extLst>
    </dgm:pt>
    <dgm:pt modelId="{361EFB1F-AB9A-42D6-B477-56D631368E7B}" type="parTrans" cxnId="{6A7E927B-17AC-43CD-B47E-A8976F59EF86}">
      <dgm:prSet/>
      <dgm:spPr/>
      <dgm:t>
        <a:bodyPr/>
        <a:lstStyle/>
        <a:p>
          <a:endParaRPr lang="en-US" sz="1200">
            <a:latin typeface="Times New Roman" pitchFamily="18" charset="0"/>
            <a:cs typeface="Times New Roman" pitchFamily="18" charset="0"/>
          </a:endParaRPr>
        </a:p>
      </dgm:t>
    </dgm:pt>
    <dgm:pt modelId="{8ACA64B2-2594-4458-A2E7-D2E17176E494}" type="sibTrans" cxnId="{6A7E927B-17AC-43CD-B47E-A8976F59EF86}">
      <dgm:prSet/>
      <dgm:spPr/>
      <dgm:t>
        <a:bodyPr/>
        <a:lstStyle/>
        <a:p>
          <a:endParaRPr lang="en-US" sz="1200">
            <a:latin typeface="Times New Roman" pitchFamily="18" charset="0"/>
            <a:cs typeface="Times New Roman" pitchFamily="18" charset="0"/>
          </a:endParaRPr>
        </a:p>
      </dgm:t>
    </dgm:pt>
    <dgm:pt modelId="{92B2B93A-DF3B-4E40-8FED-C940A1E232D1}" type="pres">
      <dgm:prSet presAssocID="{9D3D90B6-6CA8-467D-9251-C880B9CC5702}" presName="Name0" presStyleCnt="0">
        <dgm:presLayoutVars>
          <dgm:dir/>
          <dgm:resizeHandles val="exact"/>
        </dgm:presLayoutVars>
      </dgm:prSet>
      <dgm:spPr/>
    </dgm:pt>
    <dgm:pt modelId="{367D2AE7-CF32-4661-89BD-1906271912B6}" type="pres">
      <dgm:prSet presAssocID="{42DFBA41-66A9-49BA-A789-C494AC30A3E5}" presName="parTxOnly" presStyleLbl="node1" presStyleIdx="0" presStyleCnt="5">
        <dgm:presLayoutVars>
          <dgm:bulletEnabled val="1"/>
        </dgm:presLayoutVars>
      </dgm:prSet>
      <dgm:spPr/>
      <dgm:t>
        <a:bodyPr/>
        <a:lstStyle/>
        <a:p>
          <a:endParaRPr lang="en-US"/>
        </a:p>
      </dgm:t>
    </dgm:pt>
    <dgm:pt modelId="{F6D6C8D1-CBF9-4188-A572-2B9F705A603E}" type="pres">
      <dgm:prSet presAssocID="{59BEDDC1-BA8D-4230-9973-CE68B4A047D4}" presName="parSpace" presStyleCnt="0"/>
      <dgm:spPr/>
    </dgm:pt>
    <dgm:pt modelId="{4C43E1B8-337A-40D5-AAA4-1116A6BD7019}" type="pres">
      <dgm:prSet presAssocID="{4E70415B-7409-49DC-9F15-85AE92DC6870}" presName="parTxOnly" presStyleLbl="node1" presStyleIdx="1" presStyleCnt="5">
        <dgm:presLayoutVars>
          <dgm:bulletEnabled val="1"/>
        </dgm:presLayoutVars>
      </dgm:prSet>
      <dgm:spPr/>
      <dgm:t>
        <a:bodyPr/>
        <a:lstStyle/>
        <a:p>
          <a:endParaRPr lang="en-US"/>
        </a:p>
      </dgm:t>
    </dgm:pt>
    <dgm:pt modelId="{D15D7DC8-1A23-4D0D-9C97-7233AA15F821}" type="pres">
      <dgm:prSet presAssocID="{F4B2E3D3-15F2-4948-A5B1-019FD4A97F9D}" presName="parSpace" presStyleCnt="0"/>
      <dgm:spPr/>
    </dgm:pt>
    <dgm:pt modelId="{2AAAD7A3-8FAB-48A4-8C23-82D015919940}" type="pres">
      <dgm:prSet presAssocID="{6A3B7BD6-E56D-46B9-BE2C-91D5F9B92B7C}" presName="parTxOnly" presStyleLbl="node1" presStyleIdx="2" presStyleCnt="5">
        <dgm:presLayoutVars>
          <dgm:bulletEnabled val="1"/>
        </dgm:presLayoutVars>
      </dgm:prSet>
      <dgm:spPr/>
      <dgm:t>
        <a:bodyPr/>
        <a:lstStyle/>
        <a:p>
          <a:endParaRPr lang="en-US"/>
        </a:p>
      </dgm:t>
    </dgm:pt>
    <dgm:pt modelId="{0D977932-F85E-404E-BF05-B65744D44216}" type="pres">
      <dgm:prSet presAssocID="{8ACA64B2-2594-4458-A2E7-D2E17176E494}" presName="parSpace" presStyleCnt="0"/>
      <dgm:spPr/>
    </dgm:pt>
    <dgm:pt modelId="{1DC6A80B-16F6-4F28-B8A5-0AA5B916969D}" type="pres">
      <dgm:prSet presAssocID="{430F8D32-B217-4573-9C76-B8D4A02047F3}" presName="parTxOnly" presStyleLbl="node1" presStyleIdx="3" presStyleCnt="5">
        <dgm:presLayoutVars>
          <dgm:bulletEnabled val="1"/>
        </dgm:presLayoutVars>
      </dgm:prSet>
      <dgm:spPr/>
      <dgm:t>
        <a:bodyPr/>
        <a:lstStyle/>
        <a:p>
          <a:endParaRPr lang="en-US"/>
        </a:p>
      </dgm:t>
    </dgm:pt>
    <dgm:pt modelId="{A549B7F1-12F1-4B70-A5AF-9AA654AD2F16}" type="pres">
      <dgm:prSet presAssocID="{68BC2B58-FE5D-487E-A99D-20BA2E516E5B}" presName="parSpace" presStyleCnt="0"/>
      <dgm:spPr/>
    </dgm:pt>
    <dgm:pt modelId="{D9A959BA-B68B-4FBC-AA7D-49D9E190A91D}" type="pres">
      <dgm:prSet presAssocID="{3F3ABB40-BFC7-4EA2-8589-97D822D5C444}" presName="parTxOnly" presStyleLbl="node1" presStyleIdx="4" presStyleCnt="5">
        <dgm:presLayoutVars>
          <dgm:bulletEnabled val="1"/>
        </dgm:presLayoutVars>
      </dgm:prSet>
      <dgm:spPr/>
      <dgm:t>
        <a:bodyPr/>
        <a:lstStyle/>
        <a:p>
          <a:endParaRPr lang="en-US"/>
        </a:p>
      </dgm:t>
    </dgm:pt>
  </dgm:ptLst>
  <dgm:cxnLst>
    <dgm:cxn modelId="{24C7C6E8-45C4-4330-A937-17B4CBD50E43}" type="presOf" srcId="{4E70415B-7409-49DC-9F15-85AE92DC6870}" destId="{4C43E1B8-337A-40D5-AAA4-1116A6BD7019}" srcOrd="0" destOrd="0" presId="urn:microsoft.com/office/officeart/2005/8/layout/hChevron3"/>
    <dgm:cxn modelId="{6A7E927B-17AC-43CD-B47E-A8976F59EF86}" srcId="{9D3D90B6-6CA8-467D-9251-C880B9CC5702}" destId="{6A3B7BD6-E56D-46B9-BE2C-91D5F9B92B7C}" srcOrd="2" destOrd="0" parTransId="{361EFB1F-AB9A-42D6-B477-56D631368E7B}" sibTransId="{8ACA64B2-2594-4458-A2E7-D2E17176E494}"/>
    <dgm:cxn modelId="{6524BAE0-5EA6-4861-9E23-FB3BFA78B82D}" type="presOf" srcId="{42DFBA41-66A9-49BA-A789-C494AC30A3E5}" destId="{367D2AE7-CF32-4661-89BD-1906271912B6}" srcOrd="0" destOrd="0" presId="urn:microsoft.com/office/officeart/2005/8/layout/hChevron3"/>
    <dgm:cxn modelId="{38799FFF-98D5-4ADD-836A-54CF88A541B0}" srcId="{9D3D90B6-6CA8-467D-9251-C880B9CC5702}" destId="{430F8D32-B217-4573-9C76-B8D4A02047F3}" srcOrd="3" destOrd="0" parTransId="{077F727B-5C89-4DD0-8B54-6A1755D3E490}" sibTransId="{68BC2B58-FE5D-487E-A99D-20BA2E516E5B}"/>
    <dgm:cxn modelId="{F7596E09-7D78-4F66-A575-4BA029021AF0}" srcId="{9D3D90B6-6CA8-467D-9251-C880B9CC5702}" destId="{3F3ABB40-BFC7-4EA2-8589-97D822D5C444}" srcOrd="4" destOrd="0" parTransId="{3C1ADDB1-E715-45D9-BCA8-681EDDB6560B}" sibTransId="{6350D499-EB64-41B7-9816-095310BFD0C6}"/>
    <dgm:cxn modelId="{EBA42F30-CC07-4803-B4AC-43D5A427FBD9}" srcId="{9D3D90B6-6CA8-467D-9251-C880B9CC5702}" destId="{42DFBA41-66A9-49BA-A789-C494AC30A3E5}" srcOrd="0" destOrd="0" parTransId="{D6334B6B-0137-45C0-98A4-6B353D44D1A9}" sibTransId="{59BEDDC1-BA8D-4230-9973-CE68B4A047D4}"/>
    <dgm:cxn modelId="{A5B9639B-9FA9-4849-8BFB-CB7ADC6790F4}" srcId="{9D3D90B6-6CA8-467D-9251-C880B9CC5702}" destId="{4E70415B-7409-49DC-9F15-85AE92DC6870}" srcOrd="1" destOrd="0" parTransId="{99696805-7A37-433B-95D8-05735F38CA9D}" sibTransId="{F4B2E3D3-15F2-4948-A5B1-019FD4A97F9D}"/>
    <dgm:cxn modelId="{6AE754F8-E2F6-4251-B331-CE5A480C2989}" type="presOf" srcId="{3F3ABB40-BFC7-4EA2-8589-97D822D5C444}" destId="{D9A959BA-B68B-4FBC-AA7D-49D9E190A91D}" srcOrd="0" destOrd="0" presId="urn:microsoft.com/office/officeart/2005/8/layout/hChevron3"/>
    <dgm:cxn modelId="{ABF0FEA9-655A-4573-BACD-DAAB311EF5BC}" type="presOf" srcId="{6A3B7BD6-E56D-46B9-BE2C-91D5F9B92B7C}" destId="{2AAAD7A3-8FAB-48A4-8C23-82D015919940}" srcOrd="0" destOrd="0" presId="urn:microsoft.com/office/officeart/2005/8/layout/hChevron3"/>
    <dgm:cxn modelId="{3CD3DA6A-A3EC-4A9D-BCB9-1205541A0C4E}" type="presOf" srcId="{430F8D32-B217-4573-9C76-B8D4A02047F3}" destId="{1DC6A80B-16F6-4F28-B8A5-0AA5B916969D}" srcOrd="0" destOrd="0" presId="urn:microsoft.com/office/officeart/2005/8/layout/hChevron3"/>
    <dgm:cxn modelId="{4AE6A3F7-D724-4587-825A-4D71566172D3}" type="presOf" srcId="{9D3D90B6-6CA8-467D-9251-C880B9CC5702}" destId="{92B2B93A-DF3B-4E40-8FED-C940A1E232D1}" srcOrd="0" destOrd="0" presId="urn:microsoft.com/office/officeart/2005/8/layout/hChevron3"/>
    <dgm:cxn modelId="{C0B43342-F041-4C96-B0E4-D80A3DE785F9}" type="presParOf" srcId="{92B2B93A-DF3B-4E40-8FED-C940A1E232D1}" destId="{367D2AE7-CF32-4661-89BD-1906271912B6}" srcOrd="0" destOrd="0" presId="urn:microsoft.com/office/officeart/2005/8/layout/hChevron3"/>
    <dgm:cxn modelId="{9C526837-9366-4EB0-91F4-D4DD55566543}" type="presParOf" srcId="{92B2B93A-DF3B-4E40-8FED-C940A1E232D1}" destId="{F6D6C8D1-CBF9-4188-A572-2B9F705A603E}" srcOrd="1" destOrd="0" presId="urn:microsoft.com/office/officeart/2005/8/layout/hChevron3"/>
    <dgm:cxn modelId="{828C1704-A781-4377-B0F1-A2261022B525}" type="presParOf" srcId="{92B2B93A-DF3B-4E40-8FED-C940A1E232D1}" destId="{4C43E1B8-337A-40D5-AAA4-1116A6BD7019}" srcOrd="2" destOrd="0" presId="urn:microsoft.com/office/officeart/2005/8/layout/hChevron3"/>
    <dgm:cxn modelId="{3C352588-B0A4-433B-BAF5-998E8400FE3C}" type="presParOf" srcId="{92B2B93A-DF3B-4E40-8FED-C940A1E232D1}" destId="{D15D7DC8-1A23-4D0D-9C97-7233AA15F821}" srcOrd="3" destOrd="0" presId="urn:microsoft.com/office/officeart/2005/8/layout/hChevron3"/>
    <dgm:cxn modelId="{D4DDE900-FE3F-4B65-8B31-650ADD5B0996}" type="presParOf" srcId="{92B2B93A-DF3B-4E40-8FED-C940A1E232D1}" destId="{2AAAD7A3-8FAB-48A4-8C23-82D015919940}" srcOrd="4" destOrd="0" presId="urn:microsoft.com/office/officeart/2005/8/layout/hChevron3"/>
    <dgm:cxn modelId="{FF47E32F-BB23-4FC9-8FF4-93AF6F5DB56B}" type="presParOf" srcId="{92B2B93A-DF3B-4E40-8FED-C940A1E232D1}" destId="{0D977932-F85E-404E-BF05-B65744D44216}" srcOrd="5" destOrd="0" presId="urn:microsoft.com/office/officeart/2005/8/layout/hChevron3"/>
    <dgm:cxn modelId="{BEDCEAB8-E10A-43B6-9C58-5AA5E2B30B55}" type="presParOf" srcId="{92B2B93A-DF3B-4E40-8FED-C940A1E232D1}" destId="{1DC6A80B-16F6-4F28-B8A5-0AA5B916969D}" srcOrd="6" destOrd="0" presId="urn:microsoft.com/office/officeart/2005/8/layout/hChevron3"/>
    <dgm:cxn modelId="{C3DDBF0F-FA37-4AF3-A47B-C13ED37A27E0}" type="presParOf" srcId="{92B2B93A-DF3B-4E40-8FED-C940A1E232D1}" destId="{A549B7F1-12F1-4B70-A5AF-9AA654AD2F16}" srcOrd="7" destOrd="0" presId="urn:microsoft.com/office/officeart/2005/8/layout/hChevron3"/>
    <dgm:cxn modelId="{2666CCFB-A74E-4BD5-8929-B1169F30FD4B}" type="presParOf" srcId="{92B2B93A-DF3B-4E40-8FED-C940A1E232D1}" destId="{D9A959BA-B68B-4FBC-AA7D-49D9E190A91D}" srcOrd="8" destOrd="0" presId="urn:microsoft.com/office/officeart/2005/8/layout/hChevro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5.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6.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7.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8.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9.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0.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3.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4.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5.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6.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7.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8.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19.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0.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drawing2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vList6">
  <dgm:title val=""/>
  <dgm:desc val=""/>
  <dgm:catLst>
    <dgm:cat type="process" pri="22000"/>
    <dgm:cat type="list" pri="1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dgm:varLst>
    <dgm:alg type="lin">
      <dgm:param type="linDir" val="fromT"/>
    </dgm:alg>
    <dgm:shape xmlns:r="http://schemas.openxmlformats.org/officeDocument/2006/relationships" r:blip="">
      <dgm:adjLst/>
    </dgm:shape>
    <dgm:presOf/>
    <dgm:constrLst>
      <dgm:constr type="w" for="ch" forName="linNode" refType="w"/>
      <dgm:constr type="h" for="ch" forName="linNode" refType="h"/>
      <dgm:constr type="h" for="ch" forName="spacing" refType="h" refFor="ch" refForName="linNode" fact="0.1"/>
      <dgm:constr type="primFontSz" for="des" forName="parentShp" op="equ" val="65"/>
      <dgm:constr type="primFontSz" for="des" forName="childShp" op="equ" val="65"/>
    </dgm:constrLst>
    <dgm:ruleLst/>
    <dgm:forEach name="Name1" axis="ch" ptType="node">
      <dgm:layoutNode name="linNode">
        <dgm:choose name="Name2">
          <dgm:if name="Name3" func="var" arg="dir" op="equ" val="norm">
            <dgm:alg type="lin">
              <dgm:param type="linDir" val="fromL"/>
            </dgm:alg>
          </dgm:if>
          <dgm:else name="Name4">
            <dgm:alg type="lin">
              <dgm:param type="linDir" val="fromR"/>
            </dgm:alg>
          </dgm:else>
        </dgm:choose>
        <dgm:shape xmlns:r="http://schemas.openxmlformats.org/officeDocument/2006/relationships" r:blip="">
          <dgm:adjLst/>
        </dgm:shape>
        <dgm:presOf/>
        <dgm:choose name="Name5">
          <dgm:if name="Name6" func="var" arg="dir" op="equ" val="norm">
            <dgm:constrLst>
              <dgm:constr type="w" for="ch" forName="parentShp" refType="w" fact="0.4"/>
              <dgm:constr type="h" for="ch" forName="parentShp" refType="h"/>
              <dgm:constr type="w" for="ch" forName="childShp" refType="w" fact="0.6"/>
              <dgm:constr type="h" for="ch" forName="childShp" refType="h" refFor="ch" refForName="parentShp"/>
            </dgm:constrLst>
          </dgm:if>
          <dgm:else name="Name7">
            <dgm:constrLst>
              <dgm:constr type="w" for="ch" forName="parentShp" refType="w" fact="0.4"/>
              <dgm:constr type="h" for="ch" forName="parentShp" refType="h"/>
              <dgm:constr type="w" for="ch" forName="childShp" refType="w" fact="0.6"/>
              <dgm:constr type="h" for="ch" forName="childShp" refType="h" refFor="ch" refForName="parentShp"/>
            </dgm:constrLst>
          </dgm:else>
        </dgm:choose>
        <dgm:ruleLst/>
        <dgm:layoutNode name="parentShp" styleLbl="node1">
          <dgm:varLst>
            <dgm:bulletEnabled val="1"/>
          </dgm:varLst>
          <dgm:alg type="tx"/>
          <dgm:shape xmlns:r="http://schemas.openxmlformats.org/officeDocument/2006/relationships" type="roundRect" r:blip="">
            <dgm:adjLst/>
          </dgm:shape>
          <dgm:presOf axis="self" ptType="node"/>
          <dgm:constrLst>
            <dgm:constr type="tMarg" refType="primFontSz" fact="0.15"/>
            <dgm:constr type="bMarg" refType="primFontSz" fact="0.15"/>
            <dgm:constr type="lMarg" refType="primFontSz" fact="0.3"/>
            <dgm:constr type="rMarg" refType="primFontSz" fact="0.3"/>
          </dgm:constrLst>
          <dgm:ruleLst>
            <dgm:rule type="primFontSz" val="5" fact="NaN" max="NaN"/>
          </dgm:ruleLst>
        </dgm:layoutNode>
        <dgm:layoutNode name="childShp" styleLbl="bgAccFollowNode1">
          <dgm:varLst>
            <dgm:bulletEnabled val="1"/>
          </dgm:varLst>
          <dgm:alg type="tx">
            <dgm:param type="stBulletLvl" val="1"/>
          </dgm:alg>
          <dgm:choose name="Name8">
            <dgm:if name="Name9" func="var" arg="dir" op="equ" val="norm">
              <dgm:shape xmlns:r="http://schemas.openxmlformats.org/officeDocument/2006/relationships" type="rightArrow" r:blip="" zOrderOff="-2">
                <dgm:adjLst>
                  <dgm:adj idx="1" val="0.75"/>
                </dgm:adjLst>
              </dgm:shape>
            </dgm:if>
            <dgm:else name="Name10">
              <dgm:shape xmlns:r="http://schemas.openxmlformats.org/officeDocument/2006/relationships" rot="180" type="rightArrow" r:blip="" zOrderOff="-2">
                <dgm:adjLst>
                  <dgm:adj idx="1" val="0.75"/>
                </dgm:adjLst>
              </dgm:shape>
            </dgm:else>
          </dgm:choose>
          <dgm:presOf axis="des" ptType="node"/>
          <dgm:constrLst>
            <dgm:constr type="secFontSz" refType="primFontSz"/>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layoutNode>
      <dgm:forEach name="Name11" axis="followSib" ptType="sibTrans" cnt="1">
        <dgm:layoutNode name="spacing">
          <dgm:alg type="sp"/>
          <dgm:shape xmlns:r="http://schemas.openxmlformats.org/officeDocument/2006/relationships" r:blip="">
            <dgm:adjLst/>
          </dgm:shape>
          <dgm:presO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6">
  <dgm:title val=""/>
  <dgm:desc val=""/>
  <dgm:catLst>
    <dgm:cat type="process" pri="22000"/>
    <dgm:cat type="list" pri="1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dgm:varLst>
    <dgm:alg type="lin">
      <dgm:param type="linDir" val="fromT"/>
    </dgm:alg>
    <dgm:shape xmlns:r="http://schemas.openxmlformats.org/officeDocument/2006/relationships" r:blip="">
      <dgm:adjLst/>
    </dgm:shape>
    <dgm:presOf/>
    <dgm:constrLst>
      <dgm:constr type="w" for="ch" forName="linNode" refType="w"/>
      <dgm:constr type="h" for="ch" forName="linNode" refType="h"/>
      <dgm:constr type="h" for="ch" forName="spacing" refType="h" refFor="ch" refForName="linNode" fact="0.1"/>
      <dgm:constr type="primFontSz" for="des" forName="parentShp" op="equ" val="65"/>
      <dgm:constr type="primFontSz" for="des" forName="childShp" op="equ" val="65"/>
    </dgm:constrLst>
    <dgm:ruleLst/>
    <dgm:forEach name="Name1" axis="ch" ptType="node">
      <dgm:layoutNode name="linNode">
        <dgm:choose name="Name2">
          <dgm:if name="Name3" func="var" arg="dir" op="equ" val="norm">
            <dgm:alg type="lin">
              <dgm:param type="linDir" val="fromL"/>
            </dgm:alg>
          </dgm:if>
          <dgm:else name="Name4">
            <dgm:alg type="lin">
              <dgm:param type="linDir" val="fromR"/>
            </dgm:alg>
          </dgm:else>
        </dgm:choose>
        <dgm:shape xmlns:r="http://schemas.openxmlformats.org/officeDocument/2006/relationships" r:blip="">
          <dgm:adjLst/>
        </dgm:shape>
        <dgm:presOf/>
        <dgm:choose name="Name5">
          <dgm:if name="Name6" func="var" arg="dir" op="equ" val="norm">
            <dgm:constrLst>
              <dgm:constr type="w" for="ch" forName="parentShp" refType="w" fact="0.4"/>
              <dgm:constr type="h" for="ch" forName="parentShp" refType="h"/>
              <dgm:constr type="w" for="ch" forName="childShp" refType="w" fact="0.6"/>
              <dgm:constr type="h" for="ch" forName="childShp" refType="h" refFor="ch" refForName="parentShp"/>
            </dgm:constrLst>
          </dgm:if>
          <dgm:else name="Name7">
            <dgm:constrLst>
              <dgm:constr type="w" for="ch" forName="parentShp" refType="w" fact="0.4"/>
              <dgm:constr type="h" for="ch" forName="parentShp" refType="h"/>
              <dgm:constr type="w" for="ch" forName="childShp" refType="w" fact="0.6"/>
              <dgm:constr type="h" for="ch" forName="childShp" refType="h" refFor="ch" refForName="parentShp"/>
            </dgm:constrLst>
          </dgm:else>
        </dgm:choose>
        <dgm:ruleLst/>
        <dgm:layoutNode name="parentShp" styleLbl="node1">
          <dgm:varLst>
            <dgm:bulletEnabled val="1"/>
          </dgm:varLst>
          <dgm:alg type="tx"/>
          <dgm:shape xmlns:r="http://schemas.openxmlformats.org/officeDocument/2006/relationships" type="roundRect" r:blip="">
            <dgm:adjLst/>
          </dgm:shape>
          <dgm:presOf axis="self" ptType="node"/>
          <dgm:constrLst>
            <dgm:constr type="tMarg" refType="primFontSz" fact="0.15"/>
            <dgm:constr type="bMarg" refType="primFontSz" fact="0.15"/>
            <dgm:constr type="lMarg" refType="primFontSz" fact="0.3"/>
            <dgm:constr type="rMarg" refType="primFontSz" fact="0.3"/>
          </dgm:constrLst>
          <dgm:ruleLst>
            <dgm:rule type="primFontSz" val="5" fact="NaN" max="NaN"/>
          </dgm:ruleLst>
        </dgm:layoutNode>
        <dgm:layoutNode name="childShp" styleLbl="bgAccFollowNode1">
          <dgm:varLst>
            <dgm:bulletEnabled val="1"/>
          </dgm:varLst>
          <dgm:alg type="tx">
            <dgm:param type="stBulletLvl" val="1"/>
          </dgm:alg>
          <dgm:choose name="Name8">
            <dgm:if name="Name9" func="var" arg="dir" op="equ" val="norm">
              <dgm:shape xmlns:r="http://schemas.openxmlformats.org/officeDocument/2006/relationships" type="rightArrow" r:blip="" zOrderOff="-2">
                <dgm:adjLst>
                  <dgm:adj idx="1" val="0.75"/>
                </dgm:adjLst>
              </dgm:shape>
            </dgm:if>
            <dgm:else name="Name10">
              <dgm:shape xmlns:r="http://schemas.openxmlformats.org/officeDocument/2006/relationships" rot="180" type="rightArrow" r:blip="" zOrderOff="-2">
                <dgm:adjLst>
                  <dgm:adj idx="1" val="0.75"/>
                </dgm:adjLst>
              </dgm:shape>
            </dgm:else>
          </dgm:choose>
          <dgm:presOf axis="des" ptType="node"/>
          <dgm:constrLst>
            <dgm:constr type="secFontSz" refType="primFontSz"/>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layoutNode>
      <dgm:forEach name="Name11" axis="followSib" ptType="sibTrans" cnt="1">
        <dgm:layoutNode name="spacing">
          <dgm:alg type="sp"/>
          <dgm:shape xmlns:r="http://schemas.openxmlformats.org/officeDocument/2006/relationships" r:blip="">
            <dgm:adjLst/>
          </dgm:shape>
          <dgm:presOf/>
          <dgm:constrLst/>
          <dgm:ruleLst/>
        </dgm:layoutNode>
      </dgm:forEach>
    </dgm:forEach>
  </dgm:layoutNode>
</dgm:layoutDef>
</file>

<file path=xl/diagrams/layout3.xml><?xml version="1.0" encoding="utf-8"?>
<dgm:layoutDef xmlns:dgm="http://schemas.openxmlformats.org/drawingml/2006/diagram" xmlns:a="http://schemas.openxmlformats.org/drawingml/2006/main" uniqueId="urn:microsoft.com/office/officeart/2005/8/layout/vList6">
  <dgm:title val=""/>
  <dgm:desc val=""/>
  <dgm:catLst>
    <dgm:cat type="process" pri="22000"/>
    <dgm:cat type="list" pri="17000"/>
  </dgm:catLst>
  <dgm:sampData>
    <dgm:dataModel>
      <dgm:ptLst>
        <dgm:pt modelId="0" type="doc"/>
        <dgm:pt modelId="1">
          <dgm:prSet phldr="1"/>
        </dgm:pt>
        <dgm:pt modelId="11">
          <dgm:prSet phldr="1"/>
        </dgm:pt>
        <dgm:pt modelId="12">
          <dgm:prSet phldr="1"/>
        </dgm:pt>
        <dgm:pt modelId="2">
          <dgm:prSet phldr="1"/>
        </dgm:pt>
        <dgm:pt modelId="21">
          <dgm:prSet phldr="1"/>
        </dgm:pt>
        <dgm:pt modelId="22">
          <dgm:prSet phldr="1"/>
        </dgm:pt>
      </dgm:ptLst>
      <dgm:cxnLst>
        <dgm:cxn modelId="4" srcId="0" destId="1" srcOrd="0" destOrd="0"/>
        <dgm:cxn modelId="5" srcId="0" destId="2" srcOrd="1" destOrd="0"/>
        <dgm:cxn modelId="13" srcId="1" destId="11" srcOrd="0" destOrd="0"/>
        <dgm:cxn modelId="14" srcId="1" destId="12" srcOrd="0" destOrd="0"/>
        <dgm:cxn modelId="23" srcId="2" destId="21" srcOrd="0" destOrd="0"/>
        <dgm:cxn modelId="24" srcId="2" destId="22" srcOrd="0"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dgm:varLst>
    <dgm:alg type="lin">
      <dgm:param type="linDir" val="fromT"/>
    </dgm:alg>
    <dgm:shape xmlns:r="http://schemas.openxmlformats.org/officeDocument/2006/relationships" r:blip="">
      <dgm:adjLst/>
    </dgm:shape>
    <dgm:presOf/>
    <dgm:constrLst>
      <dgm:constr type="w" for="ch" forName="linNode" refType="w"/>
      <dgm:constr type="h" for="ch" forName="linNode" refType="h"/>
      <dgm:constr type="h" for="ch" forName="spacing" refType="h" refFor="ch" refForName="linNode" fact="0.1"/>
      <dgm:constr type="primFontSz" for="des" forName="parentShp" op="equ" val="65"/>
      <dgm:constr type="primFontSz" for="des" forName="childShp" op="equ" val="65"/>
    </dgm:constrLst>
    <dgm:ruleLst/>
    <dgm:forEach name="Name1" axis="ch" ptType="node">
      <dgm:layoutNode name="linNode">
        <dgm:choose name="Name2">
          <dgm:if name="Name3" func="var" arg="dir" op="equ" val="norm">
            <dgm:alg type="lin">
              <dgm:param type="linDir" val="fromL"/>
            </dgm:alg>
          </dgm:if>
          <dgm:else name="Name4">
            <dgm:alg type="lin">
              <dgm:param type="linDir" val="fromR"/>
            </dgm:alg>
          </dgm:else>
        </dgm:choose>
        <dgm:shape xmlns:r="http://schemas.openxmlformats.org/officeDocument/2006/relationships" r:blip="">
          <dgm:adjLst/>
        </dgm:shape>
        <dgm:presOf/>
        <dgm:choose name="Name5">
          <dgm:if name="Name6" func="var" arg="dir" op="equ" val="norm">
            <dgm:constrLst>
              <dgm:constr type="w" for="ch" forName="parentShp" refType="w" fact="0.4"/>
              <dgm:constr type="h" for="ch" forName="parentShp" refType="h"/>
              <dgm:constr type="w" for="ch" forName="childShp" refType="w" fact="0.6"/>
              <dgm:constr type="h" for="ch" forName="childShp" refType="h" refFor="ch" refForName="parentShp"/>
            </dgm:constrLst>
          </dgm:if>
          <dgm:else name="Name7">
            <dgm:constrLst>
              <dgm:constr type="w" for="ch" forName="parentShp" refType="w" fact="0.4"/>
              <dgm:constr type="h" for="ch" forName="parentShp" refType="h"/>
              <dgm:constr type="w" for="ch" forName="childShp" refType="w" fact="0.6"/>
              <dgm:constr type="h" for="ch" forName="childShp" refType="h" refFor="ch" refForName="parentShp"/>
            </dgm:constrLst>
          </dgm:else>
        </dgm:choose>
        <dgm:ruleLst/>
        <dgm:layoutNode name="parentShp" styleLbl="node1">
          <dgm:varLst>
            <dgm:bulletEnabled val="1"/>
          </dgm:varLst>
          <dgm:alg type="tx"/>
          <dgm:shape xmlns:r="http://schemas.openxmlformats.org/officeDocument/2006/relationships" type="roundRect" r:blip="">
            <dgm:adjLst/>
          </dgm:shape>
          <dgm:presOf axis="self" ptType="node"/>
          <dgm:constrLst>
            <dgm:constr type="tMarg" refType="primFontSz" fact="0.15"/>
            <dgm:constr type="bMarg" refType="primFontSz" fact="0.15"/>
            <dgm:constr type="lMarg" refType="primFontSz" fact="0.3"/>
            <dgm:constr type="rMarg" refType="primFontSz" fact="0.3"/>
          </dgm:constrLst>
          <dgm:ruleLst>
            <dgm:rule type="primFontSz" val="5" fact="NaN" max="NaN"/>
          </dgm:ruleLst>
        </dgm:layoutNode>
        <dgm:layoutNode name="childShp" styleLbl="bgAccFollowNode1">
          <dgm:varLst>
            <dgm:bulletEnabled val="1"/>
          </dgm:varLst>
          <dgm:alg type="tx">
            <dgm:param type="stBulletLvl" val="1"/>
          </dgm:alg>
          <dgm:choose name="Name8">
            <dgm:if name="Name9" func="var" arg="dir" op="equ" val="norm">
              <dgm:shape xmlns:r="http://schemas.openxmlformats.org/officeDocument/2006/relationships" type="rightArrow" r:blip="" zOrderOff="-2">
                <dgm:adjLst>
                  <dgm:adj idx="1" val="0.75"/>
                </dgm:adjLst>
              </dgm:shape>
            </dgm:if>
            <dgm:else name="Name10">
              <dgm:shape xmlns:r="http://schemas.openxmlformats.org/officeDocument/2006/relationships" rot="180" type="rightArrow" r:blip="" zOrderOff="-2">
                <dgm:adjLst>
                  <dgm:adj idx="1" val="0.75"/>
                </dgm:adjLst>
              </dgm:shape>
            </dgm:else>
          </dgm:choose>
          <dgm:presOf axis="des" ptType="node"/>
          <dgm:constrLst>
            <dgm:constr type="secFontSz" refType="primFontSz"/>
            <dgm:constr type="tMarg" refType="primFontSz" fact="0.05"/>
            <dgm:constr type="bMarg" refType="primFontSz" fact="0.05"/>
            <dgm:constr type="lMarg" refType="primFontSz" fact="0.05"/>
            <dgm:constr type="rMarg" refType="primFontSz" fact="0.05"/>
          </dgm:constrLst>
          <dgm:ruleLst>
            <dgm:rule type="primFontSz" val="5" fact="NaN" max="NaN"/>
          </dgm:ruleLst>
        </dgm:layoutNode>
      </dgm:layoutNode>
      <dgm:forEach name="Name11" axis="followSib" ptType="sibTrans" cnt="1">
        <dgm:layoutNode name="spacing">
          <dgm:alg type="sp"/>
          <dgm:shape xmlns:r="http://schemas.openxmlformats.org/officeDocument/2006/relationships" r:blip="">
            <dgm:adjLst/>
          </dgm:shape>
          <dgm:presOf/>
          <dgm:constrLst/>
          <dgm:ruleLst/>
        </dgm:layoutNode>
      </dgm:forEach>
    </dgm:forEach>
  </dgm:layoutNode>
</dgm:layoutDef>
</file>

<file path=xl/diagrams/layout4.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5.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6.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7.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8.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9.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0.xml><?xml version="1.0" encoding="utf-8"?>
<dgm:layoutDef xmlns:dgm="http://schemas.openxmlformats.org/drawingml/2006/diagram" xmlns:a="http://schemas.openxmlformats.org/drawingml/2006/main" uniqueId="urn:microsoft.com/office/officeart/2005/8/layout/chevron1">
  <dgm:title val=""/>
  <dgm:desc val=""/>
  <dgm:catLst>
    <dgm:cat type="process" pri="9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des" func="maxDepth" op="gte" val="2">
        <dgm:constrLst>
          <dgm:constr type="h" for="ch" forName="composite" refType="h"/>
          <dgm:constr type="w" for="ch" forName="composite" refType="w"/>
          <dgm:constr type="w" for="des" forName="parTx"/>
          <dgm:constr type="h" for="des" forName="parTx" op="equ"/>
          <dgm:constr type="w" for="des" forName="desTx"/>
          <dgm:constr type="h" for="des" forName="desTx" op="equ"/>
          <dgm:constr type="primFontSz" for="des" forName="parTx" val="65"/>
          <dgm:constr type="secFontSz" for="des" forName="desTx" refType="primFontSz" refFor="des" refForName="parTx" op="equ"/>
          <dgm:constr type="h" for="des" forName="parTx" refType="primFontSz" refFor="des" refForName="parTx" fact="1.5"/>
          <dgm:constr type="h" for="des" forName="desTx" refType="primFontSz" refFor="des" refForName="parTx" fact="0.5"/>
          <dgm:constr type="w" for="ch" forName="space" op="equ" val="-6"/>
        </dgm:constrLst>
        <dgm:ruleLst>
          <dgm:rule type="w" for="ch" forName="composite" val="0" fact="NaN" max="NaN"/>
          <dgm:rule type="primFontSz" for="des" forName="parTx" val="5" fact="NaN" max="NaN"/>
        </dgm:ruleLst>
        <dgm:forEach name="Name6" axis="ch" ptType="node">
          <dgm:layoutNode name="composite">
            <dgm:alg type="composite"/>
            <dgm:shape xmlns:r="http://schemas.openxmlformats.org/officeDocument/2006/relationships" r:blip="">
              <dgm:adjLst/>
            </dgm:shape>
            <dgm:presOf/>
            <dgm:choose name="Name7">
              <dgm:if name="Name8" func="var" arg="dir" op="equ" val="norm">
                <dgm:constrLst>
                  <dgm:constr type="l" for="ch" forName="parTx"/>
                  <dgm:constr type="w" for="ch" forName="parTx" refType="w"/>
                  <dgm:constr type="t" for="ch" forName="parTx"/>
                  <dgm:constr type="l" for="ch" forName="desTx"/>
                  <dgm:constr type="w" for="ch" forName="desTx" refType="w" refFor="ch" refForName="parTx" fact="0.8"/>
                  <dgm:constr type="t" for="ch" forName="desTx" refType="h" refFor="ch" refForName="parTx" fact="1.125"/>
                </dgm:constrLst>
              </dgm:if>
              <dgm:else name="Name9">
                <dgm:constrLst>
                  <dgm:constr type="l" for="ch" forName="parTx"/>
                  <dgm:constr type="w" for="ch" forName="parTx" refType="w"/>
                  <dgm:constr type="t" for="ch" forName="parTx"/>
                  <dgm:constr type="l" for="ch" forName="desTx" refType="w" fact="0.2"/>
                  <dgm:constr type="w" for="ch" forName="desTx" refType="w" refFor="ch" refForName="parTx" fact="0.8"/>
                  <dgm:constr type="t" for="ch" forName="desTx" refType="h" refFor="ch" refForName="parTx" fact="1.125"/>
                </dgm:constrLst>
              </dgm:else>
            </dgm:choose>
            <dgm:ruleLst>
              <dgm:rule type="h" val="INF" fact="NaN" max="NaN"/>
            </dgm:ruleLst>
            <dgm:layoutNode name="parTx">
              <dgm:varLst>
                <dgm:chMax val="0"/>
                <dgm:chPref val="0"/>
                <dgm:bulletEnabled val="1"/>
              </dgm:varLst>
              <dgm:alg type="tx"/>
              <dgm:choose name="Name10">
                <dgm:if name="Name11" func="var" arg="dir" op="equ" val="norm">
                  <dgm:shape xmlns:r="http://schemas.openxmlformats.org/officeDocument/2006/relationships" type="chevron" r:blip="">
                    <dgm:adjLst/>
                  </dgm:shape>
                </dgm:if>
                <dgm:else name="Name12">
                  <dgm:shape xmlns:r="http://schemas.openxmlformats.org/officeDocument/2006/relationships" rot="180" type="chevron" r:blip="">
                    <dgm:adjLst/>
                  </dgm:shape>
                </dgm:else>
              </dgm:choose>
              <dgm:presOf axis="self" ptType="node"/>
              <dgm:choose name="Name13">
                <dgm:if name="Name14" func="var" arg="dir" op="equ" val="norm">
                  <dgm:constrLst>
                    <dgm:constr type="h" refType="w" op="lte" fact="0.4"/>
                    <dgm:constr type="h"/>
                    <dgm:constr type="tMarg" refType="primFontSz" fact="0.105"/>
                    <dgm:constr type="bMarg" refType="primFontSz" fact="0.105"/>
                    <dgm:constr type="lMarg" refType="primFontSz" fact="0.315"/>
                    <dgm:constr type="rMarg" refType="primFontSz" fact="0.105"/>
                  </dgm:constrLst>
                </dgm:if>
                <dgm:else name="Name15">
                  <dgm:constrLst>
                    <dgm:constr type="h" refType="w" op="lte" fact="0.4"/>
                    <dgm:constr type="h"/>
                    <dgm:constr type="tMarg" refType="primFontSz" fact="0.105"/>
                    <dgm:constr type="bMarg" refType="primFontSz" fact="0.105"/>
                    <dgm:constr type="lMarg" refType="primFontSz" fact="0.105"/>
                    <dgm:constr type="rMarg" refType="primFontSz" fact="0.315"/>
                  </dgm:constrLst>
                </dgm:else>
              </dgm:choose>
              <dgm:ruleLst>
                <dgm:rule type="h" val="INF" fact="NaN" max="NaN"/>
              </dgm:ruleLst>
            </dgm:layoutNode>
            <dgm:layoutNode name="desTx" styleLbl="revTx">
              <dgm:varLst>
                <dgm:bulletEnabled val="1"/>
              </dgm:varLst>
              <dgm:alg type="tx">
                <dgm:param type="stBulletLvl" val="1"/>
              </dgm:alg>
              <dgm:choose name="Name16">
                <dgm:if name="Name17" axis="ch" ptType="node" func="cnt" op="gte" val="1">
                  <dgm:shape xmlns:r="http://schemas.openxmlformats.org/officeDocument/2006/relationships" type="rect" r:blip="">
                    <dgm:adjLst/>
                  </dgm:shape>
                </dgm:if>
                <dgm:else name="Name18">
                  <dgm:shape xmlns:r="http://schemas.openxmlformats.org/officeDocument/2006/relationships" type="rect" r:blip="" hideGeom="1">
                    <dgm:adjLst/>
                  </dgm:shape>
                </dgm:else>
              </dgm:choose>
              <dgm:presOf axis="des" ptType="node"/>
              <dgm:constrLst>
                <dgm:constr type="secFontSz" val="65"/>
                <dgm:constr type="primFontSz" refType="secFontSz"/>
                <dgm:constr type="h"/>
                <dgm:constr type="tMarg"/>
                <dgm:constr type="bMarg"/>
                <dgm:constr type="rMarg"/>
                <dgm:constr type="lMarg"/>
              </dgm:constrLst>
              <dgm:ruleLst>
                <dgm:rule type="h" val="INF" fact="NaN" max="NaN"/>
              </dgm:ruleLst>
            </dgm:layoutNode>
          </dgm:layoutNode>
          <dgm:forEach name="Name19" axis="followSib" ptType="sibTrans" cnt="1">
            <dgm:layoutNode name="space">
              <dgm:alg type="sp"/>
              <dgm:shape xmlns:r="http://schemas.openxmlformats.org/officeDocument/2006/relationships" r:blip="">
                <dgm:adjLst/>
              </dgm:shape>
              <dgm:presOf/>
              <dgm:constrLst/>
              <dgm:ruleLst/>
            </dgm:layoutNode>
          </dgm:forEach>
        </dgm:forEach>
      </dgm:if>
      <dgm:else name="Name20">
        <dgm:constrLst>
          <dgm:constr type="w" for="ch" forName="parTxOnly" refType="w"/>
          <dgm:constr type="h" for="des" forName="parTxOnly" op="equ"/>
          <dgm:constr type="primFontSz" for="des" forName="parTxOnly" op="equ" val="65"/>
          <dgm:constr type="w" for="ch" forName="parTxOnlySpace" refType="w" refFor="ch" refForName="parTxOnly" fact="-0.1"/>
        </dgm:constrLst>
        <dgm:ruleLst/>
        <dgm:forEach name="Name21" axis="ch" ptType="node">
          <dgm:layoutNode name="parTxOnly">
            <dgm:varLst>
              <dgm:chMax val="0"/>
              <dgm:chPref val="0"/>
              <dgm:bulletEnabled val="1"/>
            </dgm:varLst>
            <dgm:alg type="tx"/>
            <dgm:choose name="Name22">
              <dgm:if name="Name23" func="var" arg="dir" op="equ" val="norm">
                <dgm:shape xmlns:r="http://schemas.openxmlformats.org/officeDocument/2006/relationships" type="chevron" r:blip="">
                  <dgm:adjLst/>
                </dgm:shape>
              </dgm:if>
              <dgm:else name="Name24">
                <dgm:shape xmlns:r="http://schemas.openxmlformats.org/officeDocument/2006/relationships" rot="180" type="chevron" r:blip="">
                  <dgm:adjLst/>
                </dgm:shape>
              </dgm:else>
            </dgm:choose>
            <dgm:presOf axis="self" ptType="node"/>
            <dgm:choose name="Name25">
              <dgm:if name="Name26" func="var" arg="dir" op="equ" val="norm">
                <dgm:constrLst>
                  <dgm:constr type="h" refType="w" op="equ" fact="0.4"/>
                  <dgm:constr type="tMarg" refType="primFontSz" fact="0.105"/>
                  <dgm:constr type="bMarg" refType="primFontSz" fact="0.105"/>
                  <dgm:constr type="lMarg" refType="primFontSz" fact="0.315"/>
                  <dgm:constr type="rMarg" refType="primFontSz" fact="0.105"/>
                </dgm:constrLst>
              </dgm:if>
              <dgm:else name="Name27">
                <dgm:constrLst>
                  <dgm:constr type="h" refType="w" op="equ" fact="0.4"/>
                  <dgm:constr type="tMarg" refType="primFontSz" fact="0.105"/>
                  <dgm:constr type="bMarg" refType="primFontSz" fact="0.105"/>
                  <dgm:constr type="lMarg" refType="primFontSz" fact="0.105"/>
                  <dgm:constr type="rMarg" refType="primFontSz" fact="0.315"/>
                </dgm:constrLst>
              </dgm:else>
            </dgm:choose>
            <dgm:ruleLst>
              <dgm:rule type="primFontSz" val="5" fact="NaN" max="NaN"/>
            </dgm:ruleLst>
          </dgm:layoutNode>
          <dgm:forEach name="Name28" axis="followSib" ptType="sibTrans" cnt="1">
            <dgm:layoutNode name="parTxOnlySpace">
              <dgm:alg type="sp"/>
              <dgm:shape xmlns:r="http://schemas.openxmlformats.org/officeDocument/2006/relationships" r:blip="">
                <dgm:adjLst/>
              </dgm:shape>
              <dgm:presOf/>
              <dgm:constrLst/>
              <dgm:ruleLst/>
            </dgm:layoutNode>
          </dgm:forEach>
        </dgm:forEach>
      </dgm:else>
    </dgm:choose>
  </dgm:layoutNode>
</dgm:layoutDef>
</file>

<file path=xl/diagrams/layout11.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2.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3.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4.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5.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6.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7.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8.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19.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layout20.xml><?xml version="1.0" encoding="utf-8"?>
<dgm:layoutDef xmlns:dgm="http://schemas.openxmlformats.org/drawingml/2006/diagram" xmlns:a="http://schemas.openxmlformats.org/drawingml/2006/main" uniqueId="urn:microsoft.com/office/officeart/2005/8/layout/chevron1">
  <dgm:title val=""/>
  <dgm:desc val=""/>
  <dgm:catLst>
    <dgm:cat type="process" pri="9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des" func="maxDepth" op="gte" val="2">
        <dgm:constrLst>
          <dgm:constr type="h" for="ch" forName="composite" refType="h"/>
          <dgm:constr type="w" for="ch" forName="composite" refType="w"/>
          <dgm:constr type="w" for="des" forName="parTx"/>
          <dgm:constr type="h" for="des" forName="parTx" op="equ"/>
          <dgm:constr type="w" for="des" forName="desTx"/>
          <dgm:constr type="h" for="des" forName="desTx" op="equ"/>
          <dgm:constr type="primFontSz" for="des" forName="parTx" val="65"/>
          <dgm:constr type="secFontSz" for="des" forName="desTx" refType="primFontSz" refFor="des" refForName="parTx" op="equ"/>
          <dgm:constr type="h" for="des" forName="parTx" refType="primFontSz" refFor="des" refForName="parTx" fact="1.5"/>
          <dgm:constr type="h" for="des" forName="desTx" refType="primFontSz" refFor="des" refForName="parTx" fact="0.5"/>
          <dgm:constr type="w" for="ch" forName="space" op="equ" val="-6"/>
        </dgm:constrLst>
        <dgm:ruleLst>
          <dgm:rule type="w" for="ch" forName="composite" val="0" fact="NaN" max="NaN"/>
          <dgm:rule type="primFontSz" for="des" forName="parTx" val="5" fact="NaN" max="NaN"/>
        </dgm:ruleLst>
        <dgm:forEach name="Name6" axis="ch" ptType="node">
          <dgm:layoutNode name="composite">
            <dgm:alg type="composite"/>
            <dgm:shape xmlns:r="http://schemas.openxmlformats.org/officeDocument/2006/relationships" r:blip="">
              <dgm:adjLst/>
            </dgm:shape>
            <dgm:presOf/>
            <dgm:choose name="Name7">
              <dgm:if name="Name8" func="var" arg="dir" op="equ" val="norm">
                <dgm:constrLst>
                  <dgm:constr type="l" for="ch" forName="parTx"/>
                  <dgm:constr type="w" for="ch" forName="parTx" refType="w"/>
                  <dgm:constr type="t" for="ch" forName="parTx"/>
                  <dgm:constr type="l" for="ch" forName="desTx"/>
                  <dgm:constr type="w" for="ch" forName="desTx" refType="w" refFor="ch" refForName="parTx" fact="0.8"/>
                  <dgm:constr type="t" for="ch" forName="desTx" refType="h" refFor="ch" refForName="parTx" fact="1.125"/>
                </dgm:constrLst>
              </dgm:if>
              <dgm:else name="Name9">
                <dgm:constrLst>
                  <dgm:constr type="l" for="ch" forName="parTx"/>
                  <dgm:constr type="w" for="ch" forName="parTx" refType="w"/>
                  <dgm:constr type="t" for="ch" forName="parTx"/>
                  <dgm:constr type="l" for="ch" forName="desTx" refType="w" fact="0.2"/>
                  <dgm:constr type="w" for="ch" forName="desTx" refType="w" refFor="ch" refForName="parTx" fact="0.8"/>
                  <dgm:constr type="t" for="ch" forName="desTx" refType="h" refFor="ch" refForName="parTx" fact="1.125"/>
                </dgm:constrLst>
              </dgm:else>
            </dgm:choose>
            <dgm:ruleLst>
              <dgm:rule type="h" val="INF" fact="NaN" max="NaN"/>
            </dgm:ruleLst>
            <dgm:layoutNode name="parTx">
              <dgm:varLst>
                <dgm:chMax val="0"/>
                <dgm:chPref val="0"/>
                <dgm:bulletEnabled val="1"/>
              </dgm:varLst>
              <dgm:alg type="tx"/>
              <dgm:choose name="Name10">
                <dgm:if name="Name11" func="var" arg="dir" op="equ" val="norm">
                  <dgm:shape xmlns:r="http://schemas.openxmlformats.org/officeDocument/2006/relationships" type="chevron" r:blip="">
                    <dgm:adjLst/>
                  </dgm:shape>
                </dgm:if>
                <dgm:else name="Name12">
                  <dgm:shape xmlns:r="http://schemas.openxmlformats.org/officeDocument/2006/relationships" rot="180" type="chevron" r:blip="">
                    <dgm:adjLst/>
                  </dgm:shape>
                </dgm:else>
              </dgm:choose>
              <dgm:presOf axis="self" ptType="node"/>
              <dgm:choose name="Name13">
                <dgm:if name="Name14" func="var" arg="dir" op="equ" val="norm">
                  <dgm:constrLst>
                    <dgm:constr type="h" refType="w" op="lte" fact="0.4"/>
                    <dgm:constr type="h"/>
                    <dgm:constr type="tMarg" refType="primFontSz" fact="0.105"/>
                    <dgm:constr type="bMarg" refType="primFontSz" fact="0.105"/>
                    <dgm:constr type="lMarg" refType="primFontSz" fact="0.315"/>
                    <dgm:constr type="rMarg" refType="primFontSz" fact="0.105"/>
                  </dgm:constrLst>
                </dgm:if>
                <dgm:else name="Name15">
                  <dgm:constrLst>
                    <dgm:constr type="h" refType="w" op="lte" fact="0.4"/>
                    <dgm:constr type="h"/>
                    <dgm:constr type="tMarg" refType="primFontSz" fact="0.105"/>
                    <dgm:constr type="bMarg" refType="primFontSz" fact="0.105"/>
                    <dgm:constr type="lMarg" refType="primFontSz" fact="0.105"/>
                    <dgm:constr type="rMarg" refType="primFontSz" fact="0.315"/>
                  </dgm:constrLst>
                </dgm:else>
              </dgm:choose>
              <dgm:ruleLst>
                <dgm:rule type="h" val="INF" fact="NaN" max="NaN"/>
              </dgm:ruleLst>
            </dgm:layoutNode>
            <dgm:layoutNode name="desTx" styleLbl="revTx">
              <dgm:varLst>
                <dgm:bulletEnabled val="1"/>
              </dgm:varLst>
              <dgm:alg type="tx">
                <dgm:param type="stBulletLvl" val="1"/>
              </dgm:alg>
              <dgm:choose name="Name16">
                <dgm:if name="Name17" axis="ch" ptType="node" func="cnt" op="gte" val="1">
                  <dgm:shape xmlns:r="http://schemas.openxmlformats.org/officeDocument/2006/relationships" type="rect" r:blip="">
                    <dgm:adjLst/>
                  </dgm:shape>
                </dgm:if>
                <dgm:else name="Name18">
                  <dgm:shape xmlns:r="http://schemas.openxmlformats.org/officeDocument/2006/relationships" type="rect" r:blip="" hideGeom="1">
                    <dgm:adjLst/>
                  </dgm:shape>
                </dgm:else>
              </dgm:choose>
              <dgm:presOf axis="des" ptType="node"/>
              <dgm:constrLst>
                <dgm:constr type="secFontSz" val="65"/>
                <dgm:constr type="primFontSz" refType="secFontSz"/>
                <dgm:constr type="h"/>
                <dgm:constr type="tMarg"/>
                <dgm:constr type="bMarg"/>
                <dgm:constr type="rMarg"/>
                <dgm:constr type="lMarg"/>
              </dgm:constrLst>
              <dgm:ruleLst>
                <dgm:rule type="h" val="INF" fact="NaN" max="NaN"/>
              </dgm:ruleLst>
            </dgm:layoutNode>
          </dgm:layoutNode>
          <dgm:forEach name="Name19" axis="followSib" ptType="sibTrans" cnt="1">
            <dgm:layoutNode name="space">
              <dgm:alg type="sp"/>
              <dgm:shape xmlns:r="http://schemas.openxmlformats.org/officeDocument/2006/relationships" r:blip="">
                <dgm:adjLst/>
              </dgm:shape>
              <dgm:presOf/>
              <dgm:constrLst/>
              <dgm:ruleLst/>
            </dgm:layoutNode>
          </dgm:forEach>
        </dgm:forEach>
      </dgm:if>
      <dgm:else name="Name20">
        <dgm:constrLst>
          <dgm:constr type="w" for="ch" forName="parTxOnly" refType="w"/>
          <dgm:constr type="h" for="des" forName="parTxOnly" op="equ"/>
          <dgm:constr type="primFontSz" for="des" forName="parTxOnly" op="equ" val="65"/>
          <dgm:constr type="w" for="ch" forName="parTxOnlySpace" refType="w" refFor="ch" refForName="parTxOnly" fact="-0.1"/>
        </dgm:constrLst>
        <dgm:ruleLst/>
        <dgm:forEach name="Name21" axis="ch" ptType="node">
          <dgm:layoutNode name="parTxOnly">
            <dgm:varLst>
              <dgm:chMax val="0"/>
              <dgm:chPref val="0"/>
              <dgm:bulletEnabled val="1"/>
            </dgm:varLst>
            <dgm:alg type="tx"/>
            <dgm:choose name="Name22">
              <dgm:if name="Name23" func="var" arg="dir" op="equ" val="norm">
                <dgm:shape xmlns:r="http://schemas.openxmlformats.org/officeDocument/2006/relationships" type="chevron" r:blip="">
                  <dgm:adjLst/>
                </dgm:shape>
              </dgm:if>
              <dgm:else name="Name24">
                <dgm:shape xmlns:r="http://schemas.openxmlformats.org/officeDocument/2006/relationships" rot="180" type="chevron" r:blip="">
                  <dgm:adjLst/>
                </dgm:shape>
              </dgm:else>
            </dgm:choose>
            <dgm:presOf axis="self" ptType="node"/>
            <dgm:choose name="Name25">
              <dgm:if name="Name26" func="var" arg="dir" op="equ" val="norm">
                <dgm:constrLst>
                  <dgm:constr type="h" refType="w" op="equ" fact="0.4"/>
                  <dgm:constr type="tMarg" refType="primFontSz" fact="0.105"/>
                  <dgm:constr type="bMarg" refType="primFontSz" fact="0.105"/>
                  <dgm:constr type="lMarg" refType="primFontSz" fact="0.315"/>
                  <dgm:constr type="rMarg" refType="primFontSz" fact="0.105"/>
                </dgm:constrLst>
              </dgm:if>
              <dgm:else name="Name27">
                <dgm:constrLst>
                  <dgm:constr type="h" refType="w" op="equ" fact="0.4"/>
                  <dgm:constr type="tMarg" refType="primFontSz" fact="0.105"/>
                  <dgm:constr type="bMarg" refType="primFontSz" fact="0.105"/>
                  <dgm:constr type="lMarg" refType="primFontSz" fact="0.105"/>
                  <dgm:constr type="rMarg" refType="primFontSz" fact="0.315"/>
                </dgm:constrLst>
              </dgm:else>
            </dgm:choose>
            <dgm:ruleLst>
              <dgm:rule type="primFontSz" val="5" fact="NaN" max="NaN"/>
            </dgm:ruleLst>
          </dgm:layoutNode>
          <dgm:forEach name="Name28" axis="followSib" ptType="sibTrans" cnt="1">
            <dgm:layoutNode name="parTxOnlySpace">
              <dgm:alg type="sp"/>
              <dgm:shape xmlns:r="http://schemas.openxmlformats.org/officeDocument/2006/relationships" r:blip="">
                <dgm:adjLst/>
              </dgm:shape>
              <dgm:presOf/>
              <dgm:constrLst/>
              <dgm:ruleLst/>
            </dgm:layoutNode>
          </dgm:forEach>
        </dgm:forEach>
      </dgm:else>
    </dgm:choose>
  </dgm:layoutNode>
</dgm:layoutDef>
</file>

<file path=xl/diagrams/layout21.xml><?xml version="1.0" encoding="utf-8"?>
<dgm:layoutDef xmlns:dgm="http://schemas.openxmlformats.org/drawingml/2006/diagram" xmlns:a="http://schemas.openxmlformats.org/drawingml/2006/main" uniqueId="urn:microsoft.com/office/officeart/2005/8/layout/chevron1">
  <dgm:title val=""/>
  <dgm:desc val=""/>
  <dgm:catLst>
    <dgm:cat type="process" pri="9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animLvl val="lvl"/>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des" func="maxDepth" op="gte" val="2">
        <dgm:constrLst>
          <dgm:constr type="h" for="ch" forName="composite" refType="h"/>
          <dgm:constr type="w" for="ch" forName="composite" refType="w"/>
          <dgm:constr type="w" for="des" forName="parTx"/>
          <dgm:constr type="h" for="des" forName="parTx" op="equ"/>
          <dgm:constr type="w" for="des" forName="desTx"/>
          <dgm:constr type="h" for="des" forName="desTx" op="equ"/>
          <dgm:constr type="primFontSz" for="des" forName="parTx" val="65"/>
          <dgm:constr type="secFontSz" for="des" forName="desTx" refType="primFontSz" refFor="des" refForName="parTx" op="equ"/>
          <dgm:constr type="h" for="des" forName="parTx" refType="primFontSz" refFor="des" refForName="parTx" fact="1.5"/>
          <dgm:constr type="h" for="des" forName="desTx" refType="primFontSz" refFor="des" refForName="parTx" fact="0.5"/>
          <dgm:constr type="w" for="ch" forName="space" op="equ" val="-6"/>
        </dgm:constrLst>
        <dgm:ruleLst>
          <dgm:rule type="w" for="ch" forName="composite" val="0" fact="NaN" max="NaN"/>
          <dgm:rule type="primFontSz" for="des" forName="parTx" val="5" fact="NaN" max="NaN"/>
        </dgm:ruleLst>
        <dgm:forEach name="Name6" axis="ch" ptType="node">
          <dgm:layoutNode name="composite">
            <dgm:alg type="composite"/>
            <dgm:shape xmlns:r="http://schemas.openxmlformats.org/officeDocument/2006/relationships" r:blip="">
              <dgm:adjLst/>
            </dgm:shape>
            <dgm:presOf/>
            <dgm:choose name="Name7">
              <dgm:if name="Name8" func="var" arg="dir" op="equ" val="norm">
                <dgm:constrLst>
                  <dgm:constr type="l" for="ch" forName="parTx"/>
                  <dgm:constr type="w" for="ch" forName="parTx" refType="w"/>
                  <dgm:constr type="t" for="ch" forName="parTx"/>
                  <dgm:constr type="l" for="ch" forName="desTx"/>
                  <dgm:constr type="w" for="ch" forName="desTx" refType="w" refFor="ch" refForName="parTx" fact="0.8"/>
                  <dgm:constr type="t" for="ch" forName="desTx" refType="h" refFor="ch" refForName="parTx" fact="1.125"/>
                </dgm:constrLst>
              </dgm:if>
              <dgm:else name="Name9">
                <dgm:constrLst>
                  <dgm:constr type="l" for="ch" forName="parTx"/>
                  <dgm:constr type="w" for="ch" forName="parTx" refType="w"/>
                  <dgm:constr type="t" for="ch" forName="parTx"/>
                  <dgm:constr type="l" for="ch" forName="desTx" refType="w" fact="0.2"/>
                  <dgm:constr type="w" for="ch" forName="desTx" refType="w" refFor="ch" refForName="parTx" fact="0.8"/>
                  <dgm:constr type="t" for="ch" forName="desTx" refType="h" refFor="ch" refForName="parTx" fact="1.125"/>
                </dgm:constrLst>
              </dgm:else>
            </dgm:choose>
            <dgm:ruleLst>
              <dgm:rule type="h" val="INF" fact="NaN" max="NaN"/>
            </dgm:ruleLst>
            <dgm:layoutNode name="parTx">
              <dgm:varLst>
                <dgm:chMax val="0"/>
                <dgm:chPref val="0"/>
                <dgm:bulletEnabled val="1"/>
              </dgm:varLst>
              <dgm:alg type="tx"/>
              <dgm:choose name="Name10">
                <dgm:if name="Name11" func="var" arg="dir" op="equ" val="norm">
                  <dgm:shape xmlns:r="http://schemas.openxmlformats.org/officeDocument/2006/relationships" type="chevron" r:blip="">
                    <dgm:adjLst/>
                  </dgm:shape>
                </dgm:if>
                <dgm:else name="Name12">
                  <dgm:shape xmlns:r="http://schemas.openxmlformats.org/officeDocument/2006/relationships" rot="180" type="chevron" r:blip="">
                    <dgm:adjLst/>
                  </dgm:shape>
                </dgm:else>
              </dgm:choose>
              <dgm:presOf axis="self" ptType="node"/>
              <dgm:choose name="Name13">
                <dgm:if name="Name14" func="var" arg="dir" op="equ" val="norm">
                  <dgm:constrLst>
                    <dgm:constr type="h" refType="w" op="lte" fact="0.4"/>
                    <dgm:constr type="h"/>
                    <dgm:constr type="tMarg" refType="primFontSz" fact="0.105"/>
                    <dgm:constr type="bMarg" refType="primFontSz" fact="0.105"/>
                    <dgm:constr type="lMarg" refType="primFontSz" fact="0.315"/>
                    <dgm:constr type="rMarg" refType="primFontSz" fact="0.105"/>
                  </dgm:constrLst>
                </dgm:if>
                <dgm:else name="Name15">
                  <dgm:constrLst>
                    <dgm:constr type="h" refType="w" op="lte" fact="0.4"/>
                    <dgm:constr type="h"/>
                    <dgm:constr type="tMarg" refType="primFontSz" fact="0.105"/>
                    <dgm:constr type="bMarg" refType="primFontSz" fact="0.105"/>
                    <dgm:constr type="lMarg" refType="primFontSz" fact="0.105"/>
                    <dgm:constr type="rMarg" refType="primFontSz" fact="0.315"/>
                  </dgm:constrLst>
                </dgm:else>
              </dgm:choose>
              <dgm:ruleLst>
                <dgm:rule type="h" val="INF" fact="NaN" max="NaN"/>
              </dgm:ruleLst>
            </dgm:layoutNode>
            <dgm:layoutNode name="desTx" styleLbl="revTx">
              <dgm:varLst>
                <dgm:bulletEnabled val="1"/>
              </dgm:varLst>
              <dgm:alg type="tx">
                <dgm:param type="stBulletLvl" val="1"/>
              </dgm:alg>
              <dgm:choose name="Name16">
                <dgm:if name="Name17" axis="ch" ptType="node" func="cnt" op="gte" val="1">
                  <dgm:shape xmlns:r="http://schemas.openxmlformats.org/officeDocument/2006/relationships" type="rect" r:blip="">
                    <dgm:adjLst/>
                  </dgm:shape>
                </dgm:if>
                <dgm:else name="Name18">
                  <dgm:shape xmlns:r="http://schemas.openxmlformats.org/officeDocument/2006/relationships" type="rect" r:blip="" hideGeom="1">
                    <dgm:adjLst/>
                  </dgm:shape>
                </dgm:else>
              </dgm:choose>
              <dgm:presOf axis="des" ptType="node"/>
              <dgm:constrLst>
                <dgm:constr type="secFontSz" val="65"/>
                <dgm:constr type="primFontSz" refType="secFontSz"/>
                <dgm:constr type="h"/>
                <dgm:constr type="tMarg"/>
                <dgm:constr type="bMarg"/>
                <dgm:constr type="rMarg"/>
                <dgm:constr type="lMarg"/>
              </dgm:constrLst>
              <dgm:ruleLst>
                <dgm:rule type="h" val="INF" fact="NaN" max="NaN"/>
              </dgm:ruleLst>
            </dgm:layoutNode>
          </dgm:layoutNode>
          <dgm:forEach name="Name19" axis="followSib" ptType="sibTrans" cnt="1">
            <dgm:layoutNode name="space">
              <dgm:alg type="sp"/>
              <dgm:shape xmlns:r="http://schemas.openxmlformats.org/officeDocument/2006/relationships" r:blip="">
                <dgm:adjLst/>
              </dgm:shape>
              <dgm:presOf/>
              <dgm:constrLst/>
              <dgm:ruleLst/>
            </dgm:layoutNode>
          </dgm:forEach>
        </dgm:forEach>
      </dgm:if>
      <dgm:else name="Name20">
        <dgm:constrLst>
          <dgm:constr type="w" for="ch" forName="parTxOnly" refType="w"/>
          <dgm:constr type="h" for="des" forName="parTxOnly" op="equ"/>
          <dgm:constr type="primFontSz" for="des" forName="parTxOnly" op="equ" val="65"/>
          <dgm:constr type="w" for="ch" forName="parTxOnlySpace" refType="w" refFor="ch" refForName="parTxOnly" fact="-0.1"/>
        </dgm:constrLst>
        <dgm:ruleLst/>
        <dgm:forEach name="Name21" axis="ch" ptType="node">
          <dgm:layoutNode name="parTxOnly">
            <dgm:varLst>
              <dgm:chMax val="0"/>
              <dgm:chPref val="0"/>
              <dgm:bulletEnabled val="1"/>
            </dgm:varLst>
            <dgm:alg type="tx"/>
            <dgm:choose name="Name22">
              <dgm:if name="Name23" func="var" arg="dir" op="equ" val="norm">
                <dgm:shape xmlns:r="http://schemas.openxmlformats.org/officeDocument/2006/relationships" type="chevron" r:blip="">
                  <dgm:adjLst/>
                </dgm:shape>
              </dgm:if>
              <dgm:else name="Name24">
                <dgm:shape xmlns:r="http://schemas.openxmlformats.org/officeDocument/2006/relationships" rot="180" type="chevron" r:blip="">
                  <dgm:adjLst/>
                </dgm:shape>
              </dgm:else>
            </dgm:choose>
            <dgm:presOf axis="self" ptType="node"/>
            <dgm:choose name="Name25">
              <dgm:if name="Name26" func="var" arg="dir" op="equ" val="norm">
                <dgm:constrLst>
                  <dgm:constr type="h" refType="w" op="equ" fact="0.4"/>
                  <dgm:constr type="tMarg" refType="primFontSz" fact="0.105"/>
                  <dgm:constr type="bMarg" refType="primFontSz" fact="0.105"/>
                  <dgm:constr type="lMarg" refType="primFontSz" fact="0.315"/>
                  <dgm:constr type="rMarg" refType="primFontSz" fact="0.105"/>
                </dgm:constrLst>
              </dgm:if>
              <dgm:else name="Name27">
                <dgm:constrLst>
                  <dgm:constr type="h" refType="w" op="equ" fact="0.4"/>
                  <dgm:constr type="tMarg" refType="primFontSz" fact="0.105"/>
                  <dgm:constr type="bMarg" refType="primFontSz" fact="0.105"/>
                  <dgm:constr type="lMarg" refType="primFontSz" fact="0.105"/>
                  <dgm:constr type="rMarg" refType="primFontSz" fact="0.315"/>
                </dgm:constrLst>
              </dgm:else>
            </dgm:choose>
            <dgm:ruleLst>
              <dgm:rule type="primFontSz" val="5" fact="NaN" max="NaN"/>
            </dgm:ruleLst>
          </dgm:layoutNode>
          <dgm:forEach name="Name28" axis="followSib" ptType="sibTrans" cnt="1">
            <dgm:layoutNode name="parTxOnlySpace">
              <dgm:alg type="sp"/>
              <dgm:shape xmlns:r="http://schemas.openxmlformats.org/officeDocument/2006/relationships" r:blip="">
                <dgm:adjLst/>
              </dgm:shape>
              <dgm:presOf/>
              <dgm:constrLst/>
              <dgm:ruleLst/>
            </dgm:layoutNode>
          </dgm:forEach>
        </dgm:forEach>
      </dgm:else>
    </dgm:choose>
  </dgm:layoutNode>
</dgm:layoutDef>
</file>

<file path=xl/diagrams/layout22.xml><?xml version="1.0" encoding="utf-8"?>
<dgm:layoutDef xmlns:dgm="http://schemas.openxmlformats.org/drawingml/2006/diagram" xmlns:a="http://schemas.openxmlformats.org/drawingml/2006/main" uniqueId="urn:microsoft.com/office/officeart/2005/8/layout/hChevron3">
  <dgm:title val=""/>
  <dgm:desc val=""/>
  <dgm:catLst>
    <dgm:cat type="process" pri="10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hoose name="Name4">
      <dgm:if name="Name5" axis="root des" func="maxDepth" op="gte" val="2">
        <dgm:constrLst>
          <dgm:constr type="w" for="ch" forName="parAndChTx" refType="w"/>
          <dgm:constr type="primFontSz" for="ch" ptType="node" op="equ"/>
          <dgm:constr type="w" for="ch" forName="parAndChSpace" refType="w" refFor="ch" refForName="parAndChTx" fact="-0.2"/>
          <dgm:constr type="w" for="ch" ptType="sibTrans" op="equ"/>
        </dgm:constrLst>
        <dgm:ruleLst/>
        <dgm:forEach name="Name6" axis="ch" ptType="node">
          <dgm:layoutNode name="parAndChTx">
            <dgm:varLst>
              <dgm:bulletEnabled val="1"/>
            </dgm:varLst>
            <dgm:alg type="tx"/>
            <dgm:choose name="Name7">
              <dgm:if name="Name8" func="var" arg="dir" op="equ" val="norm">
                <dgm:choose name="Name9">
                  <dgm:if name="Name10" axis="self" ptType="node" func="pos" op="equ" val="1">
                    <dgm:shape xmlns:r="http://schemas.openxmlformats.org/officeDocument/2006/relationships"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4"/>
                    </dgm:constrLst>
                  </dgm:if>
                  <dgm:else name="Name11">
                    <dgm:shape xmlns:r="http://schemas.openxmlformats.org/officeDocument/2006/relationships"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if>
              <dgm:else name="Name12">
                <dgm:choose name="Name13">
                  <dgm:if name="Name14" axis="self" ptType="node" func="pos" op="equ" val="1">
                    <dgm:shape xmlns:r="http://schemas.openxmlformats.org/officeDocument/2006/relationships" rot="180" type="homePlate"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4"/>
                      <dgm:constr type="rMarg" refType="w" fact="0.1"/>
                    </dgm:constrLst>
                  </dgm:if>
                  <dgm:else name="Name15">
                    <dgm:shape xmlns:r="http://schemas.openxmlformats.org/officeDocument/2006/relationships" rot="180" type="chevron" r:blip="">
                      <dgm:adjLst>
                        <dgm:adj idx="1" val="0.25"/>
                      </dgm:adjLst>
                    </dgm:shape>
                    <dgm:presOf axis="desOrSelf" ptType="node"/>
                    <dgm:constrLst>
                      <dgm:constr type="h" refType="w" op="equ" fact="0.8"/>
                      <dgm:constr type="primFontSz" val="65"/>
                      <dgm:constr type="tMarg" refType="primFontSz" fact="0.2"/>
                      <dgm:constr type="bMarg" refType="primFontSz" fact="0.2"/>
                      <dgm:constr type="lMarg" refType="w" fact="0.1"/>
                      <dgm:constr type="rMarg" refType="w" fact="0.1"/>
                    </dgm:constrLst>
                  </dgm:else>
                </dgm:choose>
              </dgm:else>
            </dgm:choose>
            <dgm:ruleLst>
              <dgm:rule type="primFontSz" val="5" fact="NaN" max="NaN"/>
            </dgm:ruleLst>
          </dgm:layoutNode>
          <dgm:forEach name="Name16" axis="followSib" ptType="sibTrans" cnt="1">
            <dgm:layoutNode name="parAndChSpace">
              <dgm:alg type="sp"/>
              <dgm:shape xmlns:r="http://schemas.openxmlformats.org/officeDocument/2006/relationships" r:blip="">
                <dgm:adjLst/>
              </dgm:shape>
              <dgm:presOf/>
              <dgm:constrLst/>
              <dgm:ruleLst/>
            </dgm:layoutNode>
          </dgm:forEach>
        </dgm:forEach>
      </dgm:if>
      <dgm:else name="Name17">
        <dgm:constrLst>
          <dgm:constr type="w" for="ch" forName="parTxOnly" refType="w"/>
          <dgm:constr type="primFontSz" for="ch" ptType="node" op="equ"/>
          <dgm:constr type="w" for="ch" forName="parSpace" refType="w" refFor="ch" refForName="parTxOnly" fact="-0.2"/>
          <dgm:constr type="w" for="ch" ptType="sibTrans" op="equ"/>
        </dgm:constrLst>
        <dgm:ruleLst/>
        <dgm:forEach name="Name18" axis="ch" ptType="node">
          <dgm:layoutNode name="parTxOnly">
            <dgm:varLst>
              <dgm:bulletEnabled val="1"/>
            </dgm:varLst>
            <dgm:alg type="tx"/>
            <dgm:presOf axis="desOrSelf" ptType="node"/>
            <dgm:choose name="Name19">
              <dgm:if name="Name20" func="var" arg="dir" op="equ" val="norm">
                <dgm:choose name="Name21">
                  <dgm:if name="Name22" axis="self" ptType="node" func="pos" op="equ" val="1">
                    <dgm:shape xmlns:r="http://schemas.openxmlformats.org/officeDocument/2006/relationships" type="homePlate" r:blip="">
                      <dgm:adjLst/>
                    </dgm:shape>
                    <dgm:constrLst>
                      <dgm:constr type="h" refType="w" op="equ" fact="0.4"/>
                      <dgm:constr type="primFontSz" val="65"/>
                      <dgm:constr type="tMarg" refType="primFontSz" fact="0.21"/>
                      <dgm:constr type="bMarg" refType="primFontSz" fact="0.21"/>
                      <dgm:constr type="lMarg" refType="primFontSz" fact="0.42"/>
                      <dgm:constr type="rMarg" refType="primFontSz" fact="0.105"/>
                    </dgm:constrLst>
                  </dgm:if>
                  <dgm:else name="Name23">
                    <dgm:shape xmlns:r="http://schemas.openxmlformats.org/officeDocument/2006/relationships" type="chevron" r:blip="">
                      <dgm:adjLst/>
                    </dgm:shape>
                    <dgm:constrLst>
                      <dgm:constr type="h" refType="w" op="equ" fact="0.4"/>
                      <dgm:constr type="primFontSz" val="65"/>
                      <dgm:constr type="tMarg" refType="primFontSz" fact="0.21"/>
                      <dgm:constr type="bMarg" refType="primFontSz" fact="0.21"/>
                      <dgm:constr type="lMarg" refType="primFontSz" fact="0.315"/>
                      <dgm:constr type="rMarg" refType="primFontSz" fact="0.105"/>
                    </dgm:constrLst>
                  </dgm:else>
                </dgm:choose>
              </dgm:if>
              <dgm:else name="Name24">
                <dgm:choose name="Name25">
                  <dgm:if name="Name26" axis="self" ptType="node" func="pos" op="equ" val="1">
                    <dgm:shape xmlns:r="http://schemas.openxmlformats.org/officeDocument/2006/relationships" rot="180" type="homePlate"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42"/>
                    </dgm:constrLst>
                  </dgm:if>
                  <dgm:else name="Name27">
                    <dgm:shape xmlns:r="http://schemas.openxmlformats.org/officeDocument/2006/relationships" rot="180" type="chevron" r:blip="">
                      <dgm:adjLst/>
                    </dgm:shape>
                    <dgm:constrLst>
                      <dgm:constr type="h" refType="w" op="equ" fact="0.4"/>
                      <dgm:constr type="primFontSz" val="65"/>
                      <dgm:constr type="tMarg" refType="primFontSz" fact="0.21"/>
                      <dgm:constr type="bMarg" refType="primFontSz" fact="0.21"/>
                      <dgm:constr type="lMarg" refType="primFontSz" fact="0.105"/>
                      <dgm:constr type="rMarg" refType="primFontSz" fact="0.315"/>
                    </dgm:constrLst>
                  </dgm:else>
                </dgm:choose>
              </dgm:else>
            </dgm:choose>
            <dgm:ruleLst>
              <dgm:rule type="primFontSz" val="5" fact="NaN" max="NaN"/>
            </dgm:ruleLst>
          </dgm:layoutNode>
          <dgm:forEach name="Name28" axis="followSib" ptType="sibTrans" cnt="1">
            <dgm:layoutNode name="parSpace">
              <dgm:alg type="sp"/>
              <dgm:shape xmlns:r="http://schemas.openxmlformats.org/officeDocument/2006/relationships" r:blip="">
                <dgm:adjLst/>
              </dgm:shape>
              <dgm:presOf/>
              <dgm:constrLst/>
              <dgm:ruleLst/>
            </dgm:layoutNode>
          </dgm:forEach>
        </dgm:forEach>
      </dgm:else>
    </dgm:choos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3.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4.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5.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6.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7.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8.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9.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0.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3.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4.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5.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6.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7.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8.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19.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0.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hyperlink" Target="#Disclaimer!A1"/></Relationships>
</file>

<file path=xl/drawings/_rels/drawing2.xml.rels><?xml version="1.0" encoding="UTF-8" standalone="yes"?>
<Relationships xmlns="http://schemas.openxmlformats.org/package/2006/relationships"><Relationship Id="rId3" Type="http://schemas.openxmlformats.org/officeDocument/2006/relationships/hyperlink" Target="#Index!A1"/><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hyperlink" Target="#'Title Page'!A1"/></Relationships>
</file>

<file path=xl/drawings/_rels/drawing3.xml.rels><?xml version="1.0" encoding="UTF-8" standalone="yes"?>
<Relationships xmlns="http://schemas.openxmlformats.org/package/2006/relationships"><Relationship Id="rId8" Type="http://schemas.openxmlformats.org/officeDocument/2006/relationships/diagramQuickStyle" Target="../diagrams/quickStyle2.xml"/><Relationship Id="rId13" Type="http://schemas.openxmlformats.org/officeDocument/2006/relationships/diagramQuickStyle" Target="../diagrams/quickStyle3.xml"/><Relationship Id="rId3" Type="http://schemas.openxmlformats.org/officeDocument/2006/relationships/diagramQuickStyle" Target="../diagrams/quickStyle1.xml"/><Relationship Id="rId7" Type="http://schemas.openxmlformats.org/officeDocument/2006/relationships/diagramLayout" Target="../diagrams/layout2.xml"/><Relationship Id="rId12" Type="http://schemas.openxmlformats.org/officeDocument/2006/relationships/diagramLayout" Target="../diagrams/layout3.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diagramData" Target="../diagrams/data2.xml"/><Relationship Id="rId11" Type="http://schemas.openxmlformats.org/officeDocument/2006/relationships/diagramData" Target="../diagrams/data3.xml"/><Relationship Id="rId5" Type="http://schemas.microsoft.com/office/2007/relationships/diagramDrawing" Target="../diagrams/drawing1.xml"/><Relationship Id="rId15" Type="http://schemas.microsoft.com/office/2007/relationships/diagramDrawing" Target="../diagrams/drawing3.xml"/><Relationship Id="rId10" Type="http://schemas.microsoft.com/office/2007/relationships/diagramDrawing" Target="../diagrams/drawing2.xml"/><Relationship Id="rId4" Type="http://schemas.openxmlformats.org/officeDocument/2006/relationships/diagramColors" Target="../diagrams/colors1.xml"/><Relationship Id="rId9" Type="http://schemas.openxmlformats.org/officeDocument/2006/relationships/diagramColors" Target="../diagrams/colors2.xml"/><Relationship Id="rId14" Type="http://schemas.openxmlformats.org/officeDocument/2006/relationships/diagramColors" Target="../diagrams/colors3.xml"/></Relationships>
</file>

<file path=xl/drawings/_rels/drawing4.xml.rels><?xml version="1.0" encoding="UTF-8" standalone="yes"?>
<Relationships xmlns="http://schemas.openxmlformats.org/package/2006/relationships"><Relationship Id="rId3" Type="http://schemas.openxmlformats.org/officeDocument/2006/relationships/hyperlink" Target="#'City Info'!R1C1"/><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hyperlink" Target="#Index!A1"/></Relationships>
</file>

<file path=xl/drawings/_rels/drawing5.xml.rels><?xml version="1.0" encoding="UTF-8" standalone="yes"?>
<Relationships xmlns="http://schemas.openxmlformats.org/package/2006/relationships"><Relationship Id="rId8" Type="http://schemas.microsoft.com/office/2007/relationships/diagramDrawing" Target="../diagrams/drawing4.xml"/><Relationship Id="rId13" Type="http://schemas.microsoft.com/office/2007/relationships/diagramDrawing" Target="../diagrams/drawing5.xml"/><Relationship Id="rId3" Type="http://schemas.openxmlformats.org/officeDocument/2006/relationships/hyperlink" Target="#Introduction!A1"/><Relationship Id="rId7" Type="http://schemas.openxmlformats.org/officeDocument/2006/relationships/diagramColors" Target="../diagrams/colors4.xml"/><Relationship Id="rId12" Type="http://schemas.openxmlformats.org/officeDocument/2006/relationships/diagramColors" Target="../diagrams/colors5.xml"/><Relationship Id="rId2" Type="http://schemas.openxmlformats.org/officeDocument/2006/relationships/hyperlink" Target="#'Scenarios (Austin)'!A3"/><Relationship Id="rId1" Type="http://schemas.openxmlformats.org/officeDocument/2006/relationships/hyperlink" Target="#Index!A1"/><Relationship Id="rId6" Type="http://schemas.openxmlformats.org/officeDocument/2006/relationships/diagramQuickStyle" Target="../diagrams/quickStyle4.xml"/><Relationship Id="rId11" Type="http://schemas.openxmlformats.org/officeDocument/2006/relationships/diagramQuickStyle" Target="../diagrams/quickStyle5.xml"/><Relationship Id="rId5" Type="http://schemas.openxmlformats.org/officeDocument/2006/relationships/diagramLayout" Target="../diagrams/layout4.xml"/><Relationship Id="rId10" Type="http://schemas.openxmlformats.org/officeDocument/2006/relationships/diagramLayout" Target="../diagrams/layout5.xml"/><Relationship Id="rId4" Type="http://schemas.openxmlformats.org/officeDocument/2006/relationships/diagramData" Target="../diagrams/data4.xml"/><Relationship Id="rId9" Type="http://schemas.openxmlformats.org/officeDocument/2006/relationships/diagramData" Target="../diagrams/data5.xml"/></Relationships>
</file>

<file path=xl/drawings/_rels/drawing6.xml.rels><?xml version="1.0" encoding="UTF-8" standalone="yes"?>
<Relationships xmlns="http://schemas.openxmlformats.org/package/2006/relationships"><Relationship Id="rId8" Type="http://schemas.openxmlformats.org/officeDocument/2006/relationships/hyperlink" Target="#'City Info'!A12"/><Relationship Id="rId3" Type="http://schemas.openxmlformats.org/officeDocument/2006/relationships/diagramQuickStyle" Target="../diagrams/quickStyle6.xml"/><Relationship Id="rId7" Type="http://schemas.openxmlformats.org/officeDocument/2006/relationships/hyperlink" Target="#Index!A1"/><Relationship Id="rId2" Type="http://schemas.openxmlformats.org/officeDocument/2006/relationships/diagramLayout" Target="../diagrams/layout6.xml"/><Relationship Id="rId1" Type="http://schemas.openxmlformats.org/officeDocument/2006/relationships/diagramData" Target="../diagrams/data6.xml"/><Relationship Id="rId6" Type="http://schemas.openxmlformats.org/officeDocument/2006/relationships/hyperlink" Target="#'Scenarios (Dallas)'!A3"/><Relationship Id="rId5" Type="http://schemas.microsoft.com/office/2007/relationships/diagramDrawing" Target="../diagrams/drawing6.xml"/><Relationship Id="rId4" Type="http://schemas.openxmlformats.org/officeDocument/2006/relationships/diagramColors" Target="../diagrams/colors6.xml"/></Relationships>
</file>

<file path=xl/drawings/_rels/drawing7.xml.rels><?xml version="1.0" encoding="UTF-8" standalone="yes"?>
<Relationships xmlns="http://schemas.openxmlformats.org/package/2006/relationships"><Relationship Id="rId8" Type="http://schemas.openxmlformats.org/officeDocument/2006/relationships/hyperlink" Target="#'Scenarios (Austin)'!A3"/><Relationship Id="rId3" Type="http://schemas.openxmlformats.org/officeDocument/2006/relationships/diagramQuickStyle" Target="../diagrams/quickStyle7.xml"/><Relationship Id="rId7" Type="http://schemas.openxmlformats.org/officeDocument/2006/relationships/hyperlink" Target="#Index!A1"/><Relationship Id="rId2" Type="http://schemas.openxmlformats.org/officeDocument/2006/relationships/diagramLayout" Target="../diagrams/layout7.xml"/><Relationship Id="rId1" Type="http://schemas.openxmlformats.org/officeDocument/2006/relationships/diagramData" Target="../diagrams/data7.xml"/><Relationship Id="rId6" Type="http://schemas.openxmlformats.org/officeDocument/2006/relationships/hyperlink" Target="#'Scenarios (Dearborn)'!A3"/><Relationship Id="rId5" Type="http://schemas.microsoft.com/office/2007/relationships/diagramDrawing" Target="../diagrams/drawing7.xml"/><Relationship Id="rId4" Type="http://schemas.openxmlformats.org/officeDocument/2006/relationships/diagramColors" Target="../diagrams/colors7.xml"/></Relationships>
</file>

<file path=xl/drawings/_rels/drawing8.xml.rels><?xml version="1.0" encoding="UTF-8" standalone="yes"?>
<Relationships xmlns="http://schemas.openxmlformats.org/package/2006/relationships"><Relationship Id="rId8" Type="http://schemas.openxmlformats.org/officeDocument/2006/relationships/hyperlink" Target="#'Scenarios (Dallas)'!A3"/><Relationship Id="rId3" Type="http://schemas.openxmlformats.org/officeDocument/2006/relationships/diagramQuickStyle" Target="../diagrams/quickStyle8.xml"/><Relationship Id="rId7" Type="http://schemas.openxmlformats.org/officeDocument/2006/relationships/hyperlink" Target="#Index!A1"/><Relationship Id="rId2" Type="http://schemas.openxmlformats.org/officeDocument/2006/relationships/diagramLayout" Target="../diagrams/layout8.xml"/><Relationship Id="rId1" Type="http://schemas.openxmlformats.org/officeDocument/2006/relationships/diagramData" Target="../diagrams/data8.xml"/><Relationship Id="rId6" Type="http://schemas.openxmlformats.org/officeDocument/2006/relationships/hyperlink" Target="#'Scenarios (El Paso)'!A3"/><Relationship Id="rId5" Type="http://schemas.microsoft.com/office/2007/relationships/diagramDrawing" Target="../diagrams/drawing8.xml"/><Relationship Id="rId4" Type="http://schemas.openxmlformats.org/officeDocument/2006/relationships/diagramColors" Target="../diagrams/colors8.xml"/></Relationships>
</file>

<file path=xl/drawings/_rels/drawing9.xml.rels><?xml version="1.0" encoding="UTF-8" standalone="yes"?>
<Relationships xmlns="http://schemas.openxmlformats.org/package/2006/relationships"><Relationship Id="rId8" Type="http://schemas.openxmlformats.org/officeDocument/2006/relationships/hyperlink" Target="#'Scenarios (Dearborn)'!A3"/><Relationship Id="rId3" Type="http://schemas.openxmlformats.org/officeDocument/2006/relationships/diagramQuickStyle" Target="../diagrams/quickStyle9.xml"/><Relationship Id="rId7" Type="http://schemas.openxmlformats.org/officeDocument/2006/relationships/hyperlink" Target="#'Scenarios (Houston)'!A3"/><Relationship Id="rId2" Type="http://schemas.openxmlformats.org/officeDocument/2006/relationships/diagramLayout" Target="../diagrams/layout9.xml"/><Relationship Id="rId1" Type="http://schemas.openxmlformats.org/officeDocument/2006/relationships/diagramData" Target="../diagrams/data9.xml"/><Relationship Id="rId6" Type="http://schemas.openxmlformats.org/officeDocument/2006/relationships/hyperlink" Target="#Index!A1"/><Relationship Id="rId5" Type="http://schemas.microsoft.com/office/2007/relationships/diagramDrawing" Target="../diagrams/drawing9.xml"/><Relationship Id="rId4" Type="http://schemas.openxmlformats.org/officeDocument/2006/relationships/diagramColors" Target="../diagrams/colors9.xml"/></Relationships>
</file>

<file path=xl/drawings/_rels/drawing10.xml.rels><?xml version="1.0" encoding="UTF-8" standalone="yes"?>
<Relationships xmlns="http://schemas.openxmlformats.org/package/2006/relationships"><Relationship Id="rId8" Type="http://schemas.openxmlformats.org/officeDocument/2006/relationships/hyperlink" Target="#'Scenarios (El Paso)'!A3"/><Relationship Id="rId3" Type="http://schemas.openxmlformats.org/officeDocument/2006/relationships/diagramQuickStyle" Target="../diagrams/quickStyle10.xml"/><Relationship Id="rId7" Type="http://schemas.openxmlformats.org/officeDocument/2006/relationships/hyperlink" Target="#'Scenarios (Iowa)'!A3"/><Relationship Id="rId2" Type="http://schemas.openxmlformats.org/officeDocument/2006/relationships/diagramLayout" Target="../diagrams/layout10.xml"/><Relationship Id="rId1" Type="http://schemas.openxmlformats.org/officeDocument/2006/relationships/diagramData" Target="../diagrams/data10.xml"/><Relationship Id="rId6" Type="http://schemas.openxmlformats.org/officeDocument/2006/relationships/hyperlink" Target="#Index!A1"/><Relationship Id="rId5" Type="http://schemas.microsoft.com/office/2007/relationships/diagramDrawing" Target="../diagrams/drawing10.xml"/><Relationship Id="rId4" Type="http://schemas.openxmlformats.org/officeDocument/2006/relationships/diagramColors" Target="../diagrams/colors10.xml"/></Relationships>
</file>

<file path=xl/drawings/_rels/drawing11.xml.rels><?xml version="1.0" encoding="UTF-8" standalone="yes"?>
<Relationships xmlns="http://schemas.openxmlformats.org/package/2006/relationships"><Relationship Id="rId8" Type="http://schemas.openxmlformats.org/officeDocument/2006/relationships/hyperlink" Target="#'Scenarios (Houston)'!A3"/><Relationship Id="rId3" Type="http://schemas.openxmlformats.org/officeDocument/2006/relationships/diagramQuickStyle" Target="../diagrams/quickStyle11.xml"/><Relationship Id="rId7" Type="http://schemas.openxmlformats.org/officeDocument/2006/relationships/hyperlink" Target="#Index!A1"/><Relationship Id="rId2" Type="http://schemas.openxmlformats.org/officeDocument/2006/relationships/diagramLayout" Target="../diagrams/layout11.xml"/><Relationship Id="rId1" Type="http://schemas.openxmlformats.org/officeDocument/2006/relationships/diagramData" Target="../diagrams/data11.xml"/><Relationship Id="rId6" Type="http://schemas.openxmlformats.org/officeDocument/2006/relationships/hyperlink" Target="#'Scenarios (Loveland)'!A3"/><Relationship Id="rId5" Type="http://schemas.microsoft.com/office/2007/relationships/diagramDrawing" Target="../diagrams/drawing11.xml"/><Relationship Id="rId4" Type="http://schemas.openxmlformats.org/officeDocument/2006/relationships/diagramColors" Target="../diagrams/colors11.xml"/></Relationships>
</file>

<file path=xl/drawings/_rels/drawing12.xml.rels><?xml version="1.0" encoding="UTF-8" standalone="yes"?>
<Relationships xmlns="http://schemas.openxmlformats.org/package/2006/relationships"><Relationship Id="rId8" Type="http://schemas.openxmlformats.org/officeDocument/2006/relationships/hyperlink" Target="#'Scenarios (Iowa)'!A3"/><Relationship Id="rId3" Type="http://schemas.openxmlformats.org/officeDocument/2006/relationships/diagramQuickStyle" Target="../diagrams/quickStyle12.xml"/><Relationship Id="rId7" Type="http://schemas.openxmlformats.org/officeDocument/2006/relationships/hyperlink" Target="#Index!A1"/><Relationship Id="rId2" Type="http://schemas.openxmlformats.org/officeDocument/2006/relationships/diagramLayout" Target="../diagrams/layout12.xml"/><Relationship Id="rId1" Type="http://schemas.openxmlformats.org/officeDocument/2006/relationships/diagramData" Target="../diagrams/data12.xml"/><Relationship Id="rId6" Type="http://schemas.openxmlformats.org/officeDocument/2006/relationships/hyperlink" Target="#'Scenarios (Orlando) '!A3"/><Relationship Id="rId5" Type="http://schemas.microsoft.com/office/2007/relationships/diagramDrawing" Target="../diagrams/drawing12.xml"/><Relationship Id="rId4" Type="http://schemas.openxmlformats.org/officeDocument/2006/relationships/diagramColors" Target="../diagrams/colors12.xml"/></Relationships>
</file>

<file path=xl/drawings/_rels/drawing13.xml.rels><?xml version="1.0" encoding="UTF-8" standalone="yes"?>
<Relationships xmlns="http://schemas.openxmlformats.org/package/2006/relationships"><Relationship Id="rId8" Type="http://schemas.openxmlformats.org/officeDocument/2006/relationships/hyperlink" Target="#'Scenarios (Loveland)'!A3"/><Relationship Id="rId3" Type="http://schemas.openxmlformats.org/officeDocument/2006/relationships/diagramQuickStyle" Target="../diagrams/quickStyle13.xml"/><Relationship Id="rId7" Type="http://schemas.openxmlformats.org/officeDocument/2006/relationships/hyperlink" Target="#Index!A1"/><Relationship Id="rId2" Type="http://schemas.openxmlformats.org/officeDocument/2006/relationships/diagramLayout" Target="../diagrams/layout13.xml"/><Relationship Id="rId1" Type="http://schemas.openxmlformats.org/officeDocument/2006/relationships/diagramData" Target="../diagrams/data13.xml"/><Relationship Id="rId6" Type="http://schemas.openxmlformats.org/officeDocument/2006/relationships/hyperlink" Target="#'Scenarios (Philadelphia) '!A3"/><Relationship Id="rId5" Type="http://schemas.microsoft.com/office/2007/relationships/diagramDrawing" Target="../diagrams/drawing13.xml"/><Relationship Id="rId4" Type="http://schemas.openxmlformats.org/officeDocument/2006/relationships/diagramColors" Target="../diagrams/colors13.xml"/></Relationships>
</file>

<file path=xl/drawings/_rels/drawing14.xml.rels><?xml version="1.0" encoding="UTF-8" standalone="yes"?>
<Relationships xmlns="http://schemas.openxmlformats.org/package/2006/relationships"><Relationship Id="rId8" Type="http://schemas.openxmlformats.org/officeDocument/2006/relationships/hyperlink" Target="#'Scenarios (Orlando) '!A3"/><Relationship Id="rId3" Type="http://schemas.openxmlformats.org/officeDocument/2006/relationships/diagramQuickStyle" Target="../diagrams/quickStyle14.xml"/><Relationship Id="rId7" Type="http://schemas.openxmlformats.org/officeDocument/2006/relationships/hyperlink" Target="#Index!A1"/><Relationship Id="rId2" Type="http://schemas.openxmlformats.org/officeDocument/2006/relationships/diagramLayout" Target="../diagrams/layout14.xml"/><Relationship Id="rId1" Type="http://schemas.openxmlformats.org/officeDocument/2006/relationships/diagramData" Target="../diagrams/data14.xml"/><Relationship Id="rId6" Type="http://schemas.openxmlformats.org/officeDocument/2006/relationships/hyperlink" Target="#'Scenarios (Providence)'!A3"/><Relationship Id="rId5" Type="http://schemas.microsoft.com/office/2007/relationships/diagramDrawing" Target="../diagrams/drawing14.xml"/><Relationship Id="rId4" Type="http://schemas.openxmlformats.org/officeDocument/2006/relationships/diagramColors" Target="../diagrams/colors14.xml"/></Relationships>
</file>

<file path=xl/drawings/_rels/drawing15.xml.rels><?xml version="1.0" encoding="UTF-8" standalone="yes"?>
<Relationships xmlns="http://schemas.openxmlformats.org/package/2006/relationships"><Relationship Id="rId8" Type="http://schemas.openxmlformats.org/officeDocument/2006/relationships/hyperlink" Target="#'Scenarios (Philadelphia) '!A3"/><Relationship Id="rId3" Type="http://schemas.openxmlformats.org/officeDocument/2006/relationships/diagramQuickStyle" Target="../diagrams/quickStyle15.xml"/><Relationship Id="rId7" Type="http://schemas.openxmlformats.org/officeDocument/2006/relationships/hyperlink" Target="#Index!A1"/><Relationship Id="rId2" Type="http://schemas.openxmlformats.org/officeDocument/2006/relationships/diagramLayout" Target="../diagrams/layout15.xml"/><Relationship Id="rId1" Type="http://schemas.openxmlformats.org/officeDocument/2006/relationships/diagramData" Target="../diagrams/data15.xml"/><Relationship Id="rId6" Type="http://schemas.openxmlformats.org/officeDocument/2006/relationships/hyperlink" Target="#'Scenarios (San Jose)'!A3"/><Relationship Id="rId5" Type="http://schemas.microsoft.com/office/2007/relationships/diagramDrawing" Target="../diagrams/drawing15.xml"/><Relationship Id="rId4" Type="http://schemas.openxmlformats.org/officeDocument/2006/relationships/diagramColors" Target="../diagrams/colors15.xml"/></Relationships>
</file>

<file path=xl/drawings/_rels/drawing16.xml.rels><?xml version="1.0" encoding="UTF-8" standalone="yes"?>
<Relationships xmlns="http://schemas.openxmlformats.org/package/2006/relationships"><Relationship Id="rId8" Type="http://schemas.openxmlformats.org/officeDocument/2006/relationships/hyperlink" Target="#'Scenarios (Providence)'!A3"/><Relationship Id="rId3" Type="http://schemas.openxmlformats.org/officeDocument/2006/relationships/diagramQuickStyle" Target="../diagrams/quickStyle16.xml"/><Relationship Id="rId7" Type="http://schemas.openxmlformats.org/officeDocument/2006/relationships/hyperlink" Target="#'Scenarios (Washington)'!A3"/><Relationship Id="rId2" Type="http://schemas.openxmlformats.org/officeDocument/2006/relationships/diagramLayout" Target="../diagrams/layout16.xml"/><Relationship Id="rId1" Type="http://schemas.openxmlformats.org/officeDocument/2006/relationships/diagramData" Target="../diagrams/data16.xml"/><Relationship Id="rId6" Type="http://schemas.openxmlformats.org/officeDocument/2006/relationships/hyperlink" Target="#Index!A1"/><Relationship Id="rId5" Type="http://schemas.microsoft.com/office/2007/relationships/diagramDrawing" Target="../diagrams/drawing16.xml"/><Relationship Id="rId4" Type="http://schemas.openxmlformats.org/officeDocument/2006/relationships/diagramColors" Target="../diagrams/colors16.xml"/></Relationships>
</file>

<file path=xl/drawings/_rels/drawing17.xml.rels><?xml version="1.0" encoding="UTF-8" standalone="yes"?>
<Relationships xmlns="http://schemas.openxmlformats.org/package/2006/relationships"><Relationship Id="rId8" Type="http://schemas.openxmlformats.org/officeDocument/2006/relationships/hyperlink" Target="#'Scenarios (San Jose)'!A3"/><Relationship Id="rId3" Type="http://schemas.openxmlformats.org/officeDocument/2006/relationships/diagramQuickStyle" Target="../diagrams/quickStyle17.xml"/><Relationship Id="rId7" Type="http://schemas.openxmlformats.org/officeDocument/2006/relationships/hyperlink" Target="#Index!A1"/><Relationship Id="rId2" Type="http://schemas.openxmlformats.org/officeDocument/2006/relationships/diagramLayout" Target="../diagrams/layout17.xml"/><Relationship Id="rId1" Type="http://schemas.openxmlformats.org/officeDocument/2006/relationships/diagramData" Target="../diagrams/data17.xml"/><Relationship Id="rId6" Type="http://schemas.openxmlformats.org/officeDocument/2006/relationships/hyperlink" Target="#'Flow diagram'!A2"/><Relationship Id="rId5" Type="http://schemas.microsoft.com/office/2007/relationships/diagramDrawing" Target="../diagrams/drawing17.xml"/><Relationship Id="rId4" Type="http://schemas.openxmlformats.org/officeDocument/2006/relationships/diagramColors" Target="../diagrams/colors17.xml"/></Relationships>
</file>

<file path=xl/drawings/_rels/drawing18.xml.rels><?xml version="1.0" encoding="UTF-8" standalone="yes"?>
<Relationships xmlns="http://schemas.openxmlformats.org/package/2006/relationships"><Relationship Id="rId3" Type="http://schemas.openxmlformats.org/officeDocument/2006/relationships/hyperlink" Target="#'Technology Summary'!A2"/><Relationship Id="rId2" Type="http://schemas.openxmlformats.org/officeDocument/2006/relationships/hyperlink" Target="#'Scenarios (Washington)'!A3"/><Relationship Id="rId1" Type="http://schemas.openxmlformats.org/officeDocument/2006/relationships/hyperlink" Target="#Index!A1"/><Relationship Id="rId5" Type="http://schemas.openxmlformats.org/officeDocument/2006/relationships/image" Target="../media/image4.png"/><Relationship Id="rId4" Type="http://schemas.openxmlformats.org/officeDocument/2006/relationships/hyperlink" Target="#'Technology Summary'!A1"/></Relationships>
</file>

<file path=xl/drawings/_rels/drawing19.xml.rels><?xml version="1.0" encoding="UTF-8" standalone="yes"?>
<Relationships xmlns="http://schemas.openxmlformats.org/package/2006/relationships"><Relationship Id="rId3" Type="http://schemas.openxmlformats.org/officeDocument/2006/relationships/hyperlink" Target="#'Technology Summary'!A2"/><Relationship Id="rId2" Type="http://schemas.openxmlformats.org/officeDocument/2006/relationships/hyperlink" Target="#'Scenarios (Washington)'!A3"/><Relationship Id="rId1" Type="http://schemas.openxmlformats.org/officeDocument/2006/relationships/hyperlink" Target="#Index!A1"/><Relationship Id="rId5" Type="http://schemas.openxmlformats.org/officeDocument/2006/relationships/image" Target="../media/image4.png"/><Relationship Id="rId4" Type="http://schemas.openxmlformats.org/officeDocument/2006/relationships/hyperlink" Target="#'Technology Summary'!A1"/></Relationships>
</file>

<file path=xl/drawings/_rels/drawing20.xml.rels><?xml version="1.0" encoding="UTF-8" standalone="yes"?>
<Relationships xmlns="http://schemas.openxmlformats.org/package/2006/relationships"><Relationship Id="rId3" Type="http://schemas.openxmlformats.org/officeDocument/2006/relationships/hyperlink" Target="#'Technology Summary'!A2"/><Relationship Id="rId2" Type="http://schemas.openxmlformats.org/officeDocument/2006/relationships/hyperlink" Target="#'Scenarios (Washington)'!A3"/><Relationship Id="rId1" Type="http://schemas.openxmlformats.org/officeDocument/2006/relationships/hyperlink" Target="#Index!A1"/><Relationship Id="rId5" Type="http://schemas.openxmlformats.org/officeDocument/2006/relationships/image" Target="../media/image4.png"/><Relationship Id="rId4" Type="http://schemas.openxmlformats.org/officeDocument/2006/relationships/hyperlink" Target="#'Technology Summary'!A1"/></Relationships>
</file>

<file path=xl/drawings/_rels/drawing21.xml.rels><?xml version="1.0" encoding="UTF-8" standalone="yes"?>
<Relationships xmlns="http://schemas.openxmlformats.org/package/2006/relationships"><Relationship Id="rId3" Type="http://schemas.openxmlformats.org/officeDocument/2006/relationships/hyperlink" Target="#'Technology Summary'!A2"/><Relationship Id="rId2" Type="http://schemas.openxmlformats.org/officeDocument/2006/relationships/hyperlink" Target="#'Scenarios (Washington)'!A3"/><Relationship Id="rId1" Type="http://schemas.openxmlformats.org/officeDocument/2006/relationships/hyperlink" Target="#Index!A1"/><Relationship Id="rId5" Type="http://schemas.openxmlformats.org/officeDocument/2006/relationships/image" Target="../media/image4.png"/><Relationship Id="rId4" Type="http://schemas.openxmlformats.org/officeDocument/2006/relationships/hyperlink" Target="#'Technology Summary'!A1"/></Relationships>
</file>

<file path=xl/drawings/_rels/drawing22.xml.rels><?xml version="1.0" encoding="UTF-8" standalone="yes"?>
<Relationships xmlns="http://schemas.openxmlformats.org/package/2006/relationships"><Relationship Id="rId8" Type="http://schemas.openxmlformats.org/officeDocument/2006/relationships/image" Target="../media/image11.jpeg"/><Relationship Id="rId13" Type="http://schemas.openxmlformats.org/officeDocument/2006/relationships/hyperlink" Target="#MRF!R2C1"/><Relationship Id="rId3" Type="http://schemas.openxmlformats.org/officeDocument/2006/relationships/image" Target="../media/image6.jpeg"/><Relationship Id="rId7" Type="http://schemas.openxmlformats.org/officeDocument/2006/relationships/image" Target="../media/image10.jpeg"/><Relationship Id="rId12" Type="http://schemas.openxmlformats.org/officeDocument/2006/relationships/hyperlink" Target="#'Flow diagram'!A2"/><Relationship Id="rId2" Type="http://schemas.openxmlformats.org/officeDocument/2006/relationships/image" Target="../media/image5.jpeg"/><Relationship Id="rId1" Type="http://schemas.openxmlformats.org/officeDocument/2006/relationships/hyperlink" Target="#Index!A1"/><Relationship Id="rId6" Type="http://schemas.openxmlformats.org/officeDocument/2006/relationships/image" Target="../media/image9.jpeg"/><Relationship Id="rId11" Type="http://schemas.openxmlformats.org/officeDocument/2006/relationships/image" Target="../media/image14.jpeg"/><Relationship Id="rId5" Type="http://schemas.openxmlformats.org/officeDocument/2006/relationships/image" Target="../media/image8.jpeg"/><Relationship Id="rId10" Type="http://schemas.openxmlformats.org/officeDocument/2006/relationships/image" Target="../media/image13.jpeg"/><Relationship Id="rId4" Type="http://schemas.openxmlformats.org/officeDocument/2006/relationships/image" Target="../media/image7.jpeg"/><Relationship Id="rId9" Type="http://schemas.openxmlformats.org/officeDocument/2006/relationships/image" Target="../media/image12.jpeg"/><Relationship Id="rId14" Type="http://schemas.openxmlformats.org/officeDocument/2006/relationships/image" Target="../media/image15.png"/></Relationships>
</file>

<file path=xl/drawings/_rels/drawing23.xml.rels><?xml version="1.0" encoding="UTF-8" standalone="yes"?>
<Relationships xmlns="http://schemas.openxmlformats.org/package/2006/relationships"><Relationship Id="rId8" Type="http://schemas.openxmlformats.org/officeDocument/2006/relationships/diagramQuickStyle" Target="../diagrams/quickStyle18.xml"/><Relationship Id="rId3" Type="http://schemas.openxmlformats.org/officeDocument/2006/relationships/hyperlink" Target="#'Technology Summary'!R2C1"/><Relationship Id="rId7" Type="http://schemas.openxmlformats.org/officeDocument/2006/relationships/diagramLayout" Target="../diagrams/layout18.xml"/><Relationship Id="rId12" Type="http://schemas.openxmlformats.org/officeDocument/2006/relationships/image" Target="../media/image19.png"/><Relationship Id="rId2" Type="http://schemas.openxmlformats.org/officeDocument/2006/relationships/hyperlink" Target="#ATT!R2C1"/><Relationship Id="rId1" Type="http://schemas.openxmlformats.org/officeDocument/2006/relationships/hyperlink" Target="#Index!A1"/><Relationship Id="rId6" Type="http://schemas.openxmlformats.org/officeDocument/2006/relationships/diagramData" Target="../diagrams/data18.xml"/><Relationship Id="rId11" Type="http://schemas.openxmlformats.org/officeDocument/2006/relationships/image" Target="../media/image18.png"/><Relationship Id="rId5" Type="http://schemas.openxmlformats.org/officeDocument/2006/relationships/image" Target="../media/image17.jpeg"/><Relationship Id="rId10" Type="http://schemas.microsoft.com/office/2007/relationships/diagramDrawing" Target="../diagrams/drawing18.xml"/><Relationship Id="rId4" Type="http://schemas.openxmlformats.org/officeDocument/2006/relationships/image" Target="../media/image16.jpeg"/><Relationship Id="rId9" Type="http://schemas.openxmlformats.org/officeDocument/2006/relationships/diagramColors" Target="../diagrams/colors18.xml"/></Relationships>
</file>

<file path=xl/drawings/_rels/drawing24.xml.rels><?xml version="1.0" encoding="UTF-8" standalone="yes"?>
<Relationships xmlns="http://schemas.openxmlformats.org/package/2006/relationships"><Relationship Id="rId8" Type="http://schemas.openxmlformats.org/officeDocument/2006/relationships/hyperlink" Target="#Index!A1"/><Relationship Id="rId13" Type="http://schemas.openxmlformats.org/officeDocument/2006/relationships/image" Target="../media/image30.png"/><Relationship Id="rId3" Type="http://schemas.openxmlformats.org/officeDocument/2006/relationships/diagramData" Target="../diagrams/data19.xml"/><Relationship Id="rId7" Type="http://schemas.microsoft.com/office/2007/relationships/diagramDrawing" Target="../diagrams/drawing19.xml"/><Relationship Id="rId12" Type="http://schemas.openxmlformats.org/officeDocument/2006/relationships/hyperlink" Target="#MRF!R2C1"/><Relationship Id="rId2" Type="http://schemas.openxmlformats.org/officeDocument/2006/relationships/image" Target="../media/image27.png"/><Relationship Id="rId1" Type="http://schemas.openxmlformats.org/officeDocument/2006/relationships/image" Target="../media/image26.png"/><Relationship Id="rId6" Type="http://schemas.openxmlformats.org/officeDocument/2006/relationships/diagramColors" Target="../diagrams/colors19.xml"/><Relationship Id="rId11" Type="http://schemas.openxmlformats.org/officeDocument/2006/relationships/image" Target="../media/image29.jpeg"/><Relationship Id="rId5" Type="http://schemas.openxmlformats.org/officeDocument/2006/relationships/diagramQuickStyle" Target="../diagrams/quickStyle19.xml"/><Relationship Id="rId15" Type="http://schemas.openxmlformats.org/officeDocument/2006/relationships/image" Target="../media/image32.png"/><Relationship Id="rId10" Type="http://schemas.openxmlformats.org/officeDocument/2006/relationships/image" Target="../media/image28.jpeg"/><Relationship Id="rId4" Type="http://schemas.openxmlformats.org/officeDocument/2006/relationships/diagramLayout" Target="../diagrams/layout19.xml"/><Relationship Id="rId9" Type="http://schemas.openxmlformats.org/officeDocument/2006/relationships/hyperlink" Target="#'Bio AD'!R2C1"/><Relationship Id="rId14" Type="http://schemas.openxmlformats.org/officeDocument/2006/relationships/image" Target="../media/image31.png"/></Relationships>
</file>

<file path=xl/drawings/_rels/drawing25.xml.rels><?xml version="1.0" encoding="UTF-8" standalone="yes"?>
<Relationships xmlns="http://schemas.openxmlformats.org/package/2006/relationships"><Relationship Id="rId8" Type="http://schemas.openxmlformats.org/officeDocument/2006/relationships/hyperlink" Target="#Index!A1"/><Relationship Id="rId3" Type="http://schemas.openxmlformats.org/officeDocument/2006/relationships/diagramData" Target="../diagrams/data20.xml"/><Relationship Id="rId7" Type="http://schemas.microsoft.com/office/2007/relationships/diagramDrawing" Target="../diagrams/drawing20.xml"/><Relationship Id="rId12" Type="http://schemas.openxmlformats.org/officeDocument/2006/relationships/image" Target="../media/image51.png"/><Relationship Id="rId2" Type="http://schemas.openxmlformats.org/officeDocument/2006/relationships/image" Target="../media/image49.jpg"/><Relationship Id="rId1" Type="http://schemas.openxmlformats.org/officeDocument/2006/relationships/image" Target="../media/image48.jpg"/><Relationship Id="rId6" Type="http://schemas.openxmlformats.org/officeDocument/2006/relationships/diagramColors" Target="../diagrams/colors20.xml"/><Relationship Id="rId11" Type="http://schemas.openxmlformats.org/officeDocument/2006/relationships/image" Target="../media/image50.png"/><Relationship Id="rId5" Type="http://schemas.openxmlformats.org/officeDocument/2006/relationships/diagramQuickStyle" Target="../diagrams/quickStyle20.xml"/><Relationship Id="rId10" Type="http://schemas.openxmlformats.org/officeDocument/2006/relationships/hyperlink" Target="#' Bio Composting'!R2C1"/><Relationship Id="rId4" Type="http://schemas.openxmlformats.org/officeDocument/2006/relationships/diagramLayout" Target="../diagrams/layout20.xml"/><Relationship Id="rId9" Type="http://schemas.openxmlformats.org/officeDocument/2006/relationships/hyperlink" Target="#ATT!R2C1"/></Relationships>
</file>

<file path=xl/drawings/_rels/drawing26.xml.rels><?xml version="1.0" encoding="UTF-8" standalone="yes"?>
<Relationships xmlns="http://schemas.openxmlformats.org/package/2006/relationships"><Relationship Id="rId8" Type="http://schemas.openxmlformats.org/officeDocument/2006/relationships/hyperlink" Target="#Index!A1"/><Relationship Id="rId3" Type="http://schemas.openxmlformats.org/officeDocument/2006/relationships/diagramQuickStyle" Target="../diagrams/quickStyle21.xml"/><Relationship Id="rId7" Type="http://schemas.openxmlformats.org/officeDocument/2006/relationships/hyperlink" Target="#'Waste-to-Fuel'!R2C1"/><Relationship Id="rId2" Type="http://schemas.openxmlformats.org/officeDocument/2006/relationships/diagramLayout" Target="../diagrams/layout21.xml"/><Relationship Id="rId1" Type="http://schemas.openxmlformats.org/officeDocument/2006/relationships/diagramData" Target="../diagrams/data21.xml"/><Relationship Id="rId6" Type="http://schemas.openxmlformats.org/officeDocument/2006/relationships/hyperlink" Target="#'Bio AD'!R2C1"/><Relationship Id="rId11" Type="http://schemas.openxmlformats.org/officeDocument/2006/relationships/image" Target="../media/image59.emf"/><Relationship Id="rId5" Type="http://schemas.microsoft.com/office/2007/relationships/diagramDrawing" Target="../diagrams/drawing21.xml"/><Relationship Id="rId10" Type="http://schemas.openxmlformats.org/officeDocument/2006/relationships/image" Target="../media/image58.png"/><Relationship Id="rId4" Type="http://schemas.openxmlformats.org/officeDocument/2006/relationships/diagramColors" Target="../diagrams/colors21.xml"/><Relationship Id="rId9" Type="http://schemas.openxmlformats.org/officeDocument/2006/relationships/image" Target="../media/image57.png"/></Relationships>
</file>

<file path=xl/drawings/_rels/drawing27.xml.rels><?xml version="1.0" encoding="UTF-8" standalone="yes"?>
<Relationships xmlns="http://schemas.openxmlformats.org/package/2006/relationships"><Relationship Id="rId8" Type="http://schemas.openxmlformats.org/officeDocument/2006/relationships/hyperlink" Target="#' Bio Composting'!R2C1"/><Relationship Id="rId3" Type="http://schemas.openxmlformats.org/officeDocument/2006/relationships/diagramQuickStyle" Target="../diagrams/quickStyle22.xml"/><Relationship Id="rId7" Type="http://schemas.openxmlformats.org/officeDocument/2006/relationships/hyperlink" Target="#'GHG Emissions'!R2C1"/><Relationship Id="rId2" Type="http://schemas.openxmlformats.org/officeDocument/2006/relationships/diagramLayout" Target="../diagrams/layout22.xml"/><Relationship Id="rId1" Type="http://schemas.openxmlformats.org/officeDocument/2006/relationships/diagramData" Target="../diagrams/data22.xml"/><Relationship Id="rId6" Type="http://schemas.openxmlformats.org/officeDocument/2006/relationships/hyperlink" Target="#Index!A1"/><Relationship Id="rId11" Type="http://schemas.openxmlformats.org/officeDocument/2006/relationships/image" Target="../media/image66.png"/><Relationship Id="rId5" Type="http://schemas.microsoft.com/office/2007/relationships/diagramDrawing" Target="../diagrams/drawing22.xml"/><Relationship Id="rId10" Type="http://schemas.openxmlformats.org/officeDocument/2006/relationships/image" Target="../media/image65.png"/><Relationship Id="rId4" Type="http://schemas.openxmlformats.org/officeDocument/2006/relationships/diagramColors" Target="../diagrams/colors22.xml"/><Relationship Id="rId9" Type="http://schemas.openxmlformats.org/officeDocument/2006/relationships/image" Target="../media/image64.png"/></Relationships>
</file>

<file path=xl/drawings/_rels/drawing28.xml.rels><?xml version="1.0" encoding="UTF-8" standalone="yes"?>
<Relationships xmlns="http://schemas.openxmlformats.org/package/2006/relationships"><Relationship Id="rId3" Type="http://schemas.openxmlformats.org/officeDocument/2006/relationships/hyperlink" Target="#'Cost Benefit Analysis'!A1"/><Relationship Id="rId2" Type="http://schemas.openxmlformats.org/officeDocument/2006/relationships/hyperlink" Target="#'Waste-to-Fuel'!R2C1"/><Relationship Id="rId1" Type="http://schemas.openxmlformats.org/officeDocument/2006/relationships/hyperlink" Target="#Index!A1"/></Relationships>
</file>

<file path=xl/drawings/_rels/drawing29.xml.rels><?xml version="1.0" encoding="UTF-8" standalone="yes"?>
<Relationships xmlns="http://schemas.openxmlformats.org/package/2006/relationships"><Relationship Id="rId2" Type="http://schemas.openxmlformats.org/officeDocument/2006/relationships/hyperlink" Target="#'GHG Emissions'!A1"/><Relationship Id="rId1" Type="http://schemas.openxmlformats.org/officeDocument/2006/relationships/hyperlink" Target="#Index!A1"/></Relationships>
</file>

<file path=xl/drawings/_rels/vmlDrawing16.v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emf"/><Relationship Id="rId1" Type="http://schemas.openxmlformats.org/officeDocument/2006/relationships/image" Target="../media/image20.jpeg"/><Relationship Id="rId6" Type="http://schemas.openxmlformats.org/officeDocument/2006/relationships/image" Target="../media/image25.jpeg"/><Relationship Id="rId5" Type="http://schemas.openxmlformats.org/officeDocument/2006/relationships/image" Target="../media/image24.jpeg"/><Relationship Id="rId4" Type="http://schemas.openxmlformats.org/officeDocument/2006/relationships/image" Target="../media/image23.jpeg"/></Relationships>
</file>

<file path=xl/drawings/_rels/vmlDrawing17.vml.rels><?xml version="1.0" encoding="UTF-8" standalone="yes"?>
<Relationships xmlns="http://schemas.openxmlformats.org/package/2006/relationships"><Relationship Id="rId8" Type="http://schemas.openxmlformats.org/officeDocument/2006/relationships/image" Target="../media/image40.jpeg"/><Relationship Id="rId13" Type="http://schemas.openxmlformats.org/officeDocument/2006/relationships/image" Target="../media/image45.png"/><Relationship Id="rId3" Type="http://schemas.openxmlformats.org/officeDocument/2006/relationships/image" Target="../media/image35.jpeg"/><Relationship Id="rId7" Type="http://schemas.openxmlformats.org/officeDocument/2006/relationships/image" Target="../media/image39.png"/><Relationship Id="rId12" Type="http://schemas.openxmlformats.org/officeDocument/2006/relationships/image" Target="../media/image44.png"/><Relationship Id="rId2" Type="http://schemas.openxmlformats.org/officeDocument/2006/relationships/image" Target="../media/image34.png"/><Relationship Id="rId1" Type="http://schemas.openxmlformats.org/officeDocument/2006/relationships/image" Target="../media/image33.jpeg"/><Relationship Id="rId6" Type="http://schemas.openxmlformats.org/officeDocument/2006/relationships/image" Target="../media/image38.jpeg"/><Relationship Id="rId11" Type="http://schemas.openxmlformats.org/officeDocument/2006/relationships/image" Target="../media/image43.png"/><Relationship Id="rId5" Type="http://schemas.openxmlformats.org/officeDocument/2006/relationships/image" Target="../media/image37.jpeg"/><Relationship Id="rId15" Type="http://schemas.openxmlformats.org/officeDocument/2006/relationships/image" Target="../media/image47.png"/><Relationship Id="rId10" Type="http://schemas.openxmlformats.org/officeDocument/2006/relationships/image" Target="../media/image42.png"/><Relationship Id="rId4" Type="http://schemas.openxmlformats.org/officeDocument/2006/relationships/image" Target="../media/image36.jpeg"/><Relationship Id="rId9" Type="http://schemas.openxmlformats.org/officeDocument/2006/relationships/image" Target="../media/image41.png"/><Relationship Id="rId14" Type="http://schemas.openxmlformats.org/officeDocument/2006/relationships/image" Target="../media/image46.png"/></Relationships>
</file>

<file path=xl/drawings/_rels/vmlDrawing18.vml.rels><?xml version="1.0" encoding="UTF-8" standalone="yes"?>
<Relationships xmlns="http://schemas.openxmlformats.org/package/2006/relationships"><Relationship Id="rId3" Type="http://schemas.openxmlformats.org/officeDocument/2006/relationships/image" Target="../media/image54.png"/><Relationship Id="rId2" Type="http://schemas.openxmlformats.org/officeDocument/2006/relationships/image" Target="../media/image53.jpeg"/><Relationship Id="rId1" Type="http://schemas.openxmlformats.org/officeDocument/2006/relationships/image" Target="../media/image52.png"/><Relationship Id="rId5" Type="http://schemas.openxmlformats.org/officeDocument/2006/relationships/image" Target="../media/image56.jpeg"/><Relationship Id="rId4" Type="http://schemas.openxmlformats.org/officeDocument/2006/relationships/image" Target="../media/image55.jpeg"/></Relationships>
</file>

<file path=xl/drawings/_rels/vmlDrawing19.v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eg"/><Relationship Id="rId1" Type="http://schemas.openxmlformats.org/officeDocument/2006/relationships/image" Target="../media/image60.jpeg"/><Relationship Id="rId4" Type="http://schemas.openxmlformats.org/officeDocument/2006/relationships/image" Target="../media/image63.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67.png"/></Relationships>
</file>

<file path=xl/drawings/drawing1.xml><?xml version="1.0" encoding="utf-8"?>
<xdr:wsDr xmlns:xdr="http://schemas.openxmlformats.org/drawingml/2006/spreadsheetDrawing" xmlns:a="http://schemas.openxmlformats.org/drawingml/2006/main">
  <xdr:twoCellAnchor editAs="oneCell">
    <xdr:from>
      <xdr:col>8</xdr:col>
      <xdr:colOff>567024</xdr:colOff>
      <xdr:row>29</xdr:row>
      <xdr:rowOff>82637</xdr:rowOff>
    </xdr:from>
    <xdr:to>
      <xdr:col>9</xdr:col>
      <xdr:colOff>952500</xdr:colOff>
      <xdr:row>30</xdr:row>
      <xdr:rowOff>201384</xdr:rowOff>
    </xdr:to>
    <xdr:pic>
      <xdr:nvPicPr>
        <xdr:cNvPr id="10" name="Picture 9" descr="ArupLogo2010_k.jpg"/>
        <xdr:cNvPicPr>
          <a:picLocks noChangeAspect="1"/>
        </xdr:cNvPicPr>
      </xdr:nvPicPr>
      <xdr:blipFill>
        <a:blip xmlns:r="http://schemas.openxmlformats.org/officeDocument/2006/relationships" r:embed="rId1" cstate="print"/>
        <a:stretch>
          <a:fillRect/>
        </a:stretch>
      </xdr:blipFill>
      <xdr:spPr>
        <a:xfrm>
          <a:off x="10158699" y="6902537"/>
          <a:ext cx="995076" cy="309247"/>
        </a:xfrm>
        <a:prstGeom prst="rect">
          <a:avLst/>
        </a:prstGeom>
      </xdr:spPr>
    </xdr:pic>
    <xdr:clientData/>
  </xdr:twoCellAnchor>
  <xdr:twoCellAnchor editAs="oneCell">
    <xdr:from>
      <xdr:col>0</xdr:col>
      <xdr:colOff>0</xdr:colOff>
      <xdr:row>29</xdr:row>
      <xdr:rowOff>70485</xdr:rowOff>
    </xdr:from>
    <xdr:to>
      <xdr:col>7</xdr:col>
      <xdr:colOff>4280094</xdr:colOff>
      <xdr:row>30</xdr:row>
      <xdr:rowOff>285750</xdr:rowOff>
    </xdr:to>
    <xdr:pic>
      <xdr:nvPicPr>
        <xdr:cNvPr id="15" name="Picture 14"/>
        <xdr:cNvPicPr>
          <a:picLocks noChangeAspect="1"/>
        </xdr:cNvPicPr>
      </xdr:nvPicPr>
      <xdr:blipFill rotWithShape="1">
        <a:blip xmlns:r="http://schemas.openxmlformats.org/officeDocument/2006/relationships" r:embed="rId2"/>
        <a:srcRect t="11803" b="8532"/>
        <a:stretch/>
      </xdr:blipFill>
      <xdr:spPr>
        <a:xfrm>
          <a:off x="0" y="6890385"/>
          <a:ext cx="5975544" cy="411480"/>
        </a:xfrm>
        <a:prstGeom prst="rect">
          <a:avLst/>
        </a:prstGeom>
      </xdr:spPr>
    </xdr:pic>
    <xdr:clientData/>
  </xdr:twoCellAnchor>
  <xdr:twoCellAnchor>
    <xdr:from>
      <xdr:col>7</xdr:col>
      <xdr:colOff>91167</xdr:colOff>
      <xdr:row>2</xdr:row>
      <xdr:rowOff>29935</xdr:rowOff>
    </xdr:from>
    <xdr:to>
      <xdr:col>7</xdr:col>
      <xdr:colOff>7543800</xdr:colOff>
      <xdr:row>10</xdr:row>
      <xdr:rowOff>28575</xdr:rowOff>
    </xdr:to>
    <xdr:sp macro="" textlink="">
      <xdr:nvSpPr>
        <xdr:cNvPr id="20" name="TextBox 19"/>
        <xdr:cNvSpPr txBox="1"/>
      </xdr:nvSpPr>
      <xdr:spPr>
        <a:xfrm>
          <a:off x="1786617" y="515710"/>
          <a:ext cx="7452633" cy="15226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3200" b="1">
              <a:solidFill>
                <a:schemeClr val="bg1"/>
              </a:solidFill>
              <a:latin typeface="Times New Roman" pitchFamily="18" charset="0"/>
              <a:cs typeface="Times New Roman" pitchFamily="18" charset="0"/>
            </a:rPr>
            <a:t>Urban Sustainability Directors Network:</a:t>
          </a:r>
          <a:r>
            <a:rPr lang="en-US" sz="3200" b="1" baseline="0">
              <a:solidFill>
                <a:schemeClr val="bg1"/>
              </a:solidFill>
              <a:latin typeface="Times New Roman" pitchFamily="18" charset="0"/>
              <a:cs typeface="Times New Roman" pitchFamily="18" charset="0"/>
            </a:rPr>
            <a:t> </a:t>
          </a:r>
          <a:r>
            <a:rPr lang="en-US" sz="3200" b="1">
              <a:solidFill>
                <a:schemeClr val="bg1"/>
              </a:solidFill>
              <a:latin typeface="Times New Roman" pitchFamily="18" charset="0"/>
              <a:cs typeface="Times New Roman" pitchFamily="18" charset="0"/>
            </a:rPr>
            <a:t>Waste Innovation</a:t>
          </a:r>
          <a:r>
            <a:rPr lang="en-US" sz="3200" b="1" baseline="0">
              <a:solidFill>
                <a:schemeClr val="bg1"/>
              </a:solidFill>
              <a:latin typeface="Times New Roman" pitchFamily="18" charset="0"/>
              <a:cs typeface="Times New Roman" pitchFamily="18" charset="0"/>
            </a:rPr>
            <a:t> </a:t>
          </a:r>
          <a:r>
            <a:rPr lang="en-US" sz="3200" b="1">
              <a:solidFill>
                <a:schemeClr val="bg1"/>
              </a:solidFill>
              <a:latin typeface="Times New Roman" pitchFamily="18" charset="0"/>
              <a:cs typeface="Times New Roman" pitchFamily="18" charset="0"/>
            </a:rPr>
            <a:t>Partnership Technology Tool</a:t>
          </a:r>
        </a:p>
      </xdr:txBody>
    </xdr:sp>
    <xdr:clientData/>
  </xdr:twoCellAnchor>
  <xdr:twoCellAnchor editAs="absolute">
    <xdr:from>
      <xdr:col>6</xdr:col>
      <xdr:colOff>397329</xdr:colOff>
      <xdr:row>9</xdr:row>
      <xdr:rowOff>159210</xdr:rowOff>
    </xdr:from>
    <xdr:to>
      <xdr:col>7</xdr:col>
      <xdr:colOff>7849961</xdr:colOff>
      <xdr:row>10</xdr:row>
      <xdr:rowOff>487142</xdr:rowOff>
    </xdr:to>
    <xdr:grpSp>
      <xdr:nvGrpSpPr>
        <xdr:cNvPr id="21" name="Group 10"/>
        <xdr:cNvGrpSpPr>
          <a:grpSpLocks/>
        </xdr:cNvGrpSpPr>
      </xdr:nvGrpSpPr>
      <xdr:grpSpPr bwMode="auto">
        <a:xfrm flipV="1">
          <a:off x="1487412" y="1979543"/>
          <a:ext cx="8066466" cy="518432"/>
          <a:chOff x="433388" y="789277"/>
          <a:chExt cx="8280401" cy="496801"/>
        </a:xfrm>
        <a:solidFill>
          <a:schemeClr val="bg1"/>
        </a:solidFill>
      </xdr:grpSpPr>
      <xdr:sp macro="" textlink="">
        <xdr:nvSpPr>
          <xdr:cNvPr id="22" name="Rectangle 15"/>
          <xdr:cNvSpPr>
            <a:spLocks noChangeArrowheads="1"/>
          </xdr:cNvSpPr>
        </xdr:nvSpPr>
        <xdr:spPr bwMode="auto">
          <a:xfrm>
            <a:off x="433388" y="789278"/>
            <a:ext cx="179387" cy="496800"/>
          </a:xfrm>
          <a:prstGeom prst="rect">
            <a:avLst/>
          </a:prstGeom>
          <a:grpFill/>
          <a:ln w="9525">
            <a:noFill/>
            <a:miter lim="800000"/>
            <a:headEnd/>
            <a:tailEnd/>
          </a:ln>
        </xdr:spPr>
      </xdr:sp>
      <xdr:sp macro="" textlink="">
        <xdr:nvSpPr>
          <xdr:cNvPr id="23" name="Rectangle 16"/>
          <xdr:cNvSpPr>
            <a:spLocks noChangeArrowheads="1"/>
          </xdr:cNvSpPr>
        </xdr:nvSpPr>
        <xdr:spPr bwMode="auto">
          <a:xfrm>
            <a:off x="8534401" y="789277"/>
            <a:ext cx="179388" cy="496800"/>
          </a:xfrm>
          <a:prstGeom prst="rect">
            <a:avLst/>
          </a:prstGeom>
          <a:grpFill/>
          <a:ln w="9525">
            <a:noFill/>
            <a:miter lim="800000"/>
            <a:headEnd/>
            <a:tailEnd/>
          </a:ln>
        </xdr:spPr>
      </xdr:sp>
      <xdr:sp macro="" textlink="">
        <xdr:nvSpPr>
          <xdr:cNvPr id="24" name="Rectangle 17"/>
          <xdr:cNvSpPr>
            <a:spLocks noChangeArrowheads="1"/>
          </xdr:cNvSpPr>
        </xdr:nvSpPr>
        <xdr:spPr bwMode="auto">
          <a:xfrm>
            <a:off x="492124" y="789278"/>
            <a:ext cx="8101014" cy="179356"/>
          </a:xfrm>
          <a:prstGeom prst="rect">
            <a:avLst/>
          </a:prstGeom>
          <a:grpFill/>
          <a:ln w="9525">
            <a:noFill/>
            <a:miter lim="800000"/>
            <a:headEnd/>
            <a:tailEnd/>
          </a:ln>
        </xdr:spPr>
      </xdr:sp>
    </xdr:grpSp>
    <xdr:clientData/>
  </xdr:twoCellAnchor>
  <xdr:twoCellAnchor editAs="absolute">
    <xdr:from>
      <xdr:col>6</xdr:col>
      <xdr:colOff>397329</xdr:colOff>
      <xdr:row>0</xdr:row>
      <xdr:rowOff>102060</xdr:rowOff>
    </xdr:from>
    <xdr:to>
      <xdr:col>7</xdr:col>
      <xdr:colOff>7849961</xdr:colOff>
      <xdr:row>2</xdr:row>
      <xdr:rowOff>134717</xdr:rowOff>
    </xdr:to>
    <xdr:grpSp>
      <xdr:nvGrpSpPr>
        <xdr:cNvPr id="25" name="Group 10"/>
        <xdr:cNvGrpSpPr>
          <a:grpSpLocks/>
        </xdr:cNvGrpSpPr>
      </xdr:nvGrpSpPr>
      <xdr:grpSpPr bwMode="auto">
        <a:xfrm rot="10800000" flipV="1">
          <a:off x="1487412" y="102060"/>
          <a:ext cx="8066466" cy="519490"/>
          <a:chOff x="433388" y="789277"/>
          <a:chExt cx="8280401" cy="496801"/>
        </a:xfrm>
        <a:solidFill>
          <a:schemeClr val="bg1"/>
        </a:solidFill>
      </xdr:grpSpPr>
      <xdr:sp macro="" textlink="">
        <xdr:nvSpPr>
          <xdr:cNvPr id="26" name="Rectangle 15"/>
          <xdr:cNvSpPr>
            <a:spLocks noChangeArrowheads="1"/>
          </xdr:cNvSpPr>
        </xdr:nvSpPr>
        <xdr:spPr bwMode="auto">
          <a:xfrm>
            <a:off x="433388" y="789278"/>
            <a:ext cx="179387" cy="496800"/>
          </a:xfrm>
          <a:prstGeom prst="rect">
            <a:avLst/>
          </a:prstGeom>
          <a:grpFill/>
          <a:ln w="9525">
            <a:noFill/>
            <a:miter lim="800000"/>
            <a:headEnd/>
            <a:tailEnd/>
          </a:ln>
        </xdr:spPr>
      </xdr:sp>
      <xdr:sp macro="" textlink="">
        <xdr:nvSpPr>
          <xdr:cNvPr id="27" name="Rectangle 16"/>
          <xdr:cNvSpPr>
            <a:spLocks noChangeArrowheads="1"/>
          </xdr:cNvSpPr>
        </xdr:nvSpPr>
        <xdr:spPr bwMode="auto">
          <a:xfrm>
            <a:off x="8534401" y="789277"/>
            <a:ext cx="179388" cy="496800"/>
          </a:xfrm>
          <a:prstGeom prst="rect">
            <a:avLst/>
          </a:prstGeom>
          <a:grpFill/>
          <a:ln w="9525">
            <a:noFill/>
            <a:miter lim="800000"/>
            <a:headEnd/>
            <a:tailEnd/>
          </a:ln>
        </xdr:spPr>
      </xdr:sp>
      <xdr:sp macro="" textlink="">
        <xdr:nvSpPr>
          <xdr:cNvPr id="28" name="Rectangle 17"/>
          <xdr:cNvSpPr>
            <a:spLocks noChangeArrowheads="1"/>
          </xdr:cNvSpPr>
        </xdr:nvSpPr>
        <xdr:spPr bwMode="auto">
          <a:xfrm>
            <a:off x="492124" y="789278"/>
            <a:ext cx="8101014" cy="179356"/>
          </a:xfrm>
          <a:prstGeom prst="rect">
            <a:avLst/>
          </a:prstGeom>
          <a:grpFill/>
          <a:ln w="9525">
            <a:noFill/>
            <a:miter lim="800000"/>
            <a:headEnd/>
            <a:tailEnd/>
          </a:ln>
        </xdr:spPr>
      </xdr:sp>
    </xdr:grpSp>
    <xdr:clientData/>
  </xdr:twoCellAnchor>
  <xdr:twoCellAnchor editAs="oneCell">
    <xdr:from>
      <xdr:col>7</xdr:col>
      <xdr:colOff>685800</xdr:colOff>
      <xdr:row>11</xdr:row>
      <xdr:rowOff>133349</xdr:rowOff>
    </xdr:from>
    <xdr:to>
      <xdr:col>7</xdr:col>
      <xdr:colOff>6848475</xdr:colOff>
      <xdr:row>28</xdr:row>
      <xdr:rowOff>714374</xdr:rowOff>
    </xdr:to>
    <xdr:pic>
      <xdr:nvPicPr>
        <xdr:cNvPr id="2"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381250" y="2647949"/>
          <a:ext cx="6162675" cy="3819525"/>
        </a:xfrm>
        <a:prstGeom prst="rect">
          <a:avLst/>
        </a:prstGeom>
      </xdr:spPr>
    </xdr:pic>
    <xdr:clientData/>
  </xdr:twoCellAnchor>
  <xdr:twoCellAnchor>
    <xdr:from>
      <xdr:col>9</xdr:col>
      <xdr:colOff>57151</xdr:colOff>
      <xdr:row>28</xdr:row>
      <xdr:rowOff>142875</xdr:rowOff>
    </xdr:from>
    <xdr:to>
      <xdr:col>9</xdr:col>
      <xdr:colOff>971551</xdr:colOff>
      <xdr:row>28</xdr:row>
      <xdr:rowOff>762000</xdr:rowOff>
    </xdr:to>
    <xdr:sp macro="" textlink="">
      <xdr:nvSpPr>
        <xdr:cNvPr id="16" name="Right Arrow 15">
          <a:hlinkClick xmlns:r="http://schemas.openxmlformats.org/officeDocument/2006/relationships" r:id="rId4"/>
        </xdr:cNvPr>
        <xdr:cNvSpPr/>
      </xdr:nvSpPr>
      <xdr:spPr>
        <a:xfrm>
          <a:off x="10258426" y="5895975"/>
          <a:ext cx="914400" cy="619125"/>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lIns="45720" rIns="0" rtlCol="0" anchor="t"/>
        <a:lstStyle/>
        <a:p>
          <a:pPr algn="ctr"/>
          <a:r>
            <a:rPr lang="en-GB" sz="1100"/>
            <a:t>Click Here</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116415</xdr:colOff>
      <xdr:row>17</xdr:row>
      <xdr:rowOff>21166</xdr:rowOff>
    </xdr:from>
    <xdr:to>
      <xdr:col>21</xdr:col>
      <xdr:colOff>582081</xdr:colOff>
      <xdr:row>22</xdr:row>
      <xdr:rowOff>0</xdr:rowOff>
    </xdr:to>
    <xdr:pic>
      <xdr:nvPicPr>
        <xdr:cNvPr id="2" name="Picture 1" descr="ArupLogo2010_k.jpg"/>
        <xdr:cNvPicPr>
          <a:picLocks noChangeAspect="1"/>
        </xdr:cNvPicPr>
      </xdr:nvPicPr>
      <xdr:blipFill>
        <a:blip xmlns:r="http://schemas.openxmlformats.org/officeDocument/2006/relationships" r:embed="rId1" cstate="print"/>
        <a:stretch>
          <a:fillRect/>
        </a:stretch>
      </xdr:blipFill>
      <xdr:spPr>
        <a:xfrm>
          <a:off x="12393082" y="7736416"/>
          <a:ext cx="1090082" cy="338667"/>
        </a:xfrm>
        <a:prstGeom prst="rect">
          <a:avLst/>
        </a:prstGeom>
      </xdr:spPr>
    </xdr:pic>
    <xdr:clientData/>
  </xdr:twoCellAnchor>
  <xdr:twoCellAnchor editAs="oneCell">
    <xdr:from>
      <xdr:col>0</xdr:col>
      <xdr:colOff>0</xdr:colOff>
      <xdr:row>15</xdr:row>
      <xdr:rowOff>42329</xdr:rowOff>
    </xdr:from>
    <xdr:to>
      <xdr:col>11</xdr:col>
      <xdr:colOff>128783</xdr:colOff>
      <xdr:row>31</xdr:row>
      <xdr:rowOff>84665</xdr:rowOff>
    </xdr:to>
    <xdr:pic>
      <xdr:nvPicPr>
        <xdr:cNvPr id="3" name="Picture 2"/>
        <xdr:cNvPicPr>
          <a:picLocks noChangeAspect="1"/>
        </xdr:cNvPicPr>
      </xdr:nvPicPr>
      <xdr:blipFill rotWithShape="1">
        <a:blip xmlns:r="http://schemas.openxmlformats.org/officeDocument/2006/relationships" r:embed="rId2"/>
        <a:srcRect t="11803" b="8532"/>
        <a:stretch/>
      </xdr:blipFill>
      <xdr:spPr>
        <a:xfrm>
          <a:off x="0" y="7672912"/>
          <a:ext cx="6880950" cy="486836"/>
        </a:xfrm>
        <a:prstGeom prst="rect">
          <a:avLst/>
        </a:prstGeom>
      </xdr:spPr>
    </xdr:pic>
    <xdr:clientData/>
  </xdr:twoCellAnchor>
  <xdr:twoCellAnchor>
    <xdr:from>
      <xdr:col>3</xdr:col>
      <xdr:colOff>116416</xdr:colOff>
      <xdr:row>0</xdr:row>
      <xdr:rowOff>31750</xdr:rowOff>
    </xdr:from>
    <xdr:to>
      <xdr:col>4</xdr:col>
      <xdr:colOff>84666</xdr:colOff>
      <xdr:row>0</xdr:row>
      <xdr:rowOff>476250</xdr:rowOff>
    </xdr:to>
    <xdr:sp macro="" textlink="">
      <xdr:nvSpPr>
        <xdr:cNvPr id="4" name="Right Arrow 3">
          <a:hlinkClick xmlns:r="http://schemas.openxmlformats.org/officeDocument/2006/relationships" r:id="rId3"/>
        </xdr:cNvPr>
        <xdr:cNvSpPr/>
      </xdr:nvSpPr>
      <xdr:spPr>
        <a:xfrm>
          <a:off x="1945216" y="31750"/>
          <a:ext cx="577850" cy="444500"/>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84669</xdr:colOff>
      <xdr:row>0</xdr:row>
      <xdr:rowOff>31751</xdr:rowOff>
    </xdr:from>
    <xdr:to>
      <xdr:col>3</xdr:col>
      <xdr:colOff>63500</xdr:colOff>
      <xdr:row>0</xdr:row>
      <xdr:rowOff>476249</xdr:rowOff>
    </xdr:to>
    <xdr:grpSp>
      <xdr:nvGrpSpPr>
        <xdr:cNvPr id="5" name="Group 4"/>
        <xdr:cNvGrpSpPr/>
      </xdr:nvGrpSpPr>
      <xdr:grpSpPr>
        <a:xfrm>
          <a:off x="691888" y="31751"/>
          <a:ext cx="1193268" cy="444498"/>
          <a:chOff x="214313" y="47625"/>
          <a:chExt cx="1785937" cy="500063"/>
        </a:xfrm>
        <a:solidFill>
          <a:schemeClr val="tx2">
            <a:lumMod val="90000"/>
          </a:schemeClr>
        </a:solidFill>
      </xdr:grpSpPr>
      <xdr:sp macro="" textlink="">
        <xdr:nvSpPr>
          <xdr:cNvPr id="6" name="Rectangle 5"/>
          <xdr:cNvSpPr/>
        </xdr:nvSpPr>
        <xdr:spPr>
          <a:xfrm>
            <a:off x="214313" y="47625"/>
            <a:ext cx="1785937" cy="500063"/>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GB" sz="1100">
              <a:solidFill>
                <a:schemeClr val="bg1"/>
              </a:solidFill>
            </a:endParaRPr>
          </a:p>
        </xdr:txBody>
      </xdr:sp>
      <xdr:sp macro="" textlink="">
        <xdr:nvSpPr>
          <xdr:cNvPr id="7" name="TextBox 6">
            <a:hlinkClick xmlns:r="http://schemas.openxmlformats.org/officeDocument/2006/relationships" r:id="rId3"/>
          </xdr:cNvPr>
          <xdr:cNvSpPr txBox="1"/>
        </xdr:nvSpPr>
        <xdr:spPr>
          <a:xfrm>
            <a:off x="333375" y="130969"/>
            <a:ext cx="1524000" cy="357187"/>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a:solidFill>
                  <a:schemeClr val="bg1"/>
                </a:solidFill>
              </a:rPr>
              <a:t>Index</a:t>
            </a:r>
          </a:p>
        </xdr:txBody>
      </xdr:sp>
    </xdr:grpSp>
    <xdr:clientData/>
  </xdr:twoCellAnchor>
  <xdr:twoCellAnchor>
    <xdr:from>
      <xdr:col>0</xdr:col>
      <xdr:colOff>67732</xdr:colOff>
      <xdr:row>0</xdr:row>
      <xdr:rowOff>46567</xdr:rowOff>
    </xdr:from>
    <xdr:to>
      <xdr:col>1</xdr:col>
      <xdr:colOff>35982</xdr:colOff>
      <xdr:row>0</xdr:row>
      <xdr:rowOff>491067</xdr:rowOff>
    </xdr:to>
    <xdr:sp macro="" textlink="">
      <xdr:nvSpPr>
        <xdr:cNvPr id="8" name="Right Arrow 7">
          <a:hlinkClick xmlns:r="http://schemas.openxmlformats.org/officeDocument/2006/relationships" r:id="rId4"/>
        </xdr:cNvPr>
        <xdr:cNvSpPr/>
      </xdr:nvSpPr>
      <xdr:spPr>
        <a:xfrm rot="10800000">
          <a:off x="67732" y="46567"/>
          <a:ext cx="577850" cy="444500"/>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23814</xdr:colOff>
      <xdr:row>0</xdr:row>
      <xdr:rowOff>38099</xdr:rowOff>
    </xdr:from>
    <xdr:to>
      <xdr:col>18</xdr:col>
      <xdr:colOff>0</xdr:colOff>
      <xdr:row>33</xdr:row>
      <xdr:rowOff>0</xdr:rowOff>
    </xdr:to>
    <xdr:sp macro="" textlink="">
      <xdr:nvSpPr>
        <xdr:cNvPr id="5" name="Rectangle 4"/>
        <xdr:cNvSpPr/>
      </xdr:nvSpPr>
      <xdr:spPr>
        <a:xfrm>
          <a:off x="23814" y="38099"/>
          <a:ext cx="12382499" cy="6248401"/>
        </a:xfrm>
        <a:prstGeom prst="rect">
          <a:avLst/>
        </a:prstGeom>
        <a:solidFill>
          <a:schemeClr val="bg1">
            <a:lumMod val="65000"/>
          </a:schemeClr>
        </a:solidFill>
        <a:ln w="63500">
          <a:solidFill>
            <a:schemeClr val="tx1"/>
          </a:solidFill>
        </a:ln>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333371</xdr:colOff>
      <xdr:row>2</xdr:row>
      <xdr:rowOff>76198</xdr:rowOff>
    </xdr:from>
    <xdr:to>
      <xdr:col>8</xdr:col>
      <xdr:colOff>304799</xdr:colOff>
      <xdr:row>21</xdr:row>
      <xdr:rowOff>47625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8</xdr:col>
      <xdr:colOff>57150</xdr:colOff>
      <xdr:row>1</xdr:row>
      <xdr:rowOff>19050</xdr:rowOff>
    </xdr:from>
    <xdr:to>
      <xdr:col>18</xdr:col>
      <xdr:colOff>0</xdr:colOff>
      <xdr:row>23</xdr:row>
      <xdr:rowOff>76200</xdr:rowOff>
    </xdr:to>
    <xdr:graphicFrame macro="">
      <xdr:nvGraphicFramePr>
        <xdr:cNvPr id="3" name="Diagram 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xdr:from>
      <xdr:col>5</xdr:col>
      <xdr:colOff>409575</xdr:colOff>
      <xdr:row>23</xdr:row>
      <xdr:rowOff>152400</xdr:rowOff>
    </xdr:from>
    <xdr:to>
      <xdr:col>13</xdr:col>
      <xdr:colOff>200028</xdr:colOff>
      <xdr:row>32</xdr:row>
      <xdr:rowOff>19050</xdr:rowOff>
    </xdr:to>
    <xdr:graphicFrame macro="">
      <xdr:nvGraphicFramePr>
        <xdr:cNvPr id="4" name="Diagram 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1" r:lo="rId12" r:qs="rId13" r:cs="rId1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20</xdr:col>
      <xdr:colOff>63500</xdr:colOff>
      <xdr:row>30</xdr:row>
      <xdr:rowOff>110875</xdr:rowOff>
    </xdr:from>
    <xdr:to>
      <xdr:col>21</xdr:col>
      <xdr:colOff>539749</xdr:colOff>
      <xdr:row>32</xdr:row>
      <xdr:rowOff>74384</xdr:rowOff>
    </xdr:to>
    <xdr:pic>
      <xdr:nvPicPr>
        <xdr:cNvPr id="2" name="Picture 1" descr="ArupLogo2010_k.jpg"/>
        <xdr:cNvPicPr>
          <a:picLocks noChangeAspect="1"/>
        </xdr:cNvPicPr>
      </xdr:nvPicPr>
      <xdr:blipFill>
        <a:blip xmlns:r="http://schemas.openxmlformats.org/officeDocument/2006/relationships" r:embed="rId1" cstate="print"/>
        <a:stretch>
          <a:fillRect/>
        </a:stretch>
      </xdr:blipFill>
      <xdr:spPr>
        <a:xfrm>
          <a:off x="12340167" y="7487458"/>
          <a:ext cx="1090082" cy="344509"/>
        </a:xfrm>
        <a:prstGeom prst="rect">
          <a:avLst/>
        </a:prstGeom>
      </xdr:spPr>
    </xdr:pic>
    <xdr:clientData/>
  </xdr:twoCellAnchor>
  <xdr:twoCellAnchor editAs="oneCell">
    <xdr:from>
      <xdr:col>0</xdr:col>
      <xdr:colOff>0</xdr:colOff>
      <xdr:row>30</xdr:row>
      <xdr:rowOff>42333</xdr:rowOff>
    </xdr:from>
    <xdr:to>
      <xdr:col>11</xdr:col>
      <xdr:colOff>128783</xdr:colOff>
      <xdr:row>32</xdr:row>
      <xdr:rowOff>158750</xdr:rowOff>
    </xdr:to>
    <xdr:pic>
      <xdr:nvPicPr>
        <xdr:cNvPr id="3" name="Picture 2"/>
        <xdr:cNvPicPr>
          <a:picLocks noChangeAspect="1"/>
        </xdr:cNvPicPr>
      </xdr:nvPicPr>
      <xdr:blipFill rotWithShape="1">
        <a:blip xmlns:r="http://schemas.openxmlformats.org/officeDocument/2006/relationships" r:embed="rId2"/>
        <a:srcRect t="11803" b="8532"/>
        <a:stretch/>
      </xdr:blipFill>
      <xdr:spPr>
        <a:xfrm>
          <a:off x="0" y="7418916"/>
          <a:ext cx="6880950" cy="497417"/>
        </a:xfrm>
        <a:prstGeom prst="rect">
          <a:avLst/>
        </a:prstGeom>
      </xdr:spPr>
    </xdr:pic>
    <xdr:clientData/>
  </xdr:twoCellAnchor>
  <xdr:twoCellAnchor>
    <xdr:from>
      <xdr:col>3</xdr:col>
      <xdr:colOff>116416</xdr:colOff>
      <xdr:row>0</xdr:row>
      <xdr:rowOff>31750</xdr:rowOff>
    </xdr:from>
    <xdr:to>
      <xdr:col>4</xdr:col>
      <xdr:colOff>84666</xdr:colOff>
      <xdr:row>0</xdr:row>
      <xdr:rowOff>476250</xdr:rowOff>
    </xdr:to>
    <xdr:sp macro="" textlink="">
      <xdr:nvSpPr>
        <xdr:cNvPr id="8" name="Right Arrow 7">
          <a:hlinkClick xmlns:r="http://schemas.openxmlformats.org/officeDocument/2006/relationships" r:id="rId3"/>
        </xdr:cNvPr>
        <xdr:cNvSpPr/>
      </xdr:nvSpPr>
      <xdr:spPr>
        <a:xfrm>
          <a:off x="1957916" y="31750"/>
          <a:ext cx="582083" cy="444500"/>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84669</xdr:colOff>
      <xdr:row>0</xdr:row>
      <xdr:rowOff>0</xdr:rowOff>
    </xdr:from>
    <xdr:to>
      <xdr:col>3</xdr:col>
      <xdr:colOff>63500</xdr:colOff>
      <xdr:row>0</xdr:row>
      <xdr:rowOff>359833</xdr:rowOff>
    </xdr:to>
    <xdr:grpSp>
      <xdr:nvGrpSpPr>
        <xdr:cNvPr id="10" name="Group 9"/>
        <xdr:cNvGrpSpPr/>
      </xdr:nvGrpSpPr>
      <xdr:grpSpPr>
        <a:xfrm>
          <a:off x="691888" y="0"/>
          <a:ext cx="1193268" cy="359833"/>
          <a:chOff x="214313" y="47625"/>
          <a:chExt cx="1785937" cy="500063"/>
        </a:xfrm>
        <a:solidFill>
          <a:schemeClr val="tx2">
            <a:lumMod val="90000"/>
          </a:schemeClr>
        </a:solidFill>
      </xdr:grpSpPr>
      <xdr:sp macro="" textlink="">
        <xdr:nvSpPr>
          <xdr:cNvPr id="11" name="Rectangle 10"/>
          <xdr:cNvSpPr/>
        </xdr:nvSpPr>
        <xdr:spPr>
          <a:xfrm>
            <a:off x="214313" y="47625"/>
            <a:ext cx="1785937" cy="500063"/>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endParaRPr lang="en-GB" sz="1100">
              <a:solidFill>
                <a:schemeClr val="bg1"/>
              </a:solidFill>
            </a:endParaRPr>
          </a:p>
        </xdr:txBody>
      </xdr:sp>
      <xdr:sp macro="" textlink="">
        <xdr:nvSpPr>
          <xdr:cNvPr id="12" name="TextBox 11">
            <a:hlinkClick xmlns:r="http://schemas.openxmlformats.org/officeDocument/2006/relationships" r:id="rId4"/>
          </xdr:cNvPr>
          <xdr:cNvSpPr txBox="1"/>
        </xdr:nvSpPr>
        <xdr:spPr>
          <a:xfrm>
            <a:off x="333375" y="130969"/>
            <a:ext cx="1524000" cy="357187"/>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a:solidFill>
                  <a:schemeClr val="bg1"/>
                </a:solidFill>
              </a:rPr>
              <a:t>Index</a:t>
            </a:r>
          </a:p>
        </xdr:txBody>
      </xdr:sp>
    </xdr:grpSp>
    <xdr:clientData/>
  </xdr:twoCellAnchor>
  <xdr:twoCellAnchor>
    <xdr:from>
      <xdr:col>0</xdr:col>
      <xdr:colOff>67732</xdr:colOff>
      <xdr:row>0</xdr:row>
      <xdr:rowOff>46567</xdr:rowOff>
    </xdr:from>
    <xdr:to>
      <xdr:col>1</xdr:col>
      <xdr:colOff>35982</xdr:colOff>
      <xdr:row>0</xdr:row>
      <xdr:rowOff>491067</xdr:rowOff>
    </xdr:to>
    <xdr:sp macro="" textlink="">
      <xdr:nvSpPr>
        <xdr:cNvPr id="13" name="Right Arrow 12">
          <a:hlinkClick xmlns:r="http://schemas.openxmlformats.org/officeDocument/2006/relationships" r:id="rId4"/>
        </xdr:cNvPr>
        <xdr:cNvSpPr/>
      </xdr:nvSpPr>
      <xdr:spPr>
        <a:xfrm rot="10800000">
          <a:off x="67732" y="46567"/>
          <a:ext cx="582083" cy="444500"/>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476252</xdr:colOff>
      <xdr:row>0</xdr:row>
      <xdr:rowOff>214314</xdr:rowOff>
    </xdr:from>
    <xdr:to>
      <xdr:col>12</xdr:col>
      <xdr:colOff>1565327</xdr:colOff>
      <xdr:row>2</xdr:row>
      <xdr:rowOff>154782</xdr:rowOff>
    </xdr:to>
    <xdr:sp macro="" textlink="">
      <xdr:nvSpPr>
        <xdr:cNvPr id="3" name="TextBox 2">
          <a:hlinkClick xmlns:r="http://schemas.openxmlformats.org/officeDocument/2006/relationships" r:id="rId1"/>
        </xdr:cNvPr>
        <xdr:cNvSpPr txBox="1"/>
      </xdr:nvSpPr>
      <xdr:spPr>
        <a:xfrm>
          <a:off x="12442033" y="214314"/>
          <a:ext cx="1089075" cy="416718"/>
        </a:xfrm>
        <a:prstGeom prst="rect">
          <a:avLst/>
        </a:prstGeom>
        <a:solidFill>
          <a:schemeClr val="tx2">
            <a:lumMod val="9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600">
              <a:solidFill>
                <a:schemeClr val="bg1"/>
              </a:solidFill>
            </a:rPr>
            <a:t>Index</a:t>
          </a:r>
        </a:p>
      </xdr:txBody>
    </xdr:sp>
    <xdr:clientData/>
  </xdr:twoCellAnchor>
  <xdr:twoCellAnchor>
    <xdr:from>
      <xdr:col>13</xdr:col>
      <xdr:colOff>0</xdr:colOff>
      <xdr:row>0</xdr:row>
      <xdr:rowOff>202408</xdr:rowOff>
    </xdr:from>
    <xdr:to>
      <xdr:col>13</xdr:col>
      <xdr:colOff>404812</xdr:colOff>
      <xdr:row>2</xdr:row>
      <xdr:rowOff>190500</xdr:rowOff>
    </xdr:to>
    <xdr:sp macro="" textlink="">
      <xdr:nvSpPr>
        <xdr:cNvPr id="5" name="Right Arrow 4">
          <a:hlinkClick xmlns:r="http://schemas.openxmlformats.org/officeDocument/2006/relationships" r:id="rId2"/>
        </xdr:cNvPr>
        <xdr:cNvSpPr/>
      </xdr:nvSpPr>
      <xdr:spPr>
        <a:xfrm>
          <a:off x="13632656" y="202408"/>
          <a:ext cx="404812" cy="464342"/>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11</xdr:col>
      <xdr:colOff>940590</xdr:colOff>
      <xdr:row>0</xdr:row>
      <xdr:rowOff>178592</xdr:rowOff>
    </xdr:from>
    <xdr:to>
      <xdr:col>12</xdr:col>
      <xdr:colOff>333374</xdr:colOff>
      <xdr:row>2</xdr:row>
      <xdr:rowOff>190499</xdr:rowOff>
    </xdr:to>
    <xdr:sp macro="" textlink="">
      <xdr:nvSpPr>
        <xdr:cNvPr id="6" name="Right Arrow 5">
          <a:hlinkClick xmlns:r="http://schemas.openxmlformats.org/officeDocument/2006/relationships" r:id="rId3"/>
        </xdr:cNvPr>
        <xdr:cNvSpPr/>
      </xdr:nvSpPr>
      <xdr:spPr>
        <a:xfrm rot="10800000">
          <a:off x="11882434" y="178592"/>
          <a:ext cx="416721" cy="488157"/>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166689</xdr:colOff>
      <xdr:row>2</xdr:row>
      <xdr:rowOff>166689</xdr:rowOff>
    </xdr:from>
    <xdr:to>
      <xdr:col>11</xdr:col>
      <xdr:colOff>797721</xdr:colOff>
      <xdr:row>4</xdr:row>
      <xdr:rowOff>178594</xdr:rowOff>
    </xdr:to>
    <xdr:graphicFrame macro="">
      <xdr:nvGraphicFramePr>
        <xdr:cNvPr id="8" name="Diagram 7"/>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4" r:lo="rId5" r:qs="rId6" r:cs="rId7"/>
        </a:graphicData>
      </a:graphic>
    </xdr:graphicFrame>
    <xdr:clientData/>
  </xdr:twoCellAnchor>
  <xdr:twoCellAnchor>
    <xdr:from>
      <xdr:col>0</xdr:col>
      <xdr:colOff>190500</xdr:colOff>
      <xdr:row>0</xdr:row>
      <xdr:rowOff>166687</xdr:rowOff>
    </xdr:from>
    <xdr:to>
      <xdr:col>11</xdr:col>
      <xdr:colOff>821532</xdr:colOff>
      <xdr:row>3</xdr:row>
      <xdr:rowOff>107155</xdr:rowOff>
    </xdr:to>
    <xdr:graphicFrame macro="">
      <xdr:nvGraphicFramePr>
        <xdr:cNvPr id="11" name="Diagram 1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9" r:lo="rId10" r:qs="rId11" r:cs="rId1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287991</xdr:colOff>
      <xdr:row>7</xdr:row>
      <xdr:rowOff>24092</xdr:rowOff>
    </xdr:from>
    <xdr:to>
      <xdr:col>3</xdr:col>
      <xdr:colOff>235323</xdr:colOff>
      <xdr:row>8</xdr:row>
      <xdr:rowOff>166967</xdr:rowOff>
    </xdr:to>
    <xdr:sp macro="" textlink="">
      <xdr:nvSpPr>
        <xdr:cNvPr id="3" name="TextBox 2"/>
        <xdr:cNvSpPr txBox="1"/>
      </xdr:nvSpPr>
      <xdr:spPr>
        <a:xfrm>
          <a:off x="287991" y="3990974"/>
          <a:ext cx="1448920" cy="333375"/>
        </a:xfrm>
        <a:prstGeom prst="rect">
          <a:avLst/>
        </a:prstGeom>
        <a:solidFill>
          <a:schemeClr val="accent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u="sng"/>
            <a:t>Scenario 1</a:t>
          </a:r>
        </a:p>
      </xdr:txBody>
    </xdr:sp>
    <xdr:clientData/>
  </xdr:twoCellAnchor>
  <xdr:twoCellAnchor>
    <xdr:from>
      <xdr:col>1</xdr:col>
      <xdr:colOff>0</xdr:colOff>
      <xdr:row>0</xdr:row>
      <xdr:rowOff>66674</xdr:rowOff>
    </xdr:from>
    <xdr:to>
      <xdr:col>7</xdr:col>
      <xdr:colOff>448235</xdr:colOff>
      <xdr:row>0</xdr:row>
      <xdr:rowOff>549087</xdr:rowOff>
    </xdr:to>
    <xdr:graphicFrame macro="">
      <xdr:nvGraphicFramePr>
        <xdr:cNvPr id="4" name="Diagram 3"/>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8</xdr:col>
      <xdr:colOff>1243853</xdr:colOff>
      <xdr:row>0</xdr:row>
      <xdr:rowOff>56029</xdr:rowOff>
    </xdr:from>
    <xdr:to>
      <xdr:col>8</xdr:col>
      <xdr:colOff>1762437</xdr:colOff>
      <xdr:row>0</xdr:row>
      <xdr:rowOff>511112</xdr:rowOff>
    </xdr:to>
    <xdr:sp macro="" textlink="">
      <xdr:nvSpPr>
        <xdr:cNvPr id="6" name="Right Arrow 5">
          <a:hlinkClick xmlns:r="http://schemas.openxmlformats.org/officeDocument/2006/relationships" r:id="rId6"/>
        </xdr:cNvPr>
        <xdr:cNvSpPr/>
      </xdr:nvSpPr>
      <xdr:spPr>
        <a:xfrm>
          <a:off x="6443382" y="56029"/>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rgbClr val="FFFFFF"/>
            </a:solidFill>
            <a:effectLst/>
            <a:uLnTx/>
            <a:uFillTx/>
            <a:latin typeface="Times New Roman"/>
            <a:ea typeface="ＭＳ Ｐゴシック"/>
          </a:endParaRPr>
        </a:p>
      </xdr:txBody>
    </xdr:sp>
    <xdr:clientData/>
  </xdr:twoCellAnchor>
  <xdr:twoCellAnchor>
    <xdr:from>
      <xdr:col>8</xdr:col>
      <xdr:colOff>100853</xdr:colOff>
      <xdr:row>0</xdr:row>
      <xdr:rowOff>67235</xdr:rowOff>
    </xdr:from>
    <xdr:to>
      <xdr:col>8</xdr:col>
      <xdr:colOff>1190936</xdr:colOff>
      <xdr:row>0</xdr:row>
      <xdr:rowOff>511735</xdr:rowOff>
    </xdr:to>
    <xdr:sp macro="" textlink="">
      <xdr:nvSpPr>
        <xdr:cNvPr id="7" name="Rectangle 6">
          <a:hlinkClick xmlns:r="http://schemas.openxmlformats.org/officeDocument/2006/relationships" r:id="rId7"/>
        </xdr:cNvPr>
        <xdr:cNvSpPr/>
      </xdr:nvSpPr>
      <xdr:spPr>
        <a:xfrm>
          <a:off x="5300382" y="67235"/>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7</xdr:col>
      <xdr:colOff>728382</xdr:colOff>
      <xdr:row>0</xdr:row>
      <xdr:rowOff>33618</xdr:rowOff>
    </xdr:from>
    <xdr:to>
      <xdr:col>8</xdr:col>
      <xdr:colOff>37976</xdr:colOff>
      <xdr:row>0</xdr:row>
      <xdr:rowOff>488701</xdr:rowOff>
    </xdr:to>
    <xdr:sp macro="" textlink="">
      <xdr:nvSpPr>
        <xdr:cNvPr id="8" name="Left Arrow 7">
          <a:hlinkClick xmlns:r="http://schemas.openxmlformats.org/officeDocument/2006/relationships" r:id="rId8"/>
        </xdr:cNvPr>
        <xdr:cNvSpPr/>
      </xdr:nvSpPr>
      <xdr:spPr>
        <a:xfrm>
          <a:off x="4740088" y="33618"/>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rgbClr val="FFFFFF"/>
            </a:solidFill>
            <a:effectLst/>
            <a:uLnTx/>
            <a:uFillTx/>
            <a:latin typeface="Times New Roman"/>
            <a:ea typeface="ＭＳ Ｐゴシック"/>
          </a:endParaRPr>
        </a:p>
      </xdr:txBody>
    </xdr:sp>
    <xdr:clientData/>
  </xdr:twoCellAnchor>
  <xdr:twoCellAnchor>
    <xdr:from>
      <xdr:col>10</xdr:col>
      <xdr:colOff>795618</xdr:colOff>
      <xdr:row>33</xdr:row>
      <xdr:rowOff>11206</xdr:rowOff>
    </xdr:from>
    <xdr:to>
      <xdr:col>14</xdr:col>
      <xdr:colOff>100852</xdr:colOff>
      <xdr:row>42</xdr:row>
      <xdr:rowOff>11206</xdr:rowOff>
    </xdr:to>
    <xdr:sp macro="" textlink="">
      <xdr:nvSpPr>
        <xdr:cNvPr id="5" name="TextBox 4"/>
        <xdr:cNvSpPr txBox="1"/>
      </xdr:nvSpPr>
      <xdr:spPr>
        <a:xfrm>
          <a:off x="10298206" y="10074088"/>
          <a:ext cx="2700617" cy="171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Key</a:t>
          </a:r>
          <a:r>
            <a:rPr lang="en-GB" sz="1100" b="1" baseline="0"/>
            <a:t> Strategies</a:t>
          </a:r>
          <a:r>
            <a:rPr lang="en-GB" sz="1100"/>
            <a:t>:</a:t>
          </a:r>
        </a:p>
        <a:p>
          <a:endParaRPr lang="en-GB" sz="1100"/>
        </a:p>
        <a:p>
          <a:r>
            <a:rPr lang="en-GB" sz="1100" baseline="0"/>
            <a:t>Mixed waste would be sent through a MRF to recover recyclables.</a:t>
          </a:r>
        </a:p>
        <a:p>
          <a:endParaRPr lang="en-GB" sz="1100" baseline="0"/>
        </a:p>
        <a:p>
          <a:r>
            <a:rPr lang="en-GB" sz="1100" baseline="0"/>
            <a:t>The organic fraction (primarily paper and food waste) will be recovered by MRF and sent to an Anaerobic Digestion facility.</a:t>
          </a:r>
        </a:p>
        <a:p>
          <a:endParaRPr lang="en-GB" sz="1100" baseline="0"/>
        </a:p>
      </xdr:txBody>
    </xdr:sp>
    <xdr:clientData/>
  </xdr:twoCellAnchor>
  <xdr:twoCellAnchor>
    <xdr:from>
      <xdr:col>1</xdr:col>
      <xdr:colOff>24092</xdr:colOff>
      <xdr:row>33</xdr:row>
      <xdr:rowOff>0</xdr:rowOff>
    </xdr:from>
    <xdr:to>
      <xdr:col>10</xdr:col>
      <xdr:colOff>649941</xdr:colOff>
      <xdr:row>60</xdr:row>
      <xdr:rowOff>160165</xdr:rowOff>
    </xdr:to>
    <xdr:grpSp>
      <xdr:nvGrpSpPr>
        <xdr:cNvPr id="206" name="Group 205"/>
        <xdr:cNvGrpSpPr/>
      </xdr:nvGrpSpPr>
      <xdr:grpSpPr>
        <a:xfrm>
          <a:off x="315445" y="10062882"/>
          <a:ext cx="9837084" cy="5303665"/>
          <a:chOff x="626394" y="537595"/>
          <a:chExt cx="7776864" cy="5303665"/>
        </a:xfrm>
      </xdr:grpSpPr>
      <xdr:grpSp>
        <xdr:nvGrpSpPr>
          <xdr:cNvPr id="207" name="Group 206"/>
          <xdr:cNvGrpSpPr/>
        </xdr:nvGrpSpPr>
        <xdr:grpSpPr>
          <a:xfrm>
            <a:off x="626394" y="537595"/>
            <a:ext cx="7776864" cy="5303665"/>
            <a:chOff x="626394" y="537595"/>
            <a:chExt cx="7776864" cy="5303665"/>
          </a:xfrm>
        </xdr:grpSpPr>
        <xdr:cxnSp macro="">
          <xdr:nvCxnSpPr>
            <xdr:cNvPr id="210" name="Straight Connector 209"/>
            <xdr:cNvCxnSpPr>
              <a:stCxn id="246" idx="1"/>
              <a:endCxn id="246" idx="3"/>
            </xdr:cNvCxnSpPr>
          </xdr:nvCxnSpPr>
          <xdr:spPr>
            <a:xfrm>
              <a:off x="2652961" y="2934885"/>
              <a:ext cx="1501825" cy="0"/>
            </a:xfrm>
            <a:prstGeom prst="line">
              <a:avLst/>
            </a:prstGeom>
            <a:noFill/>
            <a:ln w="25400" cap="flat" cmpd="sng" algn="ctr">
              <a:solidFill>
                <a:srgbClr val="002060"/>
              </a:solidFill>
              <a:prstDash val="solid"/>
            </a:ln>
            <a:effectLst/>
          </xdr:spPr>
          <xdr:style>
            <a:lnRef idx="2">
              <a:schemeClr val="accent1"/>
            </a:lnRef>
            <a:fillRef idx="0">
              <a:schemeClr val="accent1"/>
            </a:fillRef>
            <a:effectRef idx="1">
              <a:schemeClr val="accent1"/>
            </a:effectRef>
            <a:fontRef idx="minor">
              <a:schemeClr val="tx1"/>
            </a:fontRef>
          </xdr:style>
        </xdr:cxnSp>
        <xdr:grpSp>
          <xdr:nvGrpSpPr>
            <xdr:cNvPr id="211" name="Group 210"/>
            <xdr:cNvGrpSpPr/>
          </xdr:nvGrpSpPr>
          <xdr:grpSpPr>
            <a:xfrm>
              <a:off x="626394" y="537595"/>
              <a:ext cx="7776864" cy="5303665"/>
              <a:chOff x="607642" y="738192"/>
              <a:chExt cx="7776864" cy="5303665"/>
            </a:xfrm>
          </xdr:grpSpPr>
          <xdr:grpSp>
            <xdr:nvGrpSpPr>
              <xdr:cNvPr id="212" name="Group 211"/>
              <xdr:cNvGrpSpPr/>
            </xdr:nvGrpSpPr>
            <xdr:grpSpPr>
              <a:xfrm>
                <a:off x="607642" y="738192"/>
                <a:ext cx="7776864" cy="5303665"/>
                <a:chOff x="607642" y="758543"/>
                <a:chExt cx="7776864" cy="5303665"/>
              </a:xfrm>
            </xdr:grpSpPr>
            <xdr:grpSp>
              <xdr:nvGrpSpPr>
                <xdr:cNvPr id="214" name="Group 213"/>
                <xdr:cNvGrpSpPr/>
              </xdr:nvGrpSpPr>
              <xdr:grpSpPr>
                <a:xfrm>
                  <a:off x="607642" y="758543"/>
                  <a:ext cx="7776864" cy="4188786"/>
                  <a:chOff x="611560" y="968406"/>
                  <a:chExt cx="7776864" cy="4188786"/>
                </a:xfrm>
              </xdr:grpSpPr>
              <xdr:sp macro="" textlink="">
                <xdr:nvSpPr>
                  <xdr:cNvPr id="248" name="Rectangle 247"/>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249" name="Straight Connector 248"/>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50" name="Straight Connector 249"/>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51" name="Straight Connector 250"/>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303"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305"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306"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307"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215" name="Group 214"/>
                <xdr:cNvGrpSpPr/>
              </xdr:nvGrpSpPr>
              <xdr:grpSpPr>
                <a:xfrm>
                  <a:off x="672192" y="1196752"/>
                  <a:ext cx="7486997" cy="3091114"/>
                  <a:chOff x="672192" y="1196752"/>
                  <a:chExt cx="7486997" cy="3091114"/>
                </a:xfrm>
              </xdr:grpSpPr>
              <xdr:sp macro="" textlink="">
                <xdr:nvSpPr>
                  <xdr:cNvPr id="224" name="Rounded Rectangle 223"/>
                  <xdr:cNvSpPr/>
                </xdr:nvSpPr>
                <xdr:spPr>
                  <a:xfrm>
                    <a:off x="672192" y="2871390"/>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grpSp>
                <xdr:nvGrpSpPr>
                  <xdr:cNvPr id="225" name="Group 224"/>
                  <xdr:cNvGrpSpPr/>
                </xdr:nvGrpSpPr>
                <xdr:grpSpPr>
                  <a:xfrm>
                    <a:off x="2634209" y="2870540"/>
                    <a:ext cx="1501825" cy="570585"/>
                    <a:chOff x="2577355" y="4147428"/>
                    <a:chExt cx="1501825" cy="570585"/>
                  </a:xfrm>
                </xdr:grpSpPr>
                <xdr:sp macro="" textlink="">
                  <xdr:nvSpPr>
                    <xdr:cNvPr id="246" name="Rounded Rectangle 245"/>
                    <xdr:cNvSpPr/>
                  </xdr:nvSpPr>
                  <xdr:spPr>
                    <a:xfrm>
                      <a:off x="2577355" y="4147428"/>
                      <a:ext cx="1501825" cy="570585"/>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47" name="TextBox 17"/>
                    <xdr:cNvSpPr txBox="1"/>
                  </xdr:nvSpPr>
                  <xdr:spPr>
                    <a:xfrm>
                      <a:off x="2680195" y="4305762"/>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226" name="Group 225"/>
                  <xdr:cNvGrpSpPr/>
                </xdr:nvGrpSpPr>
                <xdr:grpSpPr>
                  <a:xfrm>
                    <a:off x="4735570" y="2870540"/>
                    <a:ext cx="1512168" cy="595083"/>
                    <a:chOff x="2644834" y="2449036"/>
                    <a:chExt cx="1512168" cy="595083"/>
                  </a:xfrm>
                </xdr:grpSpPr>
                <xdr:sp macro="" textlink="">
                  <xdr:nvSpPr>
                    <xdr:cNvPr id="244" name="Rounded Rectangle 243"/>
                    <xdr:cNvSpPr/>
                  </xdr:nvSpPr>
                  <xdr:spPr>
                    <a:xfrm>
                      <a:off x="2644834" y="244903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45" name="TextBox 21"/>
                    <xdr:cNvSpPr txBox="1"/>
                  </xdr:nvSpPr>
                  <xdr:spPr>
                    <a:xfrm>
                      <a:off x="2796984" y="2628621"/>
                      <a:ext cx="1296144" cy="415498"/>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Anaerobic Digestion</a:t>
                      </a:r>
                    </a:p>
                  </xdr:txBody>
                </xdr:sp>
              </xdr:grpSp>
              <xdr:grpSp>
                <xdr:nvGrpSpPr>
                  <xdr:cNvPr id="227" name="Group 226"/>
                  <xdr:cNvGrpSpPr/>
                </xdr:nvGrpSpPr>
                <xdr:grpSpPr>
                  <a:xfrm>
                    <a:off x="6647021" y="1196752"/>
                    <a:ext cx="1512168" cy="576064"/>
                    <a:chOff x="2627784" y="3573016"/>
                    <a:chExt cx="1512168" cy="576064"/>
                  </a:xfrm>
                </xdr:grpSpPr>
                <xdr:sp macro="" textlink="">
                  <xdr:nvSpPr>
                    <xdr:cNvPr id="242" name="Rounded Rectangle 241"/>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43" name="TextBox 2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228" name="Group 227"/>
                  <xdr:cNvGrpSpPr/>
                </xdr:nvGrpSpPr>
                <xdr:grpSpPr>
                  <a:xfrm>
                    <a:off x="6708721" y="2872029"/>
                    <a:ext cx="1368152" cy="435070"/>
                    <a:chOff x="6644625" y="2234501"/>
                    <a:chExt cx="1368152" cy="435070"/>
                  </a:xfrm>
                </xdr:grpSpPr>
                <xdr:sp macro="" textlink="">
                  <xdr:nvSpPr>
                    <xdr:cNvPr id="240" name="Rounded Rectangle 239"/>
                    <xdr:cNvSpPr/>
                  </xdr:nvSpPr>
                  <xdr:spPr>
                    <a:xfrm>
                      <a:off x="6644625" y="2234501"/>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41" name="TextBox 26"/>
                    <xdr:cNvSpPr txBox="1"/>
                  </xdr:nvSpPr>
                  <xdr:spPr>
                    <a:xfrm>
                      <a:off x="6799383" y="2267538"/>
                      <a:ext cx="1080120" cy="40203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Compost like material</a:t>
                      </a:r>
                    </a:p>
                  </xdr:txBody>
                </xdr:sp>
              </xdr:grpSp>
              <xdr:grpSp>
                <xdr:nvGrpSpPr>
                  <xdr:cNvPr id="229" name="Group 228"/>
                  <xdr:cNvGrpSpPr/>
                </xdr:nvGrpSpPr>
                <xdr:grpSpPr>
                  <a:xfrm>
                    <a:off x="6708721" y="2023954"/>
                    <a:ext cx="1368152" cy="432048"/>
                    <a:chOff x="6696236" y="3429000"/>
                    <a:chExt cx="1368152" cy="432048"/>
                  </a:xfrm>
                </xdr:grpSpPr>
                <xdr:sp macro="" textlink="">
                  <xdr:nvSpPr>
                    <xdr:cNvPr id="238" name="Rounded Rectangle 237"/>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39" name="TextBox 30"/>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Biogas</a:t>
                      </a:r>
                    </a:p>
                  </xdr:txBody>
                </xdr:sp>
              </xdr:grpSp>
              <xdr:grpSp>
                <xdr:nvGrpSpPr>
                  <xdr:cNvPr id="230" name="Group 229"/>
                  <xdr:cNvGrpSpPr/>
                </xdr:nvGrpSpPr>
                <xdr:grpSpPr>
                  <a:xfrm>
                    <a:off x="6686555" y="3855818"/>
                    <a:ext cx="1368152" cy="432048"/>
                    <a:chOff x="6672400" y="4412626"/>
                    <a:chExt cx="1368152" cy="432048"/>
                  </a:xfrm>
                </xdr:grpSpPr>
                <xdr:sp macro="" textlink="">
                  <xdr:nvSpPr>
                    <xdr:cNvPr id="236" name="Rounded Rectangle 235"/>
                    <xdr:cNvSpPr/>
                  </xdr:nvSpPr>
                  <xdr:spPr>
                    <a:xfrm>
                      <a:off x="6672400" y="4412626"/>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37" name="TextBox 33"/>
                    <xdr:cNvSpPr txBox="1"/>
                  </xdr:nvSpPr>
                  <xdr:spPr>
                    <a:xfrm>
                      <a:off x="6858183" y="4501692"/>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cxnSp macro="">
                <xdr:nvCxnSpPr>
                  <xdr:cNvPr id="231" name="Straight Arrow Connector 230"/>
                  <xdr:cNvCxnSpPr/>
                </xdr:nvCxnSpPr>
                <xdr:spPr>
                  <a:xfrm>
                    <a:off x="4125691" y="3215174"/>
                    <a:ext cx="609879"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32" name="Straight Arrow Connector 231"/>
                  <xdr:cNvCxnSpPr>
                    <a:endCxn id="236" idx="1"/>
                  </xdr:cNvCxnSpPr>
                </xdr:nvCxnSpPr>
                <xdr:spPr>
                  <a:xfrm>
                    <a:off x="4112198" y="4071842"/>
                    <a:ext cx="2574357"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33" name="Straight Arrow Connector 232"/>
                  <xdr:cNvCxnSpPr/>
                </xdr:nvCxnSpPr>
                <xdr:spPr>
                  <a:xfrm flipV="1">
                    <a:off x="4112198" y="1700809"/>
                    <a:ext cx="2534823" cy="1158288"/>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34" name="Straight Arrow Connector 233"/>
                  <xdr:cNvCxnSpPr>
                    <a:stCxn id="242"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35" name="Straight Arrow Connector 234"/>
                  <xdr:cNvCxnSpPr>
                    <a:endCxn id="240" idx="1"/>
                  </xdr:cNvCxnSpPr>
                </xdr:nvCxnSpPr>
                <xdr:spPr>
                  <a:xfrm>
                    <a:off x="6247738" y="3088053"/>
                    <a:ext cx="460983"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16" name="TextBox 67"/>
                <xdr:cNvSpPr txBox="1"/>
              </xdr:nvSpPr>
              <xdr:spPr>
                <a:xfrm>
                  <a:off x="1254004" y="5616605"/>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nvGrpSpPr>
                <xdr:cNvPr id="217" name="Group 216"/>
                <xdr:cNvGrpSpPr/>
              </xdr:nvGrpSpPr>
              <xdr:grpSpPr>
                <a:xfrm>
                  <a:off x="716487" y="5400636"/>
                  <a:ext cx="2182959" cy="661572"/>
                  <a:chOff x="716487" y="5400636"/>
                  <a:chExt cx="2182959" cy="661572"/>
                </a:xfrm>
              </xdr:grpSpPr>
              <xdr:cxnSp macro="">
                <xdr:nvCxnSpPr>
                  <xdr:cNvPr id="219" name="Straight Arrow Connector 218"/>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20" name="Straight Arrow Connector 219"/>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21" name="Straight Arrow Connector 220"/>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222" name="TextBox 66"/>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223" name="TextBox 68"/>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sp macro="" textlink="">
              <xdr:nvSpPr>
                <xdr:cNvPr id="218" name="TextBox 72"/>
                <xdr:cNvSpPr txBox="1"/>
              </xdr:nvSpPr>
              <xdr:spPr>
                <a:xfrm>
                  <a:off x="784865" y="3035015"/>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Source Separated</a:t>
                  </a:r>
                </a:p>
              </xdr:txBody>
            </xdr:sp>
          </xdr:grpSp>
          <xdr:cxnSp macro="">
            <xdr:nvCxnSpPr>
              <xdr:cNvPr id="213" name="Straight Arrow Connector 212"/>
              <xdr:cNvCxnSpPr>
                <a:stCxn id="224" idx="3"/>
              </xdr:cNvCxnSpPr>
            </xdr:nvCxnSpPr>
            <xdr:spPr>
              <a:xfrm flipV="1">
                <a:off x="2184359" y="3136251"/>
                <a:ext cx="432945" cy="282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cxnSp macro="">
        <xdr:nvCxnSpPr>
          <xdr:cNvPr id="208" name="Straight Arrow Connector 207"/>
          <xdr:cNvCxnSpPr/>
        </xdr:nvCxnSpPr>
        <xdr:spPr>
          <a:xfrm flipV="1">
            <a:off x="6266490" y="2235055"/>
            <a:ext cx="487808" cy="563043"/>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09" name="Straight Connector 208"/>
          <xdr:cNvCxnSpPr/>
        </xdr:nvCxnSpPr>
        <xdr:spPr>
          <a:xfrm>
            <a:off x="4130950" y="3220177"/>
            <a:ext cx="13493" cy="630717"/>
          </a:xfrm>
          <a:prstGeom prst="line">
            <a:avLst/>
          </a:prstGeom>
          <a:noFill/>
          <a:ln w="15875" cap="flat" cmpd="sng" algn="ctr">
            <a:solidFill>
              <a:srgbClr val="D22D7D"/>
            </a:solidFill>
            <a:prstDash val="solid"/>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33618</xdr:colOff>
      <xdr:row>30</xdr:row>
      <xdr:rowOff>89647</xdr:rowOff>
    </xdr:from>
    <xdr:to>
      <xdr:col>3</xdr:col>
      <xdr:colOff>272303</xdr:colOff>
      <xdr:row>32</xdr:row>
      <xdr:rowOff>42022</xdr:rowOff>
    </xdr:to>
    <xdr:sp macro="" textlink="">
      <xdr:nvSpPr>
        <xdr:cNvPr id="308" name="TextBox 307"/>
        <xdr:cNvSpPr txBox="1"/>
      </xdr:nvSpPr>
      <xdr:spPr>
        <a:xfrm>
          <a:off x="324971" y="9581029"/>
          <a:ext cx="1448920"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a:ln>
                <a:noFill/>
              </a:ln>
              <a:solidFill>
                <a:srgbClr val="000000"/>
              </a:solidFill>
              <a:effectLst/>
              <a:uLnTx/>
              <a:uFillTx/>
              <a:latin typeface="Times New Roman"/>
              <a:ea typeface="ＭＳ Ｐゴシック"/>
            </a:rPr>
            <a:t>Scenario 2</a:t>
          </a:r>
        </a:p>
      </xdr:txBody>
    </xdr:sp>
    <xdr:clientData/>
  </xdr:twoCellAnchor>
  <xdr:twoCellAnchor>
    <xdr:from>
      <xdr:col>1</xdr:col>
      <xdr:colOff>0</xdr:colOff>
      <xdr:row>9</xdr:row>
      <xdr:rowOff>134471</xdr:rowOff>
    </xdr:from>
    <xdr:to>
      <xdr:col>10</xdr:col>
      <xdr:colOff>649941</xdr:colOff>
      <xdr:row>29</xdr:row>
      <xdr:rowOff>365</xdr:rowOff>
    </xdr:to>
    <xdr:grpSp>
      <xdr:nvGrpSpPr>
        <xdr:cNvPr id="349" name="Group 348"/>
        <xdr:cNvGrpSpPr/>
      </xdr:nvGrpSpPr>
      <xdr:grpSpPr>
        <a:xfrm>
          <a:off x="291353" y="4482353"/>
          <a:ext cx="9861176" cy="4818894"/>
          <a:chOff x="626394" y="537595"/>
          <a:chExt cx="7776864" cy="4818894"/>
        </a:xfrm>
      </xdr:grpSpPr>
      <xdr:cxnSp macro="">
        <xdr:nvCxnSpPr>
          <xdr:cNvPr id="350" name="Straight Connector 349"/>
          <xdr:cNvCxnSpPr>
            <a:stCxn id="431" idx="1"/>
            <a:endCxn id="431" idx="3"/>
          </xdr:cNvCxnSpPr>
        </xdr:nvCxnSpPr>
        <xdr:spPr>
          <a:xfrm>
            <a:off x="2652961" y="3132616"/>
            <a:ext cx="1501825" cy="0"/>
          </a:xfrm>
          <a:prstGeom prst="line">
            <a:avLst/>
          </a:prstGeom>
          <a:noFill/>
          <a:ln w="25400" cap="flat" cmpd="sng" algn="ctr">
            <a:solidFill>
              <a:srgbClr val="002060"/>
            </a:solidFill>
            <a:prstDash val="solid"/>
          </a:ln>
          <a:effectLst/>
        </xdr:spPr>
        <xdr:style>
          <a:lnRef idx="2">
            <a:schemeClr val="accent1"/>
          </a:lnRef>
          <a:fillRef idx="0">
            <a:schemeClr val="accent1"/>
          </a:fillRef>
          <a:effectRef idx="1">
            <a:schemeClr val="accent1"/>
          </a:effectRef>
          <a:fontRef idx="minor">
            <a:schemeClr val="tx1"/>
          </a:fontRef>
        </xdr:style>
      </xdr:cxnSp>
      <xdr:grpSp>
        <xdr:nvGrpSpPr>
          <xdr:cNvPr id="351" name="Group 350"/>
          <xdr:cNvGrpSpPr/>
        </xdr:nvGrpSpPr>
        <xdr:grpSpPr>
          <a:xfrm>
            <a:off x="626394" y="537595"/>
            <a:ext cx="7776864" cy="4818894"/>
            <a:chOff x="607642" y="738192"/>
            <a:chExt cx="7776864" cy="4818894"/>
          </a:xfrm>
        </xdr:grpSpPr>
        <xdr:grpSp>
          <xdr:nvGrpSpPr>
            <xdr:cNvPr id="352" name="Group 351"/>
            <xdr:cNvGrpSpPr/>
          </xdr:nvGrpSpPr>
          <xdr:grpSpPr>
            <a:xfrm>
              <a:off x="607642" y="738192"/>
              <a:ext cx="7776864" cy="4818894"/>
              <a:chOff x="607642" y="758543"/>
              <a:chExt cx="7776864" cy="4818894"/>
            </a:xfrm>
          </xdr:grpSpPr>
          <xdr:grpSp>
            <xdr:nvGrpSpPr>
              <xdr:cNvPr id="354" name="Group 353"/>
              <xdr:cNvGrpSpPr/>
            </xdr:nvGrpSpPr>
            <xdr:grpSpPr>
              <a:xfrm>
                <a:off x="607642" y="758543"/>
                <a:ext cx="7776864" cy="3756171"/>
                <a:chOff x="611560" y="968406"/>
                <a:chExt cx="7776864" cy="3756171"/>
              </a:xfrm>
            </xdr:grpSpPr>
            <xdr:sp macro="" textlink="">
              <xdr:nvSpPr>
                <xdr:cNvPr id="433" name="Rectangle 432"/>
                <xdr:cNvSpPr/>
              </xdr:nvSpPr>
              <xdr:spPr>
                <a:xfrm>
                  <a:off x="611560" y="980728"/>
                  <a:ext cx="7776864" cy="3743849"/>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434" name="Straight Connector 433"/>
                <xdr:cNvCxnSpPr/>
              </xdr:nvCxnSpPr>
              <xdr:spPr>
                <a:xfrm>
                  <a:off x="2365667" y="980728"/>
                  <a:ext cx="72008" cy="3743849"/>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435" name="Straight Connector 434"/>
                <xdr:cNvCxnSpPr/>
              </xdr:nvCxnSpPr>
              <xdr:spPr>
                <a:xfrm>
                  <a:off x="4386320" y="968406"/>
                  <a:ext cx="0" cy="3756171"/>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436" name="Straight Connector 435"/>
                <xdr:cNvCxnSpPr/>
              </xdr:nvCxnSpPr>
              <xdr:spPr>
                <a:xfrm>
                  <a:off x="6444208" y="980728"/>
                  <a:ext cx="36004" cy="3743849"/>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437" name="TextBox 110"/>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438" name="TextBox 111"/>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439" name="TextBox 112"/>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440" name="TextBox 113"/>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355" name="Group 354"/>
              <xdr:cNvGrpSpPr/>
            </xdr:nvGrpSpPr>
            <xdr:grpSpPr>
              <a:xfrm>
                <a:off x="698812" y="1196752"/>
                <a:ext cx="7460377" cy="2442104"/>
                <a:chOff x="698812" y="1196752"/>
                <a:chExt cx="7460377" cy="2442104"/>
              </a:xfrm>
            </xdr:grpSpPr>
            <xdr:sp macro="" textlink="">
              <xdr:nvSpPr>
                <xdr:cNvPr id="416" name="Rounded Rectangle 415"/>
                <xdr:cNvSpPr/>
              </xdr:nvSpPr>
              <xdr:spPr>
                <a:xfrm>
                  <a:off x="698812" y="3061891"/>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grpSp>
              <xdr:nvGrpSpPr>
                <xdr:cNvPr id="417" name="Group 416"/>
                <xdr:cNvGrpSpPr/>
              </xdr:nvGrpSpPr>
              <xdr:grpSpPr>
                <a:xfrm>
                  <a:off x="2634209" y="3068271"/>
                  <a:ext cx="1501825" cy="570585"/>
                  <a:chOff x="2577355" y="4345159"/>
                  <a:chExt cx="1501825" cy="570585"/>
                </a:xfrm>
              </xdr:grpSpPr>
              <xdr:sp macro="" textlink="">
                <xdr:nvSpPr>
                  <xdr:cNvPr id="431" name="Rounded Rectangle 430"/>
                  <xdr:cNvSpPr/>
                </xdr:nvSpPr>
                <xdr:spPr>
                  <a:xfrm>
                    <a:off x="2577355" y="4345159"/>
                    <a:ext cx="1501825" cy="570585"/>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32" name="TextBox 105"/>
                  <xdr:cNvSpPr txBox="1"/>
                </xdr:nvSpPr>
                <xdr:spPr>
                  <a:xfrm>
                    <a:off x="2680195" y="4464097"/>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sp macro="" textlink="">
              <xdr:nvSpPr>
                <xdr:cNvPr id="418" name="TextBox 103"/>
                <xdr:cNvSpPr txBox="1"/>
              </xdr:nvSpPr>
              <xdr:spPr>
                <a:xfrm>
                  <a:off x="4852284" y="2938066"/>
                  <a:ext cx="1296144" cy="415498"/>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Anaerobic Digestion</a:t>
                  </a:r>
                </a:p>
              </xdr:txBody>
            </xdr:sp>
            <xdr:grpSp>
              <xdr:nvGrpSpPr>
                <xdr:cNvPr id="419" name="Group 418"/>
                <xdr:cNvGrpSpPr/>
              </xdr:nvGrpSpPr>
              <xdr:grpSpPr>
                <a:xfrm>
                  <a:off x="6647021" y="1196752"/>
                  <a:ext cx="1512168" cy="576064"/>
                  <a:chOff x="2627784" y="3573016"/>
                  <a:chExt cx="1512168" cy="576064"/>
                </a:xfrm>
              </xdr:grpSpPr>
              <xdr:sp macro="" textlink="">
                <xdr:nvSpPr>
                  <xdr:cNvPr id="429" name="Rounded Rectangle 428"/>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30" name="TextBox 101"/>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420" name="Group 419"/>
                <xdr:cNvGrpSpPr/>
              </xdr:nvGrpSpPr>
              <xdr:grpSpPr>
                <a:xfrm>
                  <a:off x="6708721" y="2023954"/>
                  <a:ext cx="1368152" cy="432048"/>
                  <a:chOff x="6696236" y="3429000"/>
                  <a:chExt cx="1368152" cy="432048"/>
                </a:xfrm>
              </xdr:grpSpPr>
              <xdr:sp macro="" textlink="">
                <xdr:nvSpPr>
                  <xdr:cNvPr id="427" name="Rounded Rectangle 426"/>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28" name="TextBox 97"/>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Biogas</a:t>
                    </a:r>
                  </a:p>
                </xdr:txBody>
              </xdr:sp>
            </xdr:grpSp>
            <xdr:grpSp>
              <xdr:nvGrpSpPr>
                <xdr:cNvPr id="421" name="Group 420"/>
                <xdr:cNvGrpSpPr/>
              </xdr:nvGrpSpPr>
              <xdr:grpSpPr>
                <a:xfrm>
                  <a:off x="6677882" y="3131651"/>
                  <a:ext cx="1368152" cy="432048"/>
                  <a:chOff x="6663727" y="3688459"/>
                  <a:chExt cx="1368152" cy="432048"/>
                </a:xfrm>
              </xdr:grpSpPr>
              <xdr:sp macro="" textlink="">
                <xdr:nvSpPr>
                  <xdr:cNvPr id="425" name="Rounded Rectangle 424"/>
                  <xdr:cNvSpPr/>
                </xdr:nvSpPr>
                <xdr:spPr>
                  <a:xfrm>
                    <a:off x="6663727" y="3688459"/>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26" name="TextBox 95"/>
                  <xdr:cNvSpPr txBox="1"/>
                </xdr:nvSpPr>
                <xdr:spPr>
                  <a:xfrm>
                    <a:off x="6807743" y="3777525"/>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cxnSp macro="">
              <xdr:nvCxnSpPr>
                <xdr:cNvPr id="422" name="Straight Arrow Connector 421"/>
                <xdr:cNvCxnSpPr/>
              </xdr:nvCxnSpPr>
              <xdr:spPr>
                <a:xfrm>
                  <a:off x="4136034" y="3353564"/>
                  <a:ext cx="2520280"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23" name="Straight Arrow Connector 422"/>
                <xdr:cNvCxnSpPr/>
              </xdr:nvCxnSpPr>
              <xdr:spPr>
                <a:xfrm flipV="1">
                  <a:off x="4136034" y="1700809"/>
                  <a:ext cx="2510987" cy="1430842"/>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24" name="Straight Arrow Connector 423"/>
                <xdr:cNvCxnSpPr>
                  <a:stCxn id="429"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407" name="TextBox 74"/>
              <xdr:cNvSpPr txBox="1"/>
            </xdr:nvSpPr>
            <xdr:spPr>
              <a:xfrm>
                <a:off x="1254004" y="5115773"/>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nvGrpSpPr>
              <xdr:cNvPr id="408" name="Group 407"/>
              <xdr:cNvGrpSpPr/>
            </xdr:nvGrpSpPr>
            <xdr:grpSpPr>
              <a:xfrm>
                <a:off x="779041" y="4874754"/>
                <a:ext cx="2185601" cy="702683"/>
                <a:chOff x="779041" y="4874754"/>
                <a:chExt cx="2185601" cy="702683"/>
              </a:xfrm>
            </xdr:grpSpPr>
            <xdr:cxnSp macro="">
              <xdr:nvCxnSpPr>
                <xdr:cNvPr id="411" name="Straight Arrow Connector 410"/>
                <xdr:cNvCxnSpPr/>
              </xdr:nvCxnSpPr>
              <xdr:spPr>
                <a:xfrm>
                  <a:off x="779041" y="4993348"/>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12" name="Straight Arrow Connector 411"/>
                <xdr:cNvCxnSpPr/>
              </xdr:nvCxnSpPr>
              <xdr:spPr>
                <a:xfrm>
                  <a:off x="791197" y="5231189"/>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13" name="Straight Arrow Connector 412"/>
                <xdr:cNvCxnSpPr/>
              </xdr:nvCxnSpPr>
              <xdr:spPr>
                <a:xfrm>
                  <a:off x="801939" y="5462021"/>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414" name="TextBox 80"/>
                <xdr:cNvSpPr txBox="1"/>
              </xdr:nvSpPr>
              <xdr:spPr>
                <a:xfrm>
                  <a:off x="1243262" y="4874754"/>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415" name="TextBox 81"/>
                <xdr:cNvSpPr txBox="1"/>
              </xdr:nvSpPr>
              <xdr:spPr>
                <a:xfrm>
                  <a:off x="1308458" y="5346605"/>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sp macro="" textlink="">
            <xdr:nvSpPr>
              <xdr:cNvPr id="410" name="TextBox 76"/>
              <xdr:cNvSpPr txBox="1"/>
            </xdr:nvSpPr>
            <xdr:spPr>
              <a:xfrm>
                <a:off x="811442" y="3247926"/>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Source Separated</a:t>
                </a:r>
              </a:p>
            </xdr:txBody>
          </xdr:sp>
        </xdr:grpSp>
        <xdr:cxnSp macro="">
          <xdr:nvCxnSpPr>
            <xdr:cNvPr id="353" name="Straight Arrow Connector 352"/>
            <xdr:cNvCxnSpPr/>
          </xdr:nvCxnSpPr>
          <xdr:spPr>
            <a:xfrm>
              <a:off x="2224876" y="3315545"/>
              <a:ext cx="406125" cy="1316"/>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clientData/>
  </xdr:twoCellAnchor>
  <xdr:twoCellAnchor>
    <xdr:from>
      <xdr:col>11</xdr:col>
      <xdr:colOff>0</xdr:colOff>
      <xdr:row>10</xdr:row>
      <xdr:rowOff>0</xdr:rowOff>
    </xdr:from>
    <xdr:to>
      <xdr:col>14</xdr:col>
      <xdr:colOff>145675</xdr:colOff>
      <xdr:row>10</xdr:row>
      <xdr:rowOff>1042147</xdr:rowOff>
    </xdr:to>
    <xdr:sp macro="" textlink="">
      <xdr:nvSpPr>
        <xdr:cNvPr id="441" name="TextBox 440"/>
        <xdr:cNvSpPr txBox="1"/>
      </xdr:nvSpPr>
      <xdr:spPr>
        <a:xfrm>
          <a:off x="10343029" y="4538382"/>
          <a:ext cx="2700617" cy="1042147"/>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Residual Waste sent to Dirty MRF to recover recyclables and maximize diversion rate from landfill.</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2117</xdr:colOff>
      <xdr:row>6</xdr:row>
      <xdr:rowOff>180975</xdr:rowOff>
    </xdr:from>
    <xdr:to>
      <xdr:col>3</xdr:col>
      <xdr:colOff>633942</xdr:colOff>
      <xdr:row>8</xdr:row>
      <xdr:rowOff>133350</xdr:rowOff>
    </xdr:to>
    <xdr:sp macro="" textlink="">
      <xdr:nvSpPr>
        <xdr:cNvPr id="6" name="TextBox 5"/>
        <xdr:cNvSpPr txBox="1"/>
      </xdr:nvSpPr>
      <xdr:spPr>
        <a:xfrm>
          <a:off x="245534" y="4488392"/>
          <a:ext cx="1986491" cy="333375"/>
        </a:xfrm>
        <a:prstGeom prst="rect">
          <a:avLst/>
        </a:prstGeom>
        <a:solidFill>
          <a:schemeClr val="accent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u="sng"/>
            <a:t>Scenario 1</a:t>
          </a:r>
        </a:p>
      </xdr:txBody>
    </xdr:sp>
    <xdr:clientData/>
  </xdr:twoCellAnchor>
  <xdr:twoCellAnchor>
    <xdr:from>
      <xdr:col>0</xdr:col>
      <xdr:colOff>226484</xdr:colOff>
      <xdr:row>39</xdr:row>
      <xdr:rowOff>88900</xdr:rowOff>
    </xdr:from>
    <xdr:to>
      <xdr:col>3</xdr:col>
      <xdr:colOff>424392</xdr:colOff>
      <xdr:row>41</xdr:row>
      <xdr:rowOff>41275</xdr:rowOff>
    </xdr:to>
    <xdr:sp macro="" textlink="">
      <xdr:nvSpPr>
        <xdr:cNvPr id="8" name="TextBox 7"/>
        <xdr:cNvSpPr txBox="1"/>
      </xdr:nvSpPr>
      <xdr:spPr>
        <a:xfrm>
          <a:off x="226484" y="10682817"/>
          <a:ext cx="1795991"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1</xdr:col>
      <xdr:colOff>47625</xdr:colOff>
      <xdr:row>0</xdr:row>
      <xdr:rowOff>61913</xdr:rowOff>
    </xdr:from>
    <xdr:to>
      <xdr:col>8</xdr:col>
      <xdr:colOff>352425</xdr:colOff>
      <xdr:row>0</xdr:row>
      <xdr:rowOff>495301</xdr:rowOff>
    </xdr:to>
    <xdr:graphicFrame macro="">
      <xdr:nvGraphicFramePr>
        <xdr:cNvPr id="11" name="Diagram 1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10</xdr:col>
      <xdr:colOff>444500</xdr:colOff>
      <xdr:row>0</xdr:row>
      <xdr:rowOff>74084</xdr:rowOff>
    </xdr:from>
    <xdr:to>
      <xdr:col>10</xdr:col>
      <xdr:colOff>963084</xdr:colOff>
      <xdr:row>0</xdr:row>
      <xdr:rowOff>529167</xdr:rowOff>
    </xdr:to>
    <xdr:sp macro="" textlink="">
      <xdr:nvSpPr>
        <xdr:cNvPr id="9" name="Right Arrow 8">
          <a:hlinkClick xmlns:r="http://schemas.openxmlformats.org/officeDocument/2006/relationships" r:id="rId6"/>
        </xdr:cNvPr>
        <xdr:cNvSpPr/>
      </xdr:nvSpPr>
      <xdr:spPr>
        <a:xfrm>
          <a:off x="8088313" y="74084"/>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9</xdr:col>
      <xdr:colOff>201084</xdr:colOff>
      <xdr:row>0</xdr:row>
      <xdr:rowOff>63500</xdr:rowOff>
    </xdr:from>
    <xdr:to>
      <xdr:col>10</xdr:col>
      <xdr:colOff>381000</xdr:colOff>
      <xdr:row>0</xdr:row>
      <xdr:rowOff>508000</xdr:rowOff>
    </xdr:to>
    <xdr:sp macro="" textlink="">
      <xdr:nvSpPr>
        <xdr:cNvPr id="12" name="Rectangle 11">
          <a:hlinkClick xmlns:r="http://schemas.openxmlformats.org/officeDocument/2006/relationships" r:id="rId7"/>
        </xdr:cNvPr>
        <xdr:cNvSpPr/>
      </xdr:nvSpPr>
      <xdr:spPr>
        <a:xfrm>
          <a:off x="6963834" y="63500"/>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8</xdr:col>
      <xdr:colOff>994834</xdr:colOff>
      <xdr:row>0</xdr:row>
      <xdr:rowOff>52916</xdr:rowOff>
    </xdr:from>
    <xdr:to>
      <xdr:col>9</xdr:col>
      <xdr:colOff>116418</xdr:colOff>
      <xdr:row>0</xdr:row>
      <xdr:rowOff>507999</xdr:rowOff>
    </xdr:to>
    <xdr:sp macro="" textlink="">
      <xdr:nvSpPr>
        <xdr:cNvPr id="13" name="Left Arrow 12">
          <a:hlinkClick xmlns:r="http://schemas.openxmlformats.org/officeDocument/2006/relationships" r:id="rId8"/>
        </xdr:cNvPr>
        <xdr:cNvSpPr/>
      </xdr:nvSpPr>
      <xdr:spPr>
        <a:xfrm>
          <a:off x="6381751" y="52916"/>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1</xdr:col>
      <xdr:colOff>11907</xdr:colOff>
      <xdr:row>9</xdr:row>
      <xdr:rowOff>71438</xdr:rowOff>
    </xdr:from>
    <xdr:to>
      <xdr:col>12</xdr:col>
      <xdr:colOff>476250</xdr:colOff>
      <xdr:row>36</xdr:row>
      <xdr:rowOff>88728</xdr:rowOff>
    </xdr:to>
    <xdr:grpSp>
      <xdr:nvGrpSpPr>
        <xdr:cNvPr id="325" name="Group 324"/>
        <xdr:cNvGrpSpPr/>
      </xdr:nvGrpSpPr>
      <xdr:grpSpPr>
        <a:xfrm>
          <a:off x="261938" y="4964907"/>
          <a:ext cx="10322718" cy="5160790"/>
          <a:chOff x="595626" y="758543"/>
          <a:chExt cx="7776864" cy="5160790"/>
        </a:xfrm>
      </xdr:grpSpPr>
      <xdr:grpSp>
        <xdr:nvGrpSpPr>
          <xdr:cNvPr id="326" name="Group 325"/>
          <xdr:cNvGrpSpPr/>
        </xdr:nvGrpSpPr>
        <xdr:grpSpPr>
          <a:xfrm>
            <a:off x="595626" y="758543"/>
            <a:ext cx="7776864" cy="5160790"/>
            <a:chOff x="595626" y="758543"/>
            <a:chExt cx="7776864" cy="5160790"/>
          </a:xfrm>
        </xdr:grpSpPr>
        <xdr:grpSp>
          <xdr:nvGrpSpPr>
            <xdr:cNvPr id="328" name="Group 327"/>
            <xdr:cNvGrpSpPr/>
          </xdr:nvGrpSpPr>
          <xdr:grpSpPr>
            <a:xfrm>
              <a:off x="595626" y="758543"/>
              <a:ext cx="7776864" cy="5160790"/>
              <a:chOff x="595626" y="758543"/>
              <a:chExt cx="7776864" cy="5160790"/>
            </a:xfrm>
          </xdr:grpSpPr>
          <xdr:grpSp>
            <xdr:nvGrpSpPr>
              <xdr:cNvPr id="330" name="Group 329"/>
              <xdr:cNvGrpSpPr/>
            </xdr:nvGrpSpPr>
            <xdr:grpSpPr>
              <a:xfrm>
                <a:off x="595626" y="758543"/>
                <a:ext cx="7776864" cy="4188786"/>
                <a:chOff x="611560" y="968406"/>
                <a:chExt cx="7776864" cy="4188786"/>
              </a:xfrm>
            </xdr:grpSpPr>
            <xdr:sp macro="" textlink="">
              <xdr:nvSpPr>
                <xdr:cNvPr id="367" name="Rectangle 366"/>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368" name="Straight Connector 367"/>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369" name="Straight Connector 368"/>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370" name="Straight Connector 369"/>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371"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372"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373"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374"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331" name="Group 330"/>
              <xdr:cNvGrpSpPr/>
            </xdr:nvGrpSpPr>
            <xdr:grpSpPr>
              <a:xfrm>
                <a:off x="736739" y="5186323"/>
                <a:ext cx="2162707" cy="733010"/>
                <a:chOff x="736739" y="5186323"/>
                <a:chExt cx="2162707" cy="733010"/>
              </a:xfrm>
            </xdr:grpSpPr>
            <xdr:cxnSp macro="">
              <xdr:nvCxnSpPr>
                <xdr:cNvPr id="362" name="Straight Arrow Connector 361"/>
                <xdr:cNvCxnSpPr/>
              </xdr:nvCxnSpPr>
              <xdr:spPr>
                <a:xfrm>
                  <a:off x="736739" y="5302919"/>
                  <a:ext cx="452065" cy="0"/>
                </a:xfrm>
                <a:prstGeom prst="straightConnector1">
                  <a:avLst/>
                </a:prstGeom>
                <a:noFill/>
                <a:ln w="25400" cap="flat" cmpd="sng" algn="ctr">
                  <a:solidFill>
                    <a:srgbClr val="000000"/>
                  </a:solidFill>
                  <a:prstDash val="solid"/>
                  <a:tailEnd type="arrow"/>
                </a:ln>
                <a:effectLst/>
              </xdr:spPr>
            </xdr:cxnSp>
            <xdr:cxnSp macro="">
              <xdr:nvCxnSpPr>
                <xdr:cNvPr id="363" name="Straight Arrow Connector 362"/>
                <xdr:cNvCxnSpPr/>
              </xdr:nvCxnSpPr>
              <xdr:spPr>
                <a:xfrm>
                  <a:off x="756991" y="5566569"/>
                  <a:ext cx="452065" cy="0"/>
                </a:xfrm>
                <a:prstGeom prst="straightConnector1">
                  <a:avLst/>
                </a:prstGeom>
                <a:noFill/>
                <a:ln w="25400" cap="flat" cmpd="sng" algn="ctr">
                  <a:solidFill>
                    <a:srgbClr val="D22D7D"/>
                  </a:solidFill>
                  <a:prstDash val="solid"/>
                  <a:tailEnd type="arrow"/>
                </a:ln>
                <a:effectLst/>
              </xdr:spPr>
            </xdr:cxnSp>
            <xdr:cxnSp macro="">
              <xdr:nvCxnSpPr>
                <xdr:cNvPr id="364" name="Straight Arrow Connector 363"/>
                <xdr:cNvCxnSpPr/>
              </xdr:nvCxnSpPr>
              <xdr:spPr>
                <a:xfrm>
                  <a:off x="746866" y="5818311"/>
                  <a:ext cx="452065" cy="0"/>
                </a:xfrm>
                <a:prstGeom prst="straightConnector1">
                  <a:avLst/>
                </a:prstGeom>
                <a:noFill/>
                <a:ln w="25400" cap="flat" cmpd="sng" algn="ctr">
                  <a:solidFill>
                    <a:srgbClr val="C00000"/>
                  </a:solidFill>
                  <a:prstDash val="solid"/>
                  <a:tailEnd type="arrow"/>
                </a:ln>
                <a:effectLst/>
              </xdr:spPr>
            </xdr:cxnSp>
            <xdr:sp macro="" textlink="">
              <xdr:nvSpPr>
                <xdr:cNvPr id="365" name="TextBox 19"/>
                <xdr:cNvSpPr txBox="1"/>
              </xdr:nvSpPr>
              <xdr:spPr>
                <a:xfrm>
                  <a:off x="1243262" y="5186323"/>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366" name="TextBox 20"/>
                <xdr:cNvSpPr txBox="1"/>
              </xdr:nvSpPr>
              <xdr:spPr>
                <a:xfrm>
                  <a:off x="1231106" y="568850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332" name="Group 331"/>
              <xdr:cNvGrpSpPr/>
            </xdr:nvGrpSpPr>
            <xdr:grpSpPr>
              <a:xfrm>
                <a:off x="718091" y="1146741"/>
                <a:ext cx="7525344" cy="3531875"/>
                <a:chOff x="718091" y="1146741"/>
                <a:chExt cx="7525344" cy="3531875"/>
              </a:xfrm>
            </xdr:grpSpPr>
            <xdr:grpSp>
              <xdr:nvGrpSpPr>
                <xdr:cNvPr id="333" name="Group 332"/>
                <xdr:cNvGrpSpPr/>
              </xdr:nvGrpSpPr>
              <xdr:grpSpPr>
                <a:xfrm>
                  <a:off x="2672280" y="2574868"/>
                  <a:ext cx="1512168" cy="576064"/>
                  <a:chOff x="2600272" y="1973324"/>
                  <a:chExt cx="1512168" cy="576064"/>
                </a:xfrm>
              </xdr:grpSpPr>
              <xdr:sp macro="" textlink="">
                <xdr:nvSpPr>
                  <xdr:cNvPr id="360" name="Rounded Rectangle 359"/>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61" name="TextBox 25"/>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334" name="Group 333"/>
                <xdr:cNvGrpSpPr/>
              </xdr:nvGrpSpPr>
              <xdr:grpSpPr>
                <a:xfrm>
                  <a:off x="718091" y="2576505"/>
                  <a:ext cx="1512168" cy="576064"/>
                  <a:chOff x="718091" y="2576505"/>
                  <a:chExt cx="1512168" cy="576064"/>
                </a:xfrm>
              </xdr:grpSpPr>
              <xdr:sp macro="" textlink="">
                <xdr:nvSpPr>
                  <xdr:cNvPr id="358" name="Rounded Rectangle 357"/>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59" name="TextBox 29"/>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335" name="Group 334"/>
                <xdr:cNvGrpSpPr/>
              </xdr:nvGrpSpPr>
              <xdr:grpSpPr>
                <a:xfrm>
                  <a:off x="4680012" y="1268180"/>
                  <a:ext cx="1512168" cy="576064"/>
                  <a:chOff x="2627784" y="3573016"/>
                  <a:chExt cx="1512168" cy="576064"/>
                </a:xfrm>
              </xdr:grpSpPr>
              <xdr:sp macro="" textlink="">
                <xdr:nvSpPr>
                  <xdr:cNvPr id="356" name="Rounded Rectangle 355"/>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57" name="TextBox 3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ATT/Mass Burn</a:t>
                    </a:r>
                  </a:p>
                </xdr:txBody>
              </xdr:sp>
            </xdr:grpSp>
            <xdr:grpSp>
              <xdr:nvGrpSpPr>
                <xdr:cNvPr id="336" name="Group 335"/>
                <xdr:cNvGrpSpPr/>
              </xdr:nvGrpSpPr>
              <xdr:grpSpPr>
                <a:xfrm>
                  <a:off x="6731267" y="2339018"/>
                  <a:ext cx="1512168" cy="576064"/>
                  <a:chOff x="2609845" y="3644454"/>
                  <a:chExt cx="1512168" cy="576064"/>
                </a:xfrm>
              </xdr:grpSpPr>
              <xdr:sp macro="" textlink="">
                <xdr:nvSpPr>
                  <xdr:cNvPr id="354" name="Rounded Rectangle 353"/>
                  <xdr:cNvSpPr/>
                </xdr:nvSpPr>
                <xdr:spPr>
                  <a:xfrm>
                    <a:off x="2609845" y="3644454"/>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55" name="TextBox 35"/>
                  <xdr:cNvSpPr txBox="1"/>
                </xdr:nvSpPr>
                <xdr:spPr>
                  <a:xfrm>
                    <a:off x="2708887" y="3800971"/>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337" name="Group 336"/>
                <xdr:cNvGrpSpPr/>
              </xdr:nvGrpSpPr>
              <xdr:grpSpPr>
                <a:xfrm>
                  <a:off x="6857218" y="4246568"/>
                  <a:ext cx="1368152" cy="432048"/>
                  <a:chOff x="6696236" y="3429000"/>
                  <a:chExt cx="1368152" cy="432048"/>
                </a:xfrm>
              </xdr:grpSpPr>
              <xdr:sp macro="" textlink="">
                <xdr:nvSpPr>
                  <xdr:cNvPr id="352" name="Rounded Rectangle 351"/>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53" name="TextBox 38"/>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338" name="Group 337"/>
                <xdr:cNvGrpSpPr/>
              </xdr:nvGrpSpPr>
              <xdr:grpSpPr>
                <a:xfrm>
                  <a:off x="6884907" y="1146741"/>
                  <a:ext cx="1052213" cy="342982"/>
                  <a:chOff x="6696236" y="3429000"/>
                  <a:chExt cx="1368152" cy="432048"/>
                </a:xfrm>
              </xdr:grpSpPr>
              <xdr:sp macro="" textlink="">
                <xdr:nvSpPr>
                  <xdr:cNvPr id="350" name="Rounded Rectangle 349"/>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51" name="TextBox 41"/>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339" name="Group 338"/>
                <xdr:cNvGrpSpPr/>
              </xdr:nvGrpSpPr>
              <xdr:grpSpPr>
                <a:xfrm>
                  <a:off x="6884908" y="1642123"/>
                  <a:ext cx="1067107" cy="342982"/>
                  <a:chOff x="6696236" y="3429000"/>
                  <a:chExt cx="1387518" cy="432048"/>
                </a:xfrm>
              </xdr:grpSpPr>
              <xdr:sp macro="" textlink="">
                <xdr:nvSpPr>
                  <xdr:cNvPr id="348" name="Rounded Rectangle 347"/>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49" name="TextBox 44"/>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340" name="Straight Arrow Connector 339"/>
                <xdr:cNvCxnSpPr>
                  <a:endCxn id="352"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cxnSp>
            <xdr:cxnSp macro="">
              <xdr:nvCxnSpPr>
                <xdr:cNvPr id="341" name="Straight Arrow Connector 340"/>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cxnSp>
            <xdr:grpSp>
              <xdr:nvGrpSpPr>
                <xdr:cNvPr id="342" name="Group 341"/>
                <xdr:cNvGrpSpPr/>
              </xdr:nvGrpSpPr>
              <xdr:grpSpPr>
                <a:xfrm>
                  <a:off x="6192180" y="1318232"/>
                  <a:ext cx="692728" cy="495382"/>
                  <a:chOff x="6192180" y="1318232"/>
                  <a:chExt cx="692728" cy="495382"/>
                </a:xfrm>
                <a:effectLst/>
              </xdr:grpSpPr>
              <xdr:cxnSp macro="">
                <xdr:nvCxnSpPr>
                  <xdr:cNvPr id="344" name="Straight Connector 343"/>
                  <xdr:cNvCxnSpPr>
                    <a:stCxn id="356"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345" name="Straight Connector 344"/>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346" name="Straight Arrow Connector 345"/>
                  <xdr:cNvCxnSpPr>
                    <a:endCxn id="350"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347" name="Straight Arrow Connector 346"/>
                  <xdr:cNvCxnSpPr>
                    <a:endCxn id="348"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343" name="Straight Arrow Connector 342"/>
                <xdr:cNvCxnSpPr/>
              </xdr:nvCxnSpPr>
              <xdr:spPr>
                <a:xfrm>
                  <a:off x="7403745" y="1996792"/>
                  <a:ext cx="8971" cy="309563"/>
                </a:xfrm>
                <a:prstGeom prst="straightConnector1">
                  <a:avLst/>
                </a:prstGeom>
                <a:noFill/>
                <a:ln w="25400" cap="flat" cmpd="sng" algn="ctr">
                  <a:solidFill>
                    <a:srgbClr val="000000"/>
                  </a:solidFill>
                  <a:prstDash val="solid"/>
                  <a:tailEnd type="arrow"/>
                </a:ln>
                <a:effectLst/>
              </xdr:spPr>
            </xdr:cxnSp>
          </xdr:grpSp>
        </xdr:grpSp>
        <xdr:sp macro="" textlink="">
          <xdr:nvSpPr>
            <xdr:cNvPr id="329" name="TextBox 71"/>
            <xdr:cNvSpPr txBox="1"/>
          </xdr:nvSpPr>
          <xdr:spPr>
            <a:xfrm>
              <a:off x="1231106" y="5444304"/>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327" name="Straight Arrow Connector 326"/>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cxnSp>
    </xdr:grpSp>
    <xdr:clientData/>
  </xdr:twoCellAnchor>
  <xdr:twoCellAnchor>
    <xdr:from>
      <xdr:col>1</xdr:col>
      <xdr:colOff>0</xdr:colOff>
      <xdr:row>42</xdr:row>
      <xdr:rowOff>0</xdr:rowOff>
    </xdr:from>
    <xdr:to>
      <xdr:col>12</xdr:col>
      <xdr:colOff>500063</xdr:colOff>
      <xdr:row>68</xdr:row>
      <xdr:rowOff>148258</xdr:rowOff>
    </xdr:to>
    <xdr:grpSp>
      <xdr:nvGrpSpPr>
        <xdr:cNvPr id="376" name="Group 375"/>
        <xdr:cNvGrpSpPr/>
      </xdr:nvGrpSpPr>
      <xdr:grpSpPr>
        <a:xfrm>
          <a:off x="250031" y="11179969"/>
          <a:ext cx="10358438" cy="5101258"/>
          <a:chOff x="553962" y="758543"/>
          <a:chExt cx="7776864" cy="5101258"/>
        </a:xfrm>
      </xdr:grpSpPr>
      <xdr:grpSp>
        <xdr:nvGrpSpPr>
          <xdr:cNvPr id="377" name="Group 376"/>
          <xdr:cNvGrpSpPr/>
        </xdr:nvGrpSpPr>
        <xdr:grpSpPr>
          <a:xfrm>
            <a:off x="553962" y="758543"/>
            <a:ext cx="7776864" cy="5101258"/>
            <a:chOff x="595626" y="758543"/>
            <a:chExt cx="7776864" cy="5101258"/>
          </a:xfrm>
        </xdr:grpSpPr>
        <xdr:grpSp>
          <xdr:nvGrpSpPr>
            <xdr:cNvPr id="380" name="Group 379"/>
            <xdr:cNvGrpSpPr/>
          </xdr:nvGrpSpPr>
          <xdr:grpSpPr>
            <a:xfrm>
              <a:off x="595626" y="758543"/>
              <a:ext cx="7776864" cy="5101258"/>
              <a:chOff x="595626" y="758543"/>
              <a:chExt cx="7776864" cy="5101258"/>
            </a:xfrm>
          </xdr:grpSpPr>
          <xdr:grpSp>
            <xdr:nvGrpSpPr>
              <xdr:cNvPr id="385" name="Group 384"/>
              <xdr:cNvGrpSpPr/>
            </xdr:nvGrpSpPr>
            <xdr:grpSpPr>
              <a:xfrm>
                <a:off x="595626" y="758543"/>
                <a:ext cx="7776864" cy="5101258"/>
                <a:chOff x="595626" y="758543"/>
                <a:chExt cx="7776864" cy="5101258"/>
              </a:xfrm>
            </xdr:grpSpPr>
            <xdr:grpSp>
              <xdr:nvGrpSpPr>
                <xdr:cNvPr id="387" name="Group 386"/>
                <xdr:cNvGrpSpPr/>
              </xdr:nvGrpSpPr>
              <xdr:grpSpPr>
                <a:xfrm>
                  <a:off x="595626" y="758543"/>
                  <a:ext cx="7776864" cy="5101258"/>
                  <a:chOff x="595626" y="758543"/>
                  <a:chExt cx="7776864" cy="5101258"/>
                </a:xfrm>
              </xdr:grpSpPr>
              <xdr:grpSp>
                <xdr:nvGrpSpPr>
                  <xdr:cNvPr id="389" name="Group 388"/>
                  <xdr:cNvGrpSpPr/>
                </xdr:nvGrpSpPr>
                <xdr:grpSpPr>
                  <a:xfrm>
                    <a:off x="595626" y="758543"/>
                    <a:ext cx="7776864" cy="4188786"/>
                    <a:chOff x="611560" y="968406"/>
                    <a:chExt cx="7776864" cy="4188786"/>
                  </a:xfrm>
                </xdr:grpSpPr>
                <xdr:sp macro="" textlink="">
                  <xdr:nvSpPr>
                    <xdr:cNvPr id="426" name="Rectangle 425"/>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427" name="Straight Connector 426"/>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428" name="Straight Connector 427"/>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429" name="Straight Connector 428"/>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430"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431"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432"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433"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390" name="Group 389"/>
                  <xdr:cNvGrpSpPr/>
                </xdr:nvGrpSpPr>
                <xdr:grpSpPr>
                  <a:xfrm>
                    <a:off x="726457" y="5162511"/>
                    <a:ext cx="2200714" cy="697290"/>
                    <a:chOff x="726457" y="5162511"/>
                    <a:chExt cx="2200714" cy="697290"/>
                  </a:xfrm>
                </xdr:grpSpPr>
                <xdr:cxnSp macro="">
                  <xdr:nvCxnSpPr>
                    <xdr:cNvPr id="421" name="Straight Arrow Connector 420"/>
                    <xdr:cNvCxnSpPr/>
                  </xdr:nvCxnSpPr>
                  <xdr:spPr>
                    <a:xfrm>
                      <a:off x="726457" y="5279107"/>
                      <a:ext cx="452065" cy="0"/>
                    </a:xfrm>
                    <a:prstGeom prst="straightConnector1">
                      <a:avLst/>
                    </a:prstGeom>
                    <a:noFill/>
                    <a:ln w="25400" cap="flat" cmpd="sng" algn="ctr">
                      <a:solidFill>
                        <a:srgbClr val="000000"/>
                      </a:solidFill>
                      <a:prstDash val="solid"/>
                      <a:tailEnd type="arrow"/>
                    </a:ln>
                    <a:effectLst/>
                  </xdr:spPr>
                </xdr:cxnSp>
                <xdr:cxnSp macro="">
                  <xdr:nvCxnSpPr>
                    <xdr:cNvPr id="422" name="Straight Arrow Connector 421"/>
                    <xdr:cNvCxnSpPr/>
                  </xdr:nvCxnSpPr>
                  <xdr:spPr>
                    <a:xfrm>
                      <a:off x="726457" y="5518943"/>
                      <a:ext cx="452065" cy="0"/>
                    </a:xfrm>
                    <a:prstGeom prst="straightConnector1">
                      <a:avLst/>
                    </a:prstGeom>
                    <a:noFill/>
                    <a:ln w="25400" cap="flat" cmpd="sng" algn="ctr">
                      <a:solidFill>
                        <a:srgbClr val="D22D7D"/>
                      </a:solidFill>
                      <a:prstDash val="solid"/>
                      <a:tailEnd type="arrow"/>
                    </a:ln>
                    <a:effectLst/>
                  </xdr:spPr>
                </xdr:cxnSp>
                <xdr:cxnSp macro="">
                  <xdr:nvCxnSpPr>
                    <xdr:cNvPr id="423" name="Straight Arrow Connector 422"/>
                    <xdr:cNvCxnSpPr/>
                  </xdr:nvCxnSpPr>
                  <xdr:spPr>
                    <a:xfrm>
                      <a:off x="726457" y="5734968"/>
                      <a:ext cx="452065" cy="0"/>
                    </a:xfrm>
                    <a:prstGeom prst="straightConnector1">
                      <a:avLst/>
                    </a:prstGeom>
                    <a:noFill/>
                    <a:ln w="25400" cap="flat" cmpd="sng" algn="ctr">
                      <a:solidFill>
                        <a:srgbClr val="C00000"/>
                      </a:solidFill>
                      <a:prstDash val="solid"/>
                      <a:tailEnd type="arrow"/>
                    </a:ln>
                    <a:effectLst/>
                  </xdr:spPr>
                </xdr:cxnSp>
                <xdr:sp macro="" textlink="">
                  <xdr:nvSpPr>
                    <xdr:cNvPr id="424" name="TextBox 113"/>
                    <xdr:cNvSpPr txBox="1"/>
                  </xdr:nvSpPr>
                  <xdr:spPr>
                    <a:xfrm>
                      <a:off x="1263203" y="516251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425" name="TextBox 114"/>
                    <xdr:cNvSpPr txBox="1"/>
                  </xdr:nvSpPr>
                  <xdr:spPr>
                    <a:xfrm>
                      <a:off x="1270987" y="5628969"/>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391" name="Group 390"/>
                  <xdr:cNvGrpSpPr/>
                </xdr:nvGrpSpPr>
                <xdr:grpSpPr>
                  <a:xfrm>
                    <a:off x="709152" y="1146741"/>
                    <a:ext cx="7552222" cy="2434453"/>
                    <a:chOff x="709152" y="1146741"/>
                    <a:chExt cx="7552222" cy="2434453"/>
                  </a:xfrm>
                </xdr:grpSpPr>
                <xdr:grpSp>
                  <xdr:nvGrpSpPr>
                    <xdr:cNvPr id="392" name="Group 391"/>
                    <xdr:cNvGrpSpPr/>
                  </xdr:nvGrpSpPr>
                  <xdr:grpSpPr>
                    <a:xfrm>
                      <a:off x="2672280" y="3002274"/>
                      <a:ext cx="1512168" cy="576064"/>
                      <a:chOff x="2600272" y="2400730"/>
                      <a:chExt cx="1512168" cy="576064"/>
                    </a:xfrm>
                  </xdr:grpSpPr>
                  <xdr:sp macro="" textlink="">
                    <xdr:nvSpPr>
                      <xdr:cNvPr id="419" name="Rounded Rectangle 418"/>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20"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393" name="Group 392"/>
                    <xdr:cNvGrpSpPr/>
                  </xdr:nvGrpSpPr>
                  <xdr:grpSpPr>
                    <a:xfrm>
                      <a:off x="709152" y="3005130"/>
                      <a:ext cx="1512168" cy="576064"/>
                      <a:chOff x="709152" y="3005130"/>
                      <a:chExt cx="1512168" cy="576064"/>
                    </a:xfrm>
                  </xdr:grpSpPr>
                  <xdr:sp macro="" textlink="">
                    <xdr:nvSpPr>
                      <xdr:cNvPr id="417" name="Rounded Rectangle 416"/>
                      <xdr:cNvSpPr/>
                    </xdr:nvSpPr>
                    <xdr:spPr>
                      <a:xfrm>
                        <a:off x="709152" y="3005130"/>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18" name="TextBox 107"/>
                      <xdr:cNvSpPr txBox="1"/>
                    </xdr:nvSpPr>
                    <xdr:spPr>
                      <a:xfrm>
                        <a:off x="774705" y="3150756"/>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394" name="Group 393"/>
                    <xdr:cNvGrpSpPr/>
                  </xdr:nvGrpSpPr>
                  <xdr:grpSpPr>
                    <a:xfrm>
                      <a:off x="4680012" y="1268180"/>
                      <a:ext cx="1512168" cy="576064"/>
                      <a:chOff x="2627784" y="3573016"/>
                      <a:chExt cx="1512168" cy="576064"/>
                    </a:xfrm>
                  </xdr:grpSpPr>
                  <xdr:sp macro="" textlink="">
                    <xdr:nvSpPr>
                      <xdr:cNvPr id="415" name="Rounded Rectangle 414"/>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16"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ATT/Mass Burn</a:t>
                        </a:r>
                      </a:p>
                    </xdr:txBody>
                  </xdr:sp>
                </xdr:grpSp>
                <xdr:grpSp>
                  <xdr:nvGrpSpPr>
                    <xdr:cNvPr id="395" name="Group 394"/>
                    <xdr:cNvGrpSpPr/>
                  </xdr:nvGrpSpPr>
                  <xdr:grpSpPr>
                    <a:xfrm>
                      <a:off x="6749206" y="2267580"/>
                      <a:ext cx="1512168" cy="576064"/>
                      <a:chOff x="2627784" y="3573016"/>
                      <a:chExt cx="1512168" cy="576064"/>
                    </a:xfrm>
                  </xdr:grpSpPr>
                  <xdr:sp macro="" textlink="">
                    <xdr:nvSpPr>
                      <xdr:cNvPr id="413" name="Rounded Rectangle 412"/>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14"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396" name="Group 395"/>
                    <xdr:cNvGrpSpPr/>
                  </xdr:nvGrpSpPr>
                  <xdr:grpSpPr>
                    <a:xfrm>
                      <a:off x="6826576" y="3074282"/>
                      <a:ext cx="1368152" cy="432048"/>
                      <a:chOff x="6665594" y="2256714"/>
                      <a:chExt cx="1368152" cy="432048"/>
                    </a:xfrm>
                  </xdr:grpSpPr>
                  <xdr:sp macro="" textlink="">
                    <xdr:nvSpPr>
                      <xdr:cNvPr id="411" name="Rounded Rectangle 410"/>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12"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397" name="Group 396"/>
                    <xdr:cNvGrpSpPr/>
                  </xdr:nvGrpSpPr>
                  <xdr:grpSpPr>
                    <a:xfrm>
                      <a:off x="6884907" y="1146741"/>
                      <a:ext cx="1052213" cy="342982"/>
                      <a:chOff x="6696236" y="3429000"/>
                      <a:chExt cx="1368152" cy="432048"/>
                    </a:xfrm>
                  </xdr:grpSpPr>
                  <xdr:sp macro="" textlink="">
                    <xdr:nvSpPr>
                      <xdr:cNvPr id="409" name="Rounded Rectangle 408"/>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10"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398" name="Group 397"/>
                    <xdr:cNvGrpSpPr/>
                  </xdr:nvGrpSpPr>
                  <xdr:grpSpPr>
                    <a:xfrm>
                      <a:off x="6884908" y="1642123"/>
                      <a:ext cx="1067107" cy="342982"/>
                      <a:chOff x="6696236" y="3429000"/>
                      <a:chExt cx="1387518" cy="432048"/>
                    </a:xfrm>
                  </xdr:grpSpPr>
                  <xdr:sp macro="" textlink="">
                    <xdr:nvSpPr>
                      <xdr:cNvPr id="407" name="Rounded Rectangle 406"/>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08"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399" name="Straight Arrow Connector 398"/>
                    <xdr:cNvCxnSpPr>
                      <a:endCxn id="411"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cxnSp>
                <xdr:cxnSp macro="">
                  <xdr:nvCxnSpPr>
                    <xdr:cNvPr id="400" name="Straight Arrow Connector 399"/>
                    <xdr:cNvCxnSpPr>
                      <a:endCxn id="419" idx="1"/>
                    </xdr:cNvCxnSpPr>
                  </xdr:nvCxnSpPr>
                  <xdr:spPr>
                    <a:xfrm flipV="1">
                      <a:off x="2231449" y="3290306"/>
                      <a:ext cx="440831" cy="4268"/>
                    </a:xfrm>
                    <a:prstGeom prst="straightConnector1">
                      <a:avLst/>
                    </a:prstGeom>
                    <a:noFill/>
                    <a:ln w="25400" cap="flat" cmpd="sng" algn="ctr">
                      <a:solidFill>
                        <a:srgbClr val="000000"/>
                      </a:solidFill>
                      <a:prstDash val="solid"/>
                      <a:tailEnd type="arrow"/>
                    </a:ln>
                    <a:effectLst/>
                  </xdr:spPr>
                </xdr:cxnSp>
                <xdr:grpSp>
                  <xdr:nvGrpSpPr>
                    <xdr:cNvPr id="401" name="Group 400"/>
                    <xdr:cNvGrpSpPr/>
                  </xdr:nvGrpSpPr>
                  <xdr:grpSpPr>
                    <a:xfrm>
                      <a:off x="6192180" y="1318232"/>
                      <a:ext cx="692728" cy="495382"/>
                      <a:chOff x="6192180" y="1318232"/>
                      <a:chExt cx="692728" cy="495382"/>
                    </a:xfrm>
                    <a:effectLst/>
                  </xdr:grpSpPr>
                  <xdr:cxnSp macro="">
                    <xdr:nvCxnSpPr>
                      <xdr:cNvPr id="403" name="Straight Connector 402"/>
                      <xdr:cNvCxnSpPr>
                        <a:stCxn id="415"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404" name="Straight Connector 403"/>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405" name="Straight Arrow Connector 404"/>
                      <xdr:cNvCxnSpPr>
                        <a:endCxn id="409"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406" name="Straight Arrow Connector 405"/>
                      <xdr:cNvCxnSpPr>
                        <a:endCxn id="407"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402" name="Straight Arrow Connector 401"/>
                    <xdr:cNvCxnSpPr/>
                  </xdr:nvCxnSpPr>
                  <xdr:spPr>
                    <a:xfrm flipH="1">
                      <a:off x="7415923" y="1972981"/>
                      <a:ext cx="102" cy="304462"/>
                    </a:xfrm>
                    <a:prstGeom prst="straightConnector1">
                      <a:avLst/>
                    </a:prstGeom>
                    <a:noFill/>
                    <a:ln w="25400" cap="flat" cmpd="sng" algn="ctr">
                      <a:solidFill>
                        <a:srgbClr val="000000"/>
                      </a:solidFill>
                      <a:prstDash val="solid"/>
                      <a:tailEnd type="arrow"/>
                    </a:ln>
                    <a:effectLst/>
                  </xdr:spPr>
                </xdr:cxnSp>
              </xdr:grpSp>
            </xdr:grpSp>
            <xdr:sp macro="" textlink="">
              <xdr:nvSpPr>
                <xdr:cNvPr id="388" name="TextBox 76"/>
                <xdr:cNvSpPr txBox="1"/>
              </xdr:nvSpPr>
              <xdr:spPr>
                <a:xfrm>
                  <a:off x="1270986" y="5396679"/>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386" name="Straight Arrow Connector 385"/>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cxnSp>
        </xdr:grpSp>
        <xdr:sp macro="" textlink="">
          <xdr:nvSpPr>
            <xdr:cNvPr id="381" name="Rounded Rectangle 380"/>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FFFFFF"/>
                  </a:solidFill>
                  <a:effectLst/>
                  <a:uLnTx/>
                  <a:uFillTx/>
                  <a:latin typeface="Arial" pitchFamily="34" charset="0"/>
                  <a:ea typeface="ＭＳ Ｐゴシック"/>
                  <a:cs typeface="Arial" pitchFamily="34" charset="0"/>
                </a:rPr>
                <a:t>Anaerobic Digestion</a:t>
              </a:r>
            </a:p>
          </xdr:txBody>
        </xdr:sp>
        <xdr:cxnSp macro="">
          <xdr:nvCxnSpPr>
            <xdr:cNvPr id="382" name="Straight Arrow Connector 381"/>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cxnSp>
        <xdr:sp macro="" textlink="">
          <xdr:nvSpPr>
            <xdr:cNvPr id="383" name="Rounded Rectangle 382"/>
            <xdr:cNvSpPr/>
          </xdr:nvSpPr>
          <xdr:spPr>
            <a:xfrm>
              <a:off x="6821214" y="4366115"/>
              <a:ext cx="1032836" cy="359029"/>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Compost like material</a:t>
              </a:r>
            </a:p>
          </xdr:txBody>
        </xdr:sp>
        <xdr:cxnSp macro="">
          <xdr:nvCxnSpPr>
            <xdr:cNvPr id="384" name="Straight Arrow Connector 383"/>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cxnSp>
      </xdr:grpSp>
      <xdr:sp macro="" textlink="">
        <xdr:nvSpPr>
          <xdr:cNvPr id="378" name="Rounded Rectangle 377"/>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Biogas</a:t>
            </a:r>
          </a:p>
        </xdr:txBody>
      </xdr:sp>
      <xdr:cxnSp macro="">
        <xdr:nvCxnSpPr>
          <xdr:cNvPr id="379" name="Straight Arrow Connector 378"/>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cxnSp>
    </xdr:grpSp>
    <xdr:clientData/>
  </xdr:twoCellAnchor>
  <xdr:twoCellAnchor>
    <xdr:from>
      <xdr:col>12</xdr:col>
      <xdr:colOff>607219</xdr:colOff>
      <xdr:row>9</xdr:row>
      <xdr:rowOff>59531</xdr:rowOff>
    </xdr:from>
    <xdr:to>
      <xdr:col>15</xdr:col>
      <xdr:colOff>295554</xdr:colOff>
      <xdr:row>17</xdr:row>
      <xdr:rowOff>126766</xdr:rowOff>
    </xdr:to>
    <xdr:sp macro="" textlink="">
      <xdr:nvSpPr>
        <xdr:cNvPr id="118" name="TextBox 117"/>
        <xdr:cNvSpPr txBox="1"/>
      </xdr:nvSpPr>
      <xdr:spPr>
        <a:xfrm>
          <a:off x="10715625" y="4953000"/>
          <a:ext cx="2700617" cy="1591235"/>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would be sent to an ATT or Mass Burn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12</xdr:col>
      <xdr:colOff>666749</xdr:colOff>
      <xdr:row>42</xdr:row>
      <xdr:rowOff>11906</xdr:rowOff>
    </xdr:from>
    <xdr:to>
      <xdr:col>15</xdr:col>
      <xdr:colOff>355084</xdr:colOff>
      <xdr:row>54</xdr:row>
      <xdr:rowOff>67936</xdr:rowOff>
    </xdr:to>
    <xdr:sp macro="" textlink="">
      <xdr:nvSpPr>
        <xdr:cNvPr id="119" name="TextBox 118"/>
        <xdr:cNvSpPr txBox="1"/>
      </xdr:nvSpPr>
      <xdr:spPr>
        <a:xfrm>
          <a:off x="10775155" y="11191875"/>
          <a:ext cx="2700617" cy="23420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paper and food waste) will be recovered by MRF and sent to an Anaerobic Digestion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or Mass Burn facility to decrease the disposal of waste at landfill.</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6</xdr:row>
      <xdr:rowOff>66675</xdr:rowOff>
    </xdr:from>
    <xdr:to>
      <xdr:col>3</xdr:col>
      <xdr:colOff>342900</xdr:colOff>
      <xdr:row>8</xdr:row>
      <xdr:rowOff>19050</xdr:rowOff>
    </xdr:to>
    <xdr:sp macro="" textlink="">
      <xdr:nvSpPr>
        <xdr:cNvPr id="103" name="TextBox 102"/>
        <xdr:cNvSpPr txBox="1"/>
      </xdr:nvSpPr>
      <xdr:spPr>
        <a:xfrm>
          <a:off x="219075" y="3790950"/>
          <a:ext cx="1743075" cy="333375"/>
        </a:xfrm>
        <a:prstGeom prst="rect">
          <a:avLst/>
        </a:prstGeom>
        <a:solidFill>
          <a:schemeClr val="accent3"/>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1</a:t>
          </a:r>
        </a:p>
      </xdr:txBody>
    </xdr:sp>
    <xdr:clientData/>
  </xdr:twoCellAnchor>
  <xdr:twoCellAnchor>
    <xdr:from>
      <xdr:col>0</xdr:col>
      <xdr:colOff>57149</xdr:colOff>
      <xdr:row>0</xdr:row>
      <xdr:rowOff>66682</xdr:rowOff>
    </xdr:from>
    <xdr:to>
      <xdr:col>8</xdr:col>
      <xdr:colOff>71436</xdr:colOff>
      <xdr:row>0</xdr:row>
      <xdr:rowOff>504826</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10</xdr:col>
      <xdr:colOff>0</xdr:colOff>
      <xdr:row>0</xdr:row>
      <xdr:rowOff>84667</xdr:rowOff>
    </xdr:from>
    <xdr:to>
      <xdr:col>10</xdr:col>
      <xdr:colOff>518584</xdr:colOff>
      <xdr:row>0</xdr:row>
      <xdr:rowOff>539750</xdr:rowOff>
    </xdr:to>
    <xdr:sp macro="" textlink="">
      <xdr:nvSpPr>
        <xdr:cNvPr id="102" name="Right Arrow 101">
          <a:hlinkClick xmlns:r="http://schemas.openxmlformats.org/officeDocument/2006/relationships" r:id="rId6"/>
        </xdr:cNvPr>
        <xdr:cNvSpPr/>
      </xdr:nvSpPr>
      <xdr:spPr>
        <a:xfrm>
          <a:off x="7535333" y="84667"/>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8</xdr:col>
      <xdr:colOff>1100666</xdr:colOff>
      <xdr:row>0</xdr:row>
      <xdr:rowOff>84666</xdr:rowOff>
    </xdr:from>
    <xdr:to>
      <xdr:col>9</xdr:col>
      <xdr:colOff>740833</xdr:colOff>
      <xdr:row>0</xdr:row>
      <xdr:rowOff>529166</xdr:rowOff>
    </xdr:to>
    <xdr:sp macro="" textlink="">
      <xdr:nvSpPr>
        <xdr:cNvPr id="104" name="Rectangle 103">
          <a:hlinkClick xmlns:r="http://schemas.openxmlformats.org/officeDocument/2006/relationships" r:id="rId7"/>
        </xdr:cNvPr>
        <xdr:cNvSpPr/>
      </xdr:nvSpPr>
      <xdr:spPr>
        <a:xfrm>
          <a:off x="6360583" y="84666"/>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8</xdr:col>
      <xdr:colOff>529167</xdr:colOff>
      <xdr:row>0</xdr:row>
      <xdr:rowOff>95250</xdr:rowOff>
    </xdr:from>
    <xdr:to>
      <xdr:col>8</xdr:col>
      <xdr:colOff>1026584</xdr:colOff>
      <xdr:row>0</xdr:row>
      <xdr:rowOff>550333</xdr:rowOff>
    </xdr:to>
    <xdr:sp macro="" textlink="">
      <xdr:nvSpPr>
        <xdr:cNvPr id="105" name="Left Arrow 104">
          <a:hlinkClick xmlns:r="http://schemas.openxmlformats.org/officeDocument/2006/relationships" r:id="rId8"/>
        </xdr:cNvPr>
        <xdr:cNvSpPr/>
      </xdr:nvSpPr>
      <xdr:spPr>
        <a:xfrm>
          <a:off x="5789084" y="95250"/>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1</xdr:col>
      <xdr:colOff>95248</xdr:colOff>
      <xdr:row>40</xdr:row>
      <xdr:rowOff>83344</xdr:rowOff>
    </xdr:from>
    <xdr:to>
      <xdr:col>12</xdr:col>
      <xdr:colOff>726279</xdr:colOff>
      <xdr:row>67</xdr:row>
      <xdr:rowOff>160165</xdr:rowOff>
    </xdr:to>
    <xdr:grpSp>
      <xdr:nvGrpSpPr>
        <xdr:cNvPr id="265" name="Group 264"/>
        <xdr:cNvGrpSpPr/>
      </xdr:nvGrpSpPr>
      <xdr:grpSpPr>
        <a:xfrm>
          <a:off x="309561" y="10287000"/>
          <a:ext cx="10441781" cy="5220321"/>
          <a:chOff x="626394" y="537595"/>
          <a:chExt cx="7776864" cy="5220321"/>
        </a:xfrm>
      </xdr:grpSpPr>
      <xdr:grpSp>
        <xdr:nvGrpSpPr>
          <xdr:cNvPr id="266" name="Group 265"/>
          <xdr:cNvGrpSpPr/>
        </xdr:nvGrpSpPr>
        <xdr:grpSpPr>
          <a:xfrm>
            <a:off x="626394" y="537595"/>
            <a:ext cx="7776864" cy="5220321"/>
            <a:chOff x="626394" y="537595"/>
            <a:chExt cx="7776864" cy="5220321"/>
          </a:xfrm>
        </xdr:grpSpPr>
        <xdr:cxnSp macro="">
          <xdr:nvCxnSpPr>
            <xdr:cNvPr id="269" name="Straight Connector 268"/>
            <xdr:cNvCxnSpPr>
              <a:stCxn id="305" idx="1"/>
              <a:endCxn id="305" idx="3"/>
            </xdr:cNvCxnSpPr>
          </xdr:nvCxnSpPr>
          <xdr:spPr>
            <a:xfrm>
              <a:off x="2652961" y="2934885"/>
              <a:ext cx="1501825" cy="0"/>
            </a:xfrm>
            <a:prstGeom prst="line">
              <a:avLst/>
            </a:prstGeom>
            <a:noFill/>
            <a:ln w="25400" cap="flat" cmpd="sng" algn="ctr">
              <a:solidFill>
                <a:srgbClr val="002060"/>
              </a:solidFill>
              <a:prstDash val="solid"/>
            </a:ln>
            <a:effectLst/>
          </xdr:spPr>
        </xdr:cxnSp>
        <xdr:grpSp>
          <xdr:nvGrpSpPr>
            <xdr:cNvPr id="270" name="Group 269"/>
            <xdr:cNvGrpSpPr/>
          </xdr:nvGrpSpPr>
          <xdr:grpSpPr>
            <a:xfrm>
              <a:off x="626394" y="537595"/>
              <a:ext cx="7776864" cy="5220321"/>
              <a:chOff x="607642" y="738192"/>
              <a:chExt cx="7776864" cy="5220321"/>
            </a:xfrm>
          </xdr:grpSpPr>
          <xdr:grpSp>
            <xdr:nvGrpSpPr>
              <xdr:cNvPr id="271" name="Group 270"/>
              <xdr:cNvGrpSpPr/>
            </xdr:nvGrpSpPr>
            <xdr:grpSpPr>
              <a:xfrm>
                <a:off x="607642" y="738192"/>
                <a:ext cx="7776864" cy="5220321"/>
                <a:chOff x="607642" y="758543"/>
                <a:chExt cx="7776864" cy="5220321"/>
              </a:xfrm>
            </xdr:grpSpPr>
            <xdr:grpSp>
              <xdr:nvGrpSpPr>
                <xdr:cNvPr id="273" name="Group 272"/>
                <xdr:cNvGrpSpPr/>
              </xdr:nvGrpSpPr>
              <xdr:grpSpPr>
                <a:xfrm>
                  <a:off x="607642" y="758543"/>
                  <a:ext cx="7776864" cy="4188786"/>
                  <a:chOff x="611560" y="968406"/>
                  <a:chExt cx="7776864" cy="4188786"/>
                </a:xfrm>
              </xdr:grpSpPr>
              <xdr:sp macro="" textlink="">
                <xdr:nvSpPr>
                  <xdr:cNvPr id="307" name="Rectangle 306"/>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308" name="Straight Connector 307"/>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309" name="Straight Connector 308"/>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310" name="Straight Connector 309"/>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311"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312"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313"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314"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274" name="Group 273"/>
                <xdr:cNvGrpSpPr/>
              </xdr:nvGrpSpPr>
              <xdr:grpSpPr>
                <a:xfrm>
                  <a:off x="707619" y="1196752"/>
                  <a:ext cx="7451570" cy="3091114"/>
                  <a:chOff x="707619" y="1196752"/>
                  <a:chExt cx="7451570" cy="3091114"/>
                </a:xfrm>
              </xdr:grpSpPr>
              <xdr:sp macro="" textlink="">
                <xdr:nvSpPr>
                  <xdr:cNvPr id="283" name="Rounded Rectangle 282"/>
                  <xdr:cNvSpPr/>
                </xdr:nvSpPr>
                <xdr:spPr>
                  <a:xfrm>
                    <a:off x="707619" y="2867188"/>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grpSp>
                <xdr:nvGrpSpPr>
                  <xdr:cNvPr id="284" name="Group 283"/>
                  <xdr:cNvGrpSpPr/>
                </xdr:nvGrpSpPr>
                <xdr:grpSpPr>
                  <a:xfrm>
                    <a:off x="2634209" y="2870540"/>
                    <a:ext cx="1501825" cy="570585"/>
                    <a:chOff x="2577355" y="4147428"/>
                    <a:chExt cx="1501825" cy="570585"/>
                  </a:xfrm>
                </xdr:grpSpPr>
                <xdr:sp macro="" textlink="">
                  <xdr:nvSpPr>
                    <xdr:cNvPr id="305" name="Rounded Rectangle 304"/>
                    <xdr:cNvSpPr/>
                  </xdr:nvSpPr>
                  <xdr:spPr>
                    <a:xfrm>
                      <a:off x="2577355" y="4147428"/>
                      <a:ext cx="1501825" cy="570585"/>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06" name="TextBox 17"/>
                    <xdr:cNvSpPr txBox="1"/>
                  </xdr:nvSpPr>
                  <xdr:spPr>
                    <a:xfrm>
                      <a:off x="2680195" y="4305762"/>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285" name="Group 284"/>
                  <xdr:cNvGrpSpPr/>
                </xdr:nvGrpSpPr>
                <xdr:grpSpPr>
                  <a:xfrm>
                    <a:off x="4735570" y="2870540"/>
                    <a:ext cx="1512168" cy="576064"/>
                    <a:chOff x="2644834" y="2449036"/>
                    <a:chExt cx="1512168" cy="576064"/>
                  </a:xfrm>
                </xdr:grpSpPr>
                <xdr:sp macro="" textlink="">
                  <xdr:nvSpPr>
                    <xdr:cNvPr id="303" name="Rounded Rectangle 302"/>
                    <xdr:cNvSpPr/>
                  </xdr:nvSpPr>
                  <xdr:spPr>
                    <a:xfrm>
                      <a:off x="2644834" y="244903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04" name="TextBox 21"/>
                    <xdr:cNvSpPr txBox="1"/>
                  </xdr:nvSpPr>
                  <xdr:spPr>
                    <a:xfrm>
                      <a:off x="2761548" y="2516562"/>
                      <a:ext cx="1296144" cy="415498"/>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Anaerobic Digestion</a:t>
                      </a:r>
                    </a:p>
                  </xdr:txBody>
                </xdr:sp>
              </xdr:grpSp>
              <xdr:grpSp>
                <xdr:nvGrpSpPr>
                  <xdr:cNvPr id="286" name="Group 285"/>
                  <xdr:cNvGrpSpPr/>
                </xdr:nvGrpSpPr>
                <xdr:grpSpPr>
                  <a:xfrm>
                    <a:off x="6647021" y="1196752"/>
                    <a:ext cx="1512168" cy="576064"/>
                    <a:chOff x="2627784" y="3573016"/>
                    <a:chExt cx="1512168" cy="576064"/>
                  </a:xfrm>
                </xdr:grpSpPr>
                <xdr:sp macro="" textlink="">
                  <xdr:nvSpPr>
                    <xdr:cNvPr id="301" name="Rounded Rectangle 30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02" name="TextBox 2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287" name="Group 286"/>
                  <xdr:cNvGrpSpPr/>
                </xdr:nvGrpSpPr>
                <xdr:grpSpPr>
                  <a:xfrm>
                    <a:off x="6708721" y="2872029"/>
                    <a:ext cx="1368152" cy="443474"/>
                    <a:chOff x="6644625" y="2234501"/>
                    <a:chExt cx="1368152" cy="443474"/>
                  </a:xfrm>
                </xdr:grpSpPr>
                <xdr:sp macro="" textlink="">
                  <xdr:nvSpPr>
                    <xdr:cNvPr id="299" name="Rounded Rectangle 298"/>
                    <xdr:cNvSpPr/>
                  </xdr:nvSpPr>
                  <xdr:spPr>
                    <a:xfrm>
                      <a:off x="6644625" y="2234501"/>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00" name="TextBox 26"/>
                    <xdr:cNvSpPr txBox="1"/>
                  </xdr:nvSpPr>
                  <xdr:spPr>
                    <a:xfrm>
                      <a:off x="6799375" y="2275942"/>
                      <a:ext cx="1080120" cy="40203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Compost like material</a:t>
                      </a:r>
                    </a:p>
                  </xdr:txBody>
                </xdr:sp>
              </xdr:grpSp>
              <xdr:grpSp>
                <xdr:nvGrpSpPr>
                  <xdr:cNvPr id="288" name="Group 287"/>
                  <xdr:cNvGrpSpPr/>
                </xdr:nvGrpSpPr>
                <xdr:grpSpPr>
                  <a:xfrm>
                    <a:off x="6708721" y="2023954"/>
                    <a:ext cx="1368152" cy="432048"/>
                    <a:chOff x="6696236" y="3429000"/>
                    <a:chExt cx="1368152" cy="432048"/>
                  </a:xfrm>
                </xdr:grpSpPr>
                <xdr:sp macro="" textlink="">
                  <xdr:nvSpPr>
                    <xdr:cNvPr id="297" name="Rounded Rectangle 296"/>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98" name="TextBox 30"/>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Biogas</a:t>
                      </a:r>
                    </a:p>
                  </xdr:txBody>
                </xdr:sp>
              </xdr:grpSp>
              <xdr:grpSp>
                <xdr:nvGrpSpPr>
                  <xdr:cNvPr id="289" name="Group 288"/>
                  <xdr:cNvGrpSpPr/>
                </xdr:nvGrpSpPr>
                <xdr:grpSpPr>
                  <a:xfrm>
                    <a:off x="6686555" y="3855818"/>
                    <a:ext cx="1368152" cy="432048"/>
                    <a:chOff x="6672400" y="4412626"/>
                    <a:chExt cx="1368152" cy="432048"/>
                  </a:xfrm>
                </xdr:grpSpPr>
                <xdr:sp macro="" textlink="">
                  <xdr:nvSpPr>
                    <xdr:cNvPr id="295" name="Rounded Rectangle 294"/>
                    <xdr:cNvSpPr/>
                  </xdr:nvSpPr>
                  <xdr:spPr>
                    <a:xfrm>
                      <a:off x="6672400" y="4412626"/>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96" name="TextBox 33"/>
                    <xdr:cNvSpPr txBox="1"/>
                  </xdr:nvSpPr>
                  <xdr:spPr>
                    <a:xfrm>
                      <a:off x="6858183" y="4501692"/>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cxnSp macro="">
                <xdr:nvCxnSpPr>
                  <xdr:cNvPr id="290" name="Straight Arrow Connector 289"/>
                  <xdr:cNvCxnSpPr/>
                </xdr:nvCxnSpPr>
                <xdr:spPr>
                  <a:xfrm>
                    <a:off x="4125691" y="3215174"/>
                    <a:ext cx="609879" cy="0"/>
                  </a:xfrm>
                  <a:prstGeom prst="straightConnector1">
                    <a:avLst/>
                  </a:prstGeom>
                  <a:noFill/>
                  <a:ln w="25400" cap="flat" cmpd="sng" algn="ctr">
                    <a:solidFill>
                      <a:srgbClr val="C00000"/>
                    </a:solidFill>
                    <a:prstDash val="solid"/>
                    <a:tailEnd type="arrow"/>
                  </a:ln>
                  <a:effectLst/>
                </xdr:spPr>
              </xdr:cxnSp>
              <xdr:cxnSp macro="">
                <xdr:nvCxnSpPr>
                  <xdr:cNvPr id="291" name="Straight Arrow Connector 290"/>
                  <xdr:cNvCxnSpPr>
                    <a:endCxn id="295" idx="1"/>
                  </xdr:cNvCxnSpPr>
                </xdr:nvCxnSpPr>
                <xdr:spPr>
                  <a:xfrm>
                    <a:off x="4112198" y="4071842"/>
                    <a:ext cx="2574357" cy="0"/>
                  </a:xfrm>
                  <a:prstGeom prst="straightConnector1">
                    <a:avLst/>
                  </a:prstGeom>
                  <a:noFill/>
                  <a:ln w="19050" cap="flat" cmpd="sng" algn="ctr">
                    <a:solidFill>
                      <a:srgbClr val="D22D7D"/>
                    </a:solidFill>
                    <a:prstDash val="solid"/>
                    <a:tailEnd type="arrow"/>
                  </a:ln>
                  <a:effectLst/>
                </xdr:spPr>
              </xdr:cxnSp>
              <xdr:cxnSp macro="">
                <xdr:nvCxnSpPr>
                  <xdr:cNvPr id="292" name="Straight Arrow Connector 291"/>
                  <xdr:cNvCxnSpPr/>
                </xdr:nvCxnSpPr>
                <xdr:spPr>
                  <a:xfrm flipV="1">
                    <a:off x="4112198" y="1700809"/>
                    <a:ext cx="2534823" cy="1158288"/>
                  </a:xfrm>
                  <a:prstGeom prst="straightConnector1">
                    <a:avLst/>
                  </a:prstGeom>
                  <a:noFill/>
                  <a:ln w="25400" cap="flat" cmpd="sng" algn="ctr">
                    <a:solidFill>
                      <a:srgbClr val="000000"/>
                    </a:solidFill>
                    <a:prstDash val="solid"/>
                    <a:tailEnd type="arrow"/>
                  </a:ln>
                  <a:effectLst/>
                </xdr:spPr>
              </xdr:cxnSp>
              <xdr:cxnSp macro="">
                <xdr:nvCxnSpPr>
                  <xdr:cNvPr id="293" name="Straight Arrow Connector 292"/>
                  <xdr:cNvCxnSpPr>
                    <a:stCxn id="301"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cxnSp>
              <xdr:cxnSp macro="">
                <xdr:nvCxnSpPr>
                  <xdr:cNvPr id="294" name="Straight Arrow Connector 293"/>
                  <xdr:cNvCxnSpPr>
                    <a:endCxn id="299" idx="1"/>
                  </xdr:cNvCxnSpPr>
                </xdr:nvCxnSpPr>
                <xdr:spPr>
                  <a:xfrm>
                    <a:off x="6247738" y="3088053"/>
                    <a:ext cx="460983" cy="0"/>
                  </a:xfrm>
                  <a:prstGeom prst="straightConnector1">
                    <a:avLst/>
                  </a:prstGeom>
                  <a:noFill/>
                  <a:ln w="19050" cap="flat" cmpd="sng" algn="ctr">
                    <a:solidFill>
                      <a:srgbClr val="D22D7D"/>
                    </a:solidFill>
                    <a:prstDash val="solid"/>
                    <a:tailEnd type="arrow"/>
                  </a:ln>
                  <a:effectLst/>
                </xdr:spPr>
              </xdr:cxnSp>
            </xdr:grpSp>
            <xdr:sp macro="" textlink="">
              <xdr:nvSpPr>
                <xdr:cNvPr id="275" name="TextBox 67"/>
                <xdr:cNvSpPr txBox="1"/>
              </xdr:nvSpPr>
              <xdr:spPr>
                <a:xfrm>
                  <a:off x="1316077" y="5497543"/>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nvGrpSpPr>
                <xdr:cNvPr id="276" name="Group 275"/>
                <xdr:cNvGrpSpPr/>
              </xdr:nvGrpSpPr>
              <xdr:grpSpPr>
                <a:xfrm>
                  <a:off x="787428" y="5245855"/>
                  <a:ext cx="2182958" cy="733009"/>
                  <a:chOff x="787428" y="5245855"/>
                  <a:chExt cx="2182958" cy="733009"/>
                </a:xfrm>
              </xdr:grpSpPr>
              <xdr:cxnSp macro="">
                <xdr:nvCxnSpPr>
                  <xdr:cNvPr id="278" name="Straight Arrow Connector 277"/>
                  <xdr:cNvCxnSpPr/>
                </xdr:nvCxnSpPr>
                <xdr:spPr>
                  <a:xfrm>
                    <a:off x="787428" y="5338638"/>
                    <a:ext cx="452065" cy="0"/>
                  </a:xfrm>
                  <a:prstGeom prst="straightConnector1">
                    <a:avLst/>
                  </a:prstGeom>
                  <a:noFill/>
                  <a:ln w="25400" cap="flat" cmpd="sng" algn="ctr">
                    <a:solidFill>
                      <a:srgbClr val="000000"/>
                    </a:solidFill>
                    <a:prstDash val="solid"/>
                    <a:tailEnd type="arrow"/>
                  </a:ln>
                  <a:effectLst/>
                </xdr:spPr>
              </xdr:cxnSp>
              <xdr:cxnSp macro="">
                <xdr:nvCxnSpPr>
                  <xdr:cNvPr id="279" name="Straight Arrow Connector 278"/>
                  <xdr:cNvCxnSpPr/>
                </xdr:nvCxnSpPr>
                <xdr:spPr>
                  <a:xfrm>
                    <a:off x="787428" y="5614194"/>
                    <a:ext cx="452065" cy="0"/>
                  </a:xfrm>
                  <a:prstGeom prst="straightConnector1">
                    <a:avLst/>
                  </a:prstGeom>
                  <a:noFill/>
                  <a:ln w="25400" cap="flat" cmpd="sng" algn="ctr">
                    <a:solidFill>
                      <a:srgbClr val="D22D7D"/>
                    </a:solidFill>
                    <a:prstDash val="solid"/>
                    <a:tailEnd type="arrow"/>
                  </a:ln>
                  <a:effectLst/>
                </xdr:spPr>
              </xdr:cxnSp>
              <xdr:cxnSp macro="">
                <xdr:nvCxnSpPr>
                  <xdr:cNvPr id="280" name="Straight Arrow Connector 279"/>
                  <xdr:cNvCxnSpPr/>
                </xdr:nvCxnSpPr>
                <xdr:spPr>
                  <a:xfrm>
                    <a:off x="787428" y="5877843"/>
                    <a:ext cx="452065" cy="0"/>
                  </a:xfrm>
                  <a:prstGeom prst="straightConnector1">
                    <a:avLst/>
                  </a:prstGeom>
                  <a:noFill/>
                  <a:ln w="25400" cap="flat" cmpd="sng" algn="ctr">
                    <a:solidFill>
                      <a:srgbClr val="C00000"/>
                    </a:solidFill>
                    <a:prstDash val="solid"/>
                    <a:tailEnd type="arrow"/>
                  </a:ln>
                  <a:effectLst/>
                </xdr:spPr>
              </xdr:cxnSp>
              <xdr:sp macro="" textlink="">
                <xdr:nvSpPr>
                  <xdr:cNvPr id="281" name="TextBox 66"/>
                  <xdr:cNvSpPr txBox="1"/>
                </xdr:nvSpPr>
                <xdr:spPr>
                  <a:xfrm>
                    <a:off x="1314202" y="5245855"/>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282" name="TextBox 68"/>
                  <xdr:cNvSpPr txBox="1"/>
                </xdr:nvSpPr>
                <xdr:spPr>
                  <a:xfrm>
                    <a:off x="1284312" y="5748032"/>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sp macro="" textlink="">
              <xdr:nvSpPr>
                <xdr:cNvPr id="277" name="TextBox 72"/>
                <xdr:cNvSpPr txBox="1"/>
              </xdr:nvSpPr>
              <xdr:spPr>
                <a:xfrm>
                  <a:off x="802575" y="3019607"/>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cxnSp macro="">
            <xdr:nvCxnSpPr>
              <xdr:cNvPr id="272" name="Straight Arrow Connector 271"/>
              <xdr:cNvCxnSpPr>
                <a:endCxn id="305" idx="1"/>
              </xdr:cNvCxnSpPr>
            </xdr:nvCxnSpPr>
            <xdr:spPr>
              <a:xfrm flipV="1">
                <a:off x="2239277" y="3135482"/>
                <a:ext cx="394931" cy="7773"/>
              </a:xfrm>
              <a:prstGeom prst="straightConnector1">
                <a:avLst/>
              </a:prstGeom>
              <a:noFill/>
              <a:ln w="25400" cap="flat" cmpd="sng" algn="ctr">
                <a:solidFill>
                  <a:srgbClr val="000000"/>
                </a:solidFill>
                <a:prstDash val="solid"/>
                <a:tailEnd type="arrow"/>
              </a:ln>
              <a:effectLst/>
            </xdr:spPr>
          </xdr:cxnSp>
        </xdr:grpSp>
      </xdr:grpSp>
      <xdr:cxnSp macro="">
        <xdr:nvCxnSpPr>
          <xdr:cNvPr id="267" name="Straight Arrow Connector 266"/>
          <xdr:cNvCxnSpPr/>
        </xdr:nvCxnSpPr>
        <xdr:spPr>
          <a:xfrm flipV="1">
            <a:off x="6266490" y="2235055"/>
            <a:ext cx="487808" cy="563043"/>
          </a:xfrm>
          <a:prstGeom prst="straightConnector1">
            <a:avLst/>
          </a:prstGeom>
          <a:noFill/>
          <a:ln w="19050" cap="flat" cmpd="sng" algn="ctr">
            <a:solidFill>
              <a:srgbClr val="D22D7D"/>
            </a:solidFill>
            <a:prstDash val="solid"/>
            <a:tailEnd type="arrow"/>
          </a:ln>
          <a:effectLst/>
        </xdr:spPr>
      </xdr:cxnSp>
      <xdr:cxnSp macro="">
        <xdr:nvCxnSpPr>
          <xdr:cNvPr id="268" name="Straight Connector 267"/>
          <xdr:cNvCxnSpPr/>
        </xdr:nvCxnSpPr>
        <xdr:spPr>
          <a:xfrm>
            <a:off x="4130950" y="3220177"/>
            <a:ext cx="13493" cy="630717"/>
          </a:xfrm>
          <a:prstGeom prst="line">
            <a:avLst/>
          </a:prstGeom>
          <a:noFill/>
          <a:ln w="15875" cap="flat" cmpd="sng" algn="ctr">
            <a:solidFill>
              <a:srgbClr val="D22D7D"/>
            </a:solidFill>
            <a:prstDash val="solid"/>
          </a:ln>
          <a:effectLst/>
        </xdr:spPr>
      </xdr:cxnSp>
    </xdr:grpSp>
    <xdr:clientData/>
  </xdr:twoCellAnchor>
  <xdr:twoCellAnchor>
    <xdr:from>
      <xdr:col>13</xdr:col>
      <xdr:colOff>142875</xdr:colOff>
      <xdr:row>40</xdr:row>
      <xdr:rowOff>83344</xdr:rowOff>
    </xdr:from>
    <xdr:to>
      <xdr:col>17</xdr:col>
      <xdr:colOff>57429</xdr:colOff>
      <xdr:row>49</xdr:row>
      <xdr:rowOff>83344</xdr:rowOff>
    </xdr:to>
    <xdr:sp macro="" textlink="">
      <xdr:nvSpPr>
        <xdr:cNvPr id="58" name="TextBox 57"/>
        <xdr:cNvSpPr txBox="1"/>
      </xdr:nvSpPr>
      <xdr:spPr>
        <a:xfrm>
          <a:off x="10953750" y="10287000"/>
          <a:ext cx="2700617" cy="171450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organic fraction (primarily paper and food waste) will be recovered by MRF and sent to an Anaerobic Digestion facility.</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xdr:col>
      <xdr:colOff>11906</xdr:colOff>
      <xdr:row>8</xdr:row>
      <xdr:rowOff>154782</xdr:rowOff>
    </xdr:from>
    <xdr:to>
      <xdr:col>12</xdr:col>
      <xdr:colOff>642937</xdr:colOff>
      <xdr:row>36</xdr:row>
      <xdr:rowOff>41103</xdr:rowOff>
    </xdr:to>
    <xdr:grpSp>
      <xdr:nvGrpSpPr>
        <xdr:cNvPr id="60" name="Group 59"/>
        <xdr:cNvGrpSpPr/>
      </xdr:nvGrpSpPr>
      <xdr:grpSpPr>
        <a:xfrm>
          <a:off x="226219" y="4262438"/>
          <a:ext cx="10441781" cy="5220321"/>
          <a:chOff x="626394" y="537595"/>
          <a:chExt cx="7776864" cy="5220321"/>
        </a:xfrm>
      </xdr:grpSpPr>
      <xdr:cxnSp macro="">
        <xdr:nvCxnSpPr>
          <xdr:cNvPr id="63" name="Straight Connector 62"/>
          <xdr:cNvCxnSpPr>
            <a:stCxn id="99" idx="1"/>
            <a:endCxn id="99" idx="3"/>
          </xdr:cNvCxnSpPr>
        </xdr:nvCxnSpPr>
        <xdr:spPr>
          <a:xfrm>
            <a:off x="2652961" y="2934885"/>
            <a:ext cx="1501825" cy="0"/>
          </a:xfrm>
          <a:prstGeom prst="line">
            <a:avLst/>
          </a:prstGeom>
          <a:noFill/>
          <a:ln w="25400" cap="flat" cmpd="sng" algn="ctr">
            <a:solidFill>
              <a:srgbClr val="002060"/>
            </a:solidFill>
            <a:prstDash val="solid"/>
          </a:ln>
          <a:effectLst/>
        </xdr:spPr>
      </xdr:cxnSp>
      <xdr:grpSp>
        <xdr:nvGrpSpPr>
          <xdr:cNvPr id="64" name="Group 63"/>
          <xdr:cNvGrpSpPr/>
        </xdr:nvGrpSpPr>
        <xdr:grpSpPr>
          <a:xfrm>
            <a:off x="626394" y="537595"/>
            <a:ext cx="7776864" cy="5220321"/>
            <a:chOff x="607642" y="738192"/>
            <a:chExt cx="7776864" cy="5220321"/>
          </a:xfrm>
        </xdr:grpSpPr>
        <xdr:grpSp>
          <xdr:nvGrpSpPr>
            <xdr:cNvPr id="65" name="Group 64"/>
            <xdr:cNvGrpSpPr/>
          </xdr:nvGrpSpPr>
          <xdr:grpSpPr>
            <a:xfrm>
              <a:off x="607642" y="738192"/>
              <a:ext cx="7776864" cy="5220321"/>
              <a:chOff x="607642" y="758543"/>
              <a:chExt cx="7776864" cy="5220321"/>
            </a:xfrm>
          </xdr:grpSpPr>
          <xdr:grpSp>
            <xdr:nvGrpSpPr>
              <xdr:cNvPr id="67" name="Group 66"/>
              <xdr:cNvGrpSpPr/>
            </xdr:nvGrpSpPr>
            <xdr:grpSpPr>
              <a:xfrm>
                <a:off x="607642" y="758543"/>
                <a:ext cx="7776864" cy="4188786"/>
                <a:chOff x="611560" y="968406"/>
                <a:chExt cx="7776864" cy="4188786"/>
              </a:xfrm>
            </xdr:grpSpPr>
            <xdr:sp macro="" textlink="">
              <xdr:nvSpPr>
                <xdr:cNvPr id="101" name="Rectangle 100"/>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106" name="Straight Connector 105"/>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107" name="Straight Connector 106"/>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108" name="Straight Connector 107"/>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109"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110"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111"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112"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68" name="Group 67"/>
              <xdr:cNvGrpSpPr/>
            </xdr:nvGrpSpPr>
            <xdr:grpSpPr>
              <a:xfrm>
                <a:off x="707620" y="1196752"/>
                <a:ext cx="7451569" cy="2244373"/>
                <a:chOff x="707620" y="1196752"/>
                <a:chExt cx="7451569" cy="2244373"/>
              </a:xfrm>
            </xdr:grpSpPr>
            <xdr:sp macro="" textlink="">
              <xdr:nvSpPr>
                <xdr:cNvPr id="77" name="Rounded Rectangle 76"/>
                <xdr:cNvSpPr/>
              </xdr:nvSpPr>
              <xdr:spPr>
                <a:xfrm>
                  <a:off x="707620" y="2855282"/>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grpSp>
              <xdr:nvGrpSpPr>
                <xdr:cNvPr id="78" name="Group 77"/>
                <xdr:cNvGrpSpPr/>
              </xdr:nvGrpSpPr>
              <xdr:grpSpPr>
                <a:xfrm>
                  <a:off x="2634209" y="2870540"/>
                  <a:ext cx="1501825" cy="570585"/>
                  <a:chOff x="2577355" y="4147428"/>
                  <a:chExt cx="1501825" cy="570585"/>
                </a:xfrm>
              </xdr:grpSpPr>
              <xdr:sp macro="" textlink="">
                <xdr:nvSpPr>
                  <xdr:cNvPr id="99" name="Rounded Rectangle 98"/>
                  <xdr:cNvSpPr/>
                </xdr:nvSpPr>
                <xdr:spPr>
                  <a:xfrm>
                    <a:off x="2577355" y="4147428"/>
                    <a:ext cx="1501825" cy="570585"/>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00" name="TextBox 17"/>
                  <xdr:cNvSpPr txBox="1"/>
                </xdr:nvSpPr>
                <xdr:spPr>
                  <a:xfrm>
                    <a:off x="2680195" y="4305762"/>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80" name="Group 79"/>
                <xdr:cNvGrpSpPr/>
              </xdr:nvGrpSpPr>
              <xdr:grpSpPr>
                <a:xfrm>
                  <a:off x="6647021" y="1196752"/>
                  <a:ext cx="1512168" cy="576064"/>
                  <a:chOff x="2627784" y="3573016"/>
                  <a:chExt cx="1512168" cy="576064"/>
                </a:xfrm>
              </xdr:grpSpPr>
              <xdr:sp macro="" textlink="">
                <xdr:nvSpPr>
                  <xdr:cNvPr id="95" name="Rounded Rectangle 94"/>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96" name="TextBox 2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82" name="Group 81"/>
                <xdr:cNvGrpSpPr/>
              </xdr:nvGrpSpPr>
              <xdr:grpSpPr>
                <a:xfrm>
                  <a:off x="6708721" y="2023954"/>
                  <a:ext cx="1368152" cy="432048"/>
                  <a:chOff x="6696236" y="3429000"/>
                  <a:chExt cx="1368152" cy="432048"/>
                </a:xfrm>
              </xdr:grpSpPr>
              <xdr:sp macro="" textlink="">
                <xdr:nvSpPr>
                  <xdr:cNvPr id="91" name="Rounded Rectangle 90"/>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92" name="TextBox 30"/>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Biogas</a:t>
                    </a:r>
                  </a:p>
                </xdr:txBody>
              </xdr:sp>
            </xdr:grpSp>
            <xdr:grpSp>
              <xdr:nvGrpSpPr>
                <xdr:cNvPr id="83" name="Group 82"/>
                <xdr:cNvGrpSpPr/>
              </xdr:nvGrpSpPr>
              <xdr:grpSpPr>
                <a:xfrm>
                  <a:off x="6713157" y="2939037"/>
                  <a:ext cx="1368152" cy="432048"/>
                  <a:chOff x="6699002" y="3495845"/>
                  <a:chExt cx="1368152" cy="432048"/>
                </a:xfrm>
              </xdr:grpSpPr>
              <xdr:sp macro="" textlink="">
                <xdr:nvSpPr>
                  <xdr:cNvPr id="89" name="Rounded Rectangle 88"/>
                  <xdr:cNvSpPr/>
                </xdr:nvSpPr>
                <xdr:spPr>
                  <a:xfrm>
                    <a:off x="6699002" y="3495845"/>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90" name="TextBox 33"/>
                  <xdr:cNvSpPr txBox="1"/>
                </xdr:nvSpPr>
                <xdr:spPr>
                  <a:xfrm>
                    <a:off x="6858183" y="3573005"/>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cxnSp macro="">
              <xdr:nvCxnSpPr>
                <xdr:cNvPr id="85" name="Straight Arrow Connector 84"/>
                <xdr:cNvCxnSpPr>
                  <a:endCxn id="89" idx="1"/>
                </xdr:cNvCxnSpPr>
              </xdr:nvCxnSpPr>
              <xdr:spPr>
                <a:xfrm>
                  <a:off x="4138800" y="3155061"/>
                  <a:ext cx="2574357" cy="0"/>
                </a:xfrm>
                <a:prstGeom prst="straightConnector1">
                  <a:avLst/>
                </a:prstGeom>
                <a:noFill/>
                <a:ln w="19050" cap="flat" cmpd="sng" algn="ctr">
                  <a:solidFill>
                    <a:srgbClr val="D22D7D"/>
                  </a:solidFill>
                  <a:prstDash val="solid"/>
                  <a:tailEnd type="arrow"/>
                </a:ln>
                <a:effectLst/>
              </xdr:spPr>
            </xdr:cxnSp>
            <xdr:cxnSp macro="">
              <xdr:nvCxnSpPr>
                <xdr:cNvPr id="86" name="Straight Arrow Connector 85"/>
                <xdr:cNvCxnSpPr/>
              </xdr:nvCxnSpPr>
              <xdr:spPr>
                <a:xfrm flipV="1">
                  <a:off x="4112198" y="1700809"/>
                  <a:ext cx="2534823" cy="1158288"/>
                </a:xfrm>
                <a:prstGeom prst="straightConnector1">
                  <a:avLst/>
                </a:prstGeom>
                <a:noFill/>
                <a:ln w="25400" cap="flat" cmpd="sng" algn="ctr">
                  <a:solidFill>
                    <a:srgbClr val="000000"/>
                  </a:solidFill>
                  <a:prstDash val="solid"/>
                  <a:tailEnd type="arrow"/>
                </a:ln>
                <a:effectLst/>
              </xdr:spPr>
            </xdr:cxnSp>
            <xdr:cxnSp macro="">
              <xdr:nvCxnSpPr>
                <xdr:cNvPr id="87" name="Straight Arrow Connector 86"/>
                <xdr:cNvCxnSpPr>
                  <a:stCxn id="95"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cxnSp>
          </xdr:grpSp>
          <xdr:sp macro="" textlink="">
            <xdr:nvSpPr>
              <xdr:cNvPr id="69" name="TextBox 67"/>
              <xdr:cNvSpPr txBox="1"/>
            </xdr:nvSpPr>
            <xdr:spPr>
              <a:xfrm>
                <a:off x="1316077" y="5497543"/>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nvGrpSpPr>
              <xdr:cNvPr id="70" name="Group 69"/>
              <xdr:cNvGrpSpPr/>
            </xdr:nvGrpSpPr>
            <xdr:grpSpPr>
              <a:xfrm>
                <a:off x="787428" y="5245855"/>
                <a:ext cx="2182958" cy="733009"/>
                <a:chOff x="787428" y="5245855"/>
                <a:chExt cx="2182958" cy="733009"/>
              </a:xfrm>
            </xdr:grpSpPr>
            <xdr:cxnSp macro="">
              <xdr:nvCxnSpPr>
                <xdr:cNvPr id="72" name="Straight Arrow Connector 71"/>
                <xdr:cNvCxnSpPr/>
              </xdr:nvCxnSpPr>
              <xdr:spPr>
                <a:xfrm>
                  <a:off x="787428" y="5338638"/>
                  <a:ext cx="452065" cy="0"/>
                </a:xfrm>
                <a:prstGeom prst="straightConnector1">
                  <a:avLst/>
                </a:prstGeom>
                <a:noFill/>
                <a:ln w="25400" cap="flat" cmpd="sng" algn="ctr">
                  <a:solidFill>
                    <a:srgbClr val="000000"/>
                  </a:solidFill>
                  <a:prstDash val="solid"/>
                  <a:tailEnd type="arrow"/>
                </a:ln>
                <a:effectLst/>
              </xdr:spPr>
            </xdr:cxnSp>
            <xdr:cxnSp macro="">
              <xdr:nvCxnSpPr>
                <xdr:cNvPr id="73" name="Straight Arrow Connector 72"/>
                <xdr:cNvCxnSpPr/>
              </xdr:nvCxnSpPr>
              <xdr:spPr>
                <a:xfrm>
                  <a:off x="787428" y="5614194"/>
                  <a:ext cx="452065" cy="0"/>
                </a:xfrm>
                <a:prstGeom prst="straightConnector1">
                  <a:avLst/>
                </a:prstGeom>
                <a:noFill/>
                <a:ln w="25400" cap="flat" cmpd="sng" algn="ctr">
                  <a:solidFill>
                    <a:srgbClr val="D22D7D"/>
                  </a:solidFill>
                  <a:prstDash val="solid"/>
                  <a:tailEnd type="arrow"/>
                </a:ln>
                <a:effectLst/>
              </xdr:spPr>
            </xdr:cxnSp>
            <xdr:cxnSp macro="">
              <xdr:nvCxnSpPr>
                <xdr:cNvPr id="74" name="Straight Arrow Connector 73"/>
                <xdr:cNvCxnSpPr/>
              </xdr:nvCxnSpPr>
              <xdr:spPr>
                <a:xfrm>
                  <a:off x="787428" y="5877843"/>
                  <a:ext cx="452065" cy="0"/>
                </a:xfrm>
                <a:prstGeom prst="straightConnector1">
                  <a:avLst/>
                </a:prstGeom>
                <a:noFill/>
                <a:ln w="25400" cap="flat" cmpd="sng" algn="ctr">
                  <a:solidFill>
                    <a:srgbClr val="C00000"/>
                  </a:solidFill>
                  <a:prstDash val="solid"/>
                  <a:tailEnd type="arrow"/>
                </a:ln>
                <a:effectLst/>
              </xdr:spPr>
            </xdr:cxnSp>
            <xdr:sp macro="" textlink="">
              <xdr:nvSpPr>
                <xdr:cNvPr id="75" name="TextBox 66"/>
                <xdr:cNvSpPr txBox="1"/>
              </xdr:nvSpPr>
              <xdr:spPr>
                <a:xfrm>
                  <a:off x="1314202" y="5245855"/>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76" name="TextBox 68"/>
                <xdr:cNvSpPr txBox="1"/>
              </xdr:nvSpPr>
              <xdr:spPr>
                <a:xfrm>
                  <a:off x="1284312" y="5748032"/>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sp macro="" textlink="">
            <xdr:nvSpPr>
              <xdr:cNvPr id="71" name="TextBox 72"/>
              <xdr:cNvSpPr txBox="1"/>
            </xdr:nvSpPr>
            <xdr:spPr>
              <a:xfrm>
                <a:off x="784839" y="3019607"/>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cxnSp macro="">
          <xdr:nvCxnSpPr>
            <xdr:cNvPr id="66" name="Straight Arrow Connector 65"/>
            <xdr:cNvCxnSpPr>
              <a:stCxn id="77" idx="3"/>
            </xdr:cNvCxnSpPr>
          </xdr:nvCxnSpPr>
          <xdr:spPr>
            <a:xfrm flipV="1">
              <a:off x="2219788" y="3107536"/>
              <a:ext cx="400794" cy="15427"/>
            </a:xfrm>
            <a:prstGeom prst="straightConnector1">
              <a:avLst/>
            </a:prstGeom>
            <a:noFill/>
            <a:ln w="25400" cap="flat" cmpd="sng" algn="ctr">
              <a:solidFill>
                <a:srgbClr val="000000"/>
              </a:solidFill>
              <a:prstDash val="solid"/>
              <a:tailEnd type="arrow"/>
            </a:ln>
            <a:effectLst/>
          </xdr:spPr>
        </xdr:cxnSp>
      </xdr:grpSp>
    </xdr:grpSp>
    <xdr:clientData/>
  </xdr:twoCellAnchor>
  <xdr:twoCellAnchor>
    <xdr:from>
      <xdr:col>13</xdr:col>
      <xdr:colOff>23813</xdr:colOff>
      <xdr:row>8</xdr:row>
      <xdr:rowOff>142875</xdr:rowOff>
    </xdr:from>
    <xdr:to>
      <xdr:col>16</xdr:col>
      <xdr:colOff>545586</xdr:colOff>
      <xdr:row>14</xdr:row>
      <xdr:rowOff>47625</xdr:rowOff>
    </xdr:to>
    <xdr:sp macro="" textlink="">
      <xdr:nvSpPr>
        <xdr:cNvPr id="113" name="TextBox 112"/>
        <xdr:cNvSpPr txBox="1"/>
      </xdr:nvSpPr>
      <xdr:spPr>
        <a:xfrm>
          <a:off x="10834688" y="4250531"/>
          <a:ext cx="2700617" cy="104775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xdr:col>
      <xdr:colOff>107157</xdr:colOff>
      <xdr:row>37</xdr:row>
      <xdr:rowOff>142875</xdr:rowOff>
    </xdr:from>
    <xdr:to>
      <xdr:col>3</xdr:col>
      <xdr:colOff>450057</xdr:colOff>
      <xdr:row>39</xdr:row>
      <xdr:rowOff>95250</xdr:rowOff>
    </xdr:to>
    <xdr:sp macro="" textlink="">
      <xdr:nvSpPr>
        <xdr:cNvPr id="115" name="TextBox 114"/>
        <xdr:cNvSpPr txBox="1"/>
      </xdr:nvSpPr>
      <xdr:spPr>
        <a:xfrm>
          <a:off x="321470" y="9775031"/>
          <a:ext cx="1735931"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202406</xdr:colOff>
      <xdr:row>0</xdr:row>
      <xdr:rowOff>80962</xdr:rowOff>
    </xdr:from>
    <xdr:to>
      <xdr:col>8</xdr:col>
      <xdr:colOff>619125</xdr:colOff>
      <xdr:row>0</xdr:row>
      <xdr:rowOff>485775</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xdr:col>
      <xdr:colOff>0</xdr:colOff>
      <xdr:row>9</xdr:row>
      <xdr:rowOff>0</xdr:rowOff>
    </xdr:from>
    <xdr:to>
      <xdr:col>14</xdr:col>
      <xdr:colOff>88526</xdr:colOff>
      <xdr:row>34</xdr:row>
      <xdr:rowOff>56394</xdr:rowOff>
    </xdr:to>
    <xdr:grpSp>
      <xdr:nvGrpSpPr>
        <xdr:cNvPr id="43" name="Group 42"/>
        <xdr:cNvGrpSpPr/>
      </xdr:nvGrpSpPr>
      <xdr:grpSpPr>
        <a:xfrm>
          <a:off x="309563" y="5048250"/>
          <a:ext cx="10339807" cy="4818894"/>
          <a:chOff x="626394" y="537595"/>
          <a:chExt cx="7776864" cy="4818894"/>
        </a:xfrm>
      </xdr:grpSpPr>
      <xdr:cxnSp macro="">
        <xdr:nvCxnSpPr>
          <xdr:cNvPr id="44" name="Straight Connector 43"/>
          <xdr:cNvCxnSpPr>
            <a:stCxn id="73" idx="1"/>
            <a:endCxn id="73" idx="3"/>
          </xdr:cNvCxnSpPr>
        </xdr:nvCxnSpPr>
        <xdr:spPr>
          <a:xfrm>
            <a:off x="2652961" y="3132616"/>
            <a:ext cx="1501825" cy="0"/>
          </a:xfrm>
          <a:prstGeom prst="line">
            <a:avLst/>
          </a:prstGeom>
          <a:noFill/>
          <a:ln w="25400" cap="flat" cmpd="sng" algn="ctr">
            <a:solidFill>
              <a:srgbClr val="002060"/>
            </a:solidFill>
            <a:prstDash val="solid"/>
          </a:ln>
          <a:effectLst/>
        </xdr:spPr>
      </xdr:cxnSp>
      <xdr:grpSp>
        <xdr:nvGrpSpPr>
          <xdr:cNvPr id="45" name="Group 44"/>
          <xdr:cNvGrpSpPr/>
        </xdr:nvGrpSpPr>
        <xdr:grpSpPr>
          <a:xfrm>
            <a:off x="626394" y="537595"/>
            <a:ext cx="7776864" cy="4818894"/>
            <a:chOff x="607642" y="738192"/>
            <a:chExt cx="7776864" cy="4818894"/>
          </a:xfrm>
        </xdr:grpSpPr>
        <xdr:grpSp>
          <xdr:nvGrpSpPr>
            <xdr:cNvPr id="46" name="Group 45"/>
            <xdr:cNvGrpSpPr/>
          </xdr:nvGrpSpPr>
          <xdr:grpSpPr>
            <a:xfrm>
              <a:off x="607642" y="738192"/>
              <a:ext cx="7776864" cy="4818894"/>
              <a:chOff x="607642" y="758543"/>
              <a:chExt cx="7776864" cy="4818894"/>
            </a:xfrm>
          </xdr:grpSpPr>
          <xdr:grpSp>
            <xdr:nvGrpSpPr>
              <xdr:cNvPr id="48" name="Group 47"/>
              <xdr:cNvGrpSpPr/>
            </xdr:nvGrpSpPr>
            <xdr:grpSpPr>
              <a:xfrm>
                <a:off x="607642" y="758543"/>
                <a:ext cx="7776864" cy="3756171"/>
                <a:chOff x="611560" y="968406"/>
                <a:chExt cx="7776864" cy="3756171"/>
              </a:xfrm>
            </xdr:grpSpPr>
            <xdr:sp macro="" textlink="">
              <xdr:nvSpPr>
                <xdr:cNvPr id="75" name="Rectangle 74"/>
                <xdr:cNvSpPr/>
              </xdr:nvSpPr>
              <xdr:spPr>
                <a:xfrm>
                  <a:off x="611560" y="980728"/>
                  <a:ext cx="7776864" cy="3743849"/>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76" name="Straight Connector 75"/>
                <xdr:cNvCxnSpPr/>
              </xdr:nvCxnSpPr>
              <xdr:spPr>
                <a:xfrm>
                  <a:off x="2365667" y="980728"/>
                  <a:ext cx="72008" cy="3743849"/>
                </a:xfrm>
                <a:prstGeom prst="line">
                  <a:avLst/>
                </a:prstGeom>
                <a:noFill/>
                <a:ln w="25400" cap="flat" cmpd="sng" algn="ctr">
                  <a:solidFill>
                    <a:srgbClr val="FFFFFF"/>
                  </a:solidFill>
                  <a:prstDash val="solid"/>
                </a:ln>
                <a:effectLst/>
              </xdr:spPr>
            </xdr:cxnSp>
            <xdr:cxnSp macro="">
              <xdr:nvCxnSpPr>
                <xdr:cNvPr id="77" name="Straight Connector 76"/>
                <xdr:cNvCxnSpPr/>
              </xdr:nvCxnSpPr>
              <xdr:spPr>
                <a:xfrm>
                  <a:off x="4386320" y="968406"/>
                  <a:ext cx="0" cy="3756171"/>
                </a:xfrm>
                <a:prstGeom prst="line">
                  <a:avLst/>
                </a:prstGeom>
                <a:noFill/>
                <a:ln w="25400" cap="flat" cmpd="sng" algn="ctr">
                  <a:solidFill>
                    <a:srgbClr val="FFFFFF"/>
                  </a:solidFill>
                  <a:prstDash val="solid"/>
                </a:ln>
                <a:effectLst/>
              </xdr:spPr>
            </xdr:cxnSp>
            <xdr:cxnSp macro="">
              <xdr:nvCxnSpPr>
                <xdr:cNvPr id="78" name="Straight Connector 77"/>
                <xdr:cNvCxnSpPr/>
              </xdr:nvCxnSpPr>
              <xdr:spPr>
                <a:xfrm>
                  <a:off x="6444208" y="980728"/>
                  <a:ext cx="36004" cy="3743849"/>
                </a:xfrm>
                <a:prstGeom prst="line">
                  <a:avLst/>
                </a:prstGeom>
                <a:noFill/>
                <a:ln w="25400" cap="flat" cmpd="sng" algn="ctr">
                  <a:solidFill>
                    <a:srgbClr val="FFFFFF"/>
                  </a:solidFill>
                  <a:prstDash val="solid"/>
                </a:ln>
                <a:effectLst/>
              </xdr:spPr>
            </xdr:cxnSp>
            <xdr:sp macro="" textlink="">
              <xdr:nvSpPr>
                <xdr:cNvPr id="79" name="TextBox 110"/>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80" name="TextBox 111"/>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81" name="TextBox 112"/>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82" name="TextBox 113"/>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49" name="Group 48"/>
              <xdr:cNvGrpSpPr/>
            </xdr:nvGrpSpPr>
            <xdr:grpSpPr>
              <a:xfrm>
                <a:off x="698812" y="1196752"/>
                <a:ext cx="7460377" cy="2442104"/>
                <a:chOff x="698812" y="1196752"/>
                <a:chExt cx="7460377" cy="2442104"/>
              </a:xfrm>
            </xdr:grpSpPr>
            <xdr:sp macro="" textlink="">
              <xdr:nvSpPr>
                <xdr:cNvPr id="58" name="Rounded Rectangle 57"/>
                <xdr:cNvSpPr/>
              </xdr:nvSpPr>
              <xdr:spPr>
                <a:xfrm>
                  <a:off x="698812" y="3061891"/>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grpSp>
              <xdr:nvGrpSpPr>
                <xdr:cNvPr id="59" name="Group 58"/>
                <xdr:cNvGrpSpPr/>
              </xdr:nvGrpSpPr>
              <xdr:grpSpPr>
                <a:xfrm>
                  <a:off x="2634209" y="3068271"/>
                  <a:ext cx="1501825" cy="570585"/>
                  <a:chOff x="2577355" y="4345159"/>
                  <a:chExt cx="1501825" cy="570585"/>
                </a:xfrm>
              </xdr:grpSpPr>
              <xdr:sp macro="" textlink="">
                <xdr:nvSpPr>
                  <xdr:cNvPr id="73" name="Rounded Rectangle 72"/>
                  <xdr:cNvSpPr/>
                </xdr:nvSpPr>
                <xdr:spPr>
                  <a:xfrm>
                    <a:off x="2577355" y="4345159"/>
                    <a:ext cx="1501825" cy="570585"/>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74" name="TextBox 105"/>
                  <xdr:cNvSpPr txBox="1"/>
                </xdr:nvSpPr>
                <xdr:spPr>
                  <a:xfrm>
                    <a:off x="2680195" y="4464097"/>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sp macro="" textlink="">
              <xdr:nvSpPr>
                <xdr:cNvPr id="60" name="TextBox 103"/>
                <xdr:cNvSpPr txBox="1"/>
              </xdr:nvSpPr>
              <xdr:spPr>
                <a:xfrm>
                  <a:off x="4852284" y="2938066"/>
                  <a:ext cx="1296144" cy="415498"/>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Anaerobic Digestion</a:t>
                  </a:r>
                </a:p>
              </xdr:txBody>
            </xdr:sp>
            <xdr:grpSp>
              <xdr:nvGrpSpPr>
                <xdr:cNvPr id="61" name="Group 60"/>
                <xdr:cNvGrpSpPr/>
              </xdr:nvGrpSpPr>
              <xdr:grpSpPr>
                <a:xfrm>
                  <a:off x="6647021" y="1196752"/>
                  <a:ext cx="1512168" cy="576064"/>
                  <a:chOff x="2627784" y="3573016"/>
                  <a:chExt cx="1512168" cy="576064"/>
                </a:xfrm>
              </xdr:grpSpPr>
              <xdr:sp macro="" textlink="">
                <xdr:nvSpPr>
                  <xdr:cNvPr id="71" name="Rounded Rectangle 7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72" name="TextBox 101"/>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62" name="Group 61"/>
                <xdr:cNvGrpSpPr/>
              </xdr:nvGrpSpPr>
              <xdr:grpSpPr>
                <a:xfrm>
                  <a:off x="6708721" y="2023954"/>
                  <a:ext cx="1368152" cy="432048"/>
                  <a:chOff x="6696236" y="3429000"/>
                  <a:chExt cx="1368152" cy="432048"/>
                </a:xfrm>
              </xdr:grpSpPr>
              <xdr:sp macro="" textlink="">
                <xdr:nvSpPr>
                  <xdr:cNvPr id="69" name="Rounded Rectangle 68"/>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70" name="TextBox 97"/>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Biogas</a:t>
                    </a:r>
                  </a:p>
                </xdr:txBody>
              </xdr:sp>
            </xdr:grpSp>
            <xdr:grpSp>
              <xdr:nvGrpSpPr>
                <xdr:cNvPr id="63" name="Group 62"/>
                <xdr:cNvGrpSpPr/>
              </xdr:nvGrpSpPr>
              <xdr:grpSpPr>
                <a:xfrm>
                  <a:off x="6677882" y="3131651"/>
                  <a:ext cx="1368152" cy="432048"/>
                  <a:chOff x="6663727" y="3688459"/>
                  <a:chExt cx="1368152" cy="432048"/>
                </a:xfrm>
              </xdr:grpSpPr>
              <xdr:sp macro="" textlink="">
                <xdr:nvSpPr>
                  <xdr:cNvPr id="67" name="Rounded Rectangle 66"/>
                  <xdr:cNvSpPr/>
                </xdr:nvSpPr>
                <xdr:spPr>
                  <a:xfrm>
                    <a:off x="6663727" y="3688459"/>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68" name="TextBox 95"/>
                  <xdr:cNvSpPr txBox="1"/>
                </xdr:nvSpPr>
                <xdr:spPr>
                  <a:xfrm>
                    <a:off x="6807743" y="3777525"/>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cxnSp macro="">
              <xdr:nvCxnSpPr>
                <xdr:cNvPr id="64" name="Straight Arrow Connector 63"/>
                <xdr:cNvCxnSpPr/>
              </xdr:nvCxnSpPr>
              <xdr:spPr>
                <a:xfrm>
                  <a:off x="4136034" y="3353564"/>
                  <a:ext cx="2520280" cy="0"/>
                </a:xfrm>
                <a:prstGeom prst="straightConnector1">
                  <a:avLst/>
                </a:prstGeom>
                <a:noFill/>
                <a:ln w="19050" cap="flat" cmpd="sng" algn="ctr">
                  <a:solidFill>
                    <a:srgbClr val="D22D7D"/>
                  </a:solidFill>
                  <a:prstDash val="solid"/>
                  <a:tailEnd type="arrow"/>
                </a:ln>
                <a:effectLst/>
              </xdr:spPr>
            </xdr:cxnSp>
            <xdr:cxnSp macro="">
              <xdr:nvCxnSpPr>
                <xdr:cNvPr id="65" name="Straight Arrow Connector 64"/>
                <xdr:cNvCxnSpPr/>
              </xdr:nvCxnSpPr>
              <xdr:spPr>
                <a:xfrm flipV="1">
                  <a:off x="4136034" y="1700809"/>
                  <a:ext cx="2510987" cy="1430842"/>
                </a:xfrm>
                <a:prstGeom prst="straightConnector1">
                  <a:avLst/>
                </a:prstGeom>
                <a:noFill/>
                <a:ln w="25400" cap="flat" cmpd="sng" algn="ctr">
                  <a:solidFill>
                    <a:srgbClr val="000000"/>
                  </a:solidFill>
                  <a:prstDash val="solid"/>
                  <a:tailEnd type="arrow"/>
                </a:ln>
                <a:effectLst/>
              </xdr:spPr>
            </xdr:cxnSp>
            <xdr:cxnSp macro="">
              <xdr:nvCxnSpPr>
                <xdr:cNvPr id="66" name="Straight Arrow Connector 65"/>
                <xdr:cNvCxnSpPr>
                  <a:stCxn id="71"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cxnSp>
          </xdr:grpSp>
          <xdr:sp macro="" textlink="">
            <xdr:nvSpPr>
              <xdr:cNvPr id="50" name="TextBox 74"/>
              <xdr:cNvSpPr txBox="1"/>
            </xdr:nvSpPr>
            <xdr:spPr>
              <a:xfrm>
                <a:off x="1254004" y="5115773"/>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nvGrpSpPr>
              <xdr:cNvPr id="51" name="Group 50"/>
              <xdr:cNvGrpSpPr/>
            </xdr:nvGrpSpPr>
            <xdr:grpSpPr>
              <a:xfrm>
                <a:off x="779041" y="4874754"/>
                <a:ext cx="2185601" cy="702683"/>
                <a:chOff x="779041" y="4874754"/>
                <a:chExt cx="2185601" cy="702683"/>
              </a:xfrm>
            </xdr:grpSpPr>
            <xdr:cxnSp macro="">
              <xdr:nvCxnSpPr>
                <xdr:cNvPr id="53" name="Straight Arrow Connector 52"/>
                <xdr:cNvCxnSpPr/>
              </xdr:nvCxnSpPr>
              <xdr:spPr>
                <a:xfrm>
                  <a:off x="779041" y="4993348"/>
                  <a:ext cx="452065" cy="0"/>
                </a:xfrm>
                <a:prstGeom prst="straightConnector1">
                  <a:avLst/>
                </a:prstGeom>
                <a:noFill/>
                <a:ln w="25400" cap="flat" cmpd="sng" algn="ctr">
                  <a:solidFill>
                    <a:srgbClr val="000000"/>
                  </a:solidFill>
                  <a:prstDash val="solid"/>
                  <a:tailEnd type="arrow"/>
                </a:ln>
                <a:effectLst/>
              </xdr:spPr>
            </xdr:cxnSp>
            <xdr:cxnSp macro="">
              <xdr:nvCxnSpPr>
                <xdr:cNvPr id="54" name="Straight Arrow Connector 53"/>
                <xdr:cNvCxnSpPr/>
              </xdr:nvCxnSpPr>
              <xdr:spPr>
                <a:xfrm>
                  <a:off x="791197" y="5231189"/>
                  <a:ext cx="452065" cy="0"/>
                </a:xfrm>
                <a:prstGeom prst="straightConnector1">
                  <a:avLst/>
                </a:prstGeom>
                <a:noFill/>
                <a:ln w="25400" cap="flat" cmpd="sng" algn="ctr">
                  <a:solidFill>
                    <a:srgbClr val="D22D7D"/>
                  </a:solidFill>
                  <a:prstDash val="solid"/>
                  <a:tailEnd type="arrow"/>
                </a:ln>
                <a:effectLst/>
              </xdr:spPr>
            </xdr:cxnSp>
            <xdr:cxnSp macro="">
              <xdr:nvCxnSpPr>
                <xdr:cNvPr id="55" name="Straight Arrow Connector 54"/>
                <xdr:cNvCxnSpPr/>
              </xdr:nvCxnSpPr>
              <xdr:spPr>
                <a:xfrm>
                  <a:off x="801939" y="5462021"/>
                  <a:ext cx="452065" cy="0"/>
                </a:xfrm>
                <a:prstGeom prst="straightConnector1">
                  <a:avLst/>
                </a:prstGeom>
                <a:noFill/>
                <a:ln w="25400" cap="flat" cmpd="sng" algn="ctr">
                  <a:solidFill>
                    <a:srgbClr val="C00000"/>
                  </a:solidFill>
                  <a:prstDash val="solid"/>
                  <a:tailEnd type="arrow"/>
                </a:ln>
                <a:effectLst/>
              </xdr:spPr>
            </xdr:cxnSp>
            <xdr:sp macro="" textlink="">
              <xdr:nvSpPr>
                <xdr:cNvPr id="56" name="TextBox 80"/>
                <xdr:cNvSpPr txBox="1"/>
              </xdr:nvSpPr>
              <xdr:spPr>
                <a:xfrm>
                  <a:off x="1243262" y="4874754"/>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57" name="TextBox 81"/>
                <xdr:cNvSpPr txBox="1"/>
              </xdr:nvSpPr>
              <xdr:spPr>
                <a:xfrm>
                  <a:off x="1308458" y="5346605"/>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sp macro="" textlink="">
            <xdr:nvSpPr>
              <xdr:cNvPr id="52" name="TextBox 76"/>
              <xdr:cNvSpPr txBox="1"/>
            </xdr:nvSpPr>
            <xdr:spPr>
              <a:xfrm>
                <a:off x="811442" y="3247926"/>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cxnSp macro="">
          <xdr:nvCxnSpPr>
            <xdr:cNvPr id="47" name="Straight Arrow Connector 46"/>
            <xdr:cNvCxnSpPr/>
          </xdr:nvCxnSpPr>
          <xdr:spPr>
            <a:xfrm>
              <a:off x="2224876" y="3315545"/>
              <a:ext cx="406125" cy="1316"/>
            </a:xfrm>
            <a:prstGeom prst="straightConnector1">
              <a:avLst/>
            </a:prstGeom>
            <a:noFill/>
            <a:ln w="25400" cap="flat" cmpd="sng" algn="ctr">
              <a:solidFill>
                <a:srgbClr val="000000"/>
              </a:solidFill>
              <a:prstDash val="solid"/>
              <a:tailEnd type="arrow"/>
            </a:ln>
            <a:effectLst/>
          </xdr:spPr>
        </xdr:cxnSp>
      </xdr:grpSp>
    </xdr:grpSp>
    <xdr:clientData/>
  </xdr:twoCellAnchor>
  <xdr:twoCellAnchor>
    <xdr:from>
      <xdr:col>1</xdr:col>
      <xdr:colOff>0</xdr:colOff>
      <xdr:row>7</xdr:row>
      <xdr:rowOff>0</xdr:rowOff>
    </xdr:from>
    <xdr:to>
      <xdr:col>3</xdr:col>
      <xdr:colOff>516731</xdr:colOff>
      <xdr:row>8</xdr:row>
      <xdr:rowOff>142875</xdr:rowOff>
    </xdr:to>
    <xdr:sp macro="" textlink="">
      <xdr:nvSpPr>
        <xdr:cNvPr id="83" name="TextBox 82"/>
        <xdr:cNvSpPr txBox="1"/>
      </xdr:nvSpPr>
      <xdr:spPr>
        <a:xfrm>
          <a:off x="314325" y="4657725"/>
          <a:ext cx="1735931" cy="333375"/>
        </a:xfrm>
        <a:prstGeom prst="rect">
          <a:avLst/>
        </a:prstGeom>
        <a:solidFill>
          <a:srgbClr val="F05023"/>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1</a:t>
          </a:r>
        </a:p>
      </xdr:txBody>
    </xdr:sp>
    <xdr:clientData/>
  </xdr:twoCellAnchor>
  <xdr:twoCellAnchor>
    <xdr:from>
      <xdr:col>0</xdr:col>
      <xdr:colOff>297656</xdr:colOff>
      <xdr:row>71</xdr:row>
      <xdr:rowOff>95249</xdr:rowOff>
    </xdr:from>
    <xdr:to>
      <xdr:col>14</xdr:col>
      <xdr:colOff>62052</xdr:colOff>
      <xdr:row>99</xdr:row>
      <xdr:rowOff>64914</xdr:rowOff>
    </xdr:to>
    <xdr:grpSp>
      <xdr:nvGrpSpPr>
        <xdr:cNvPr id="84" name="Group 83"/>
        <xdr:cNvGrpSpPr/>
      </xdr:nvGrpSpPr>
      <xdr:grpSpPr>
        <a:xfrm>
          <a:off x="297656" y="16954499"/>
          <a:ext cx="10325240" cy="5303665"/>
          <a:chOff x="626394" y="537595"/>
          <a:chExt cx="7776864" cy="5303665"/>
        </a:xfrm>
      </xdr:grpSpPr>
      <xdr:grpSp>
        <xdr:nvGrpSpPr>
          <xdr:cNvPr id="85" name="Group 84"/>
          <xdr:cNvGrpSpPr/>
        </xdr:nvGrpSpPr>
        <xdr:grpSpPr>
          <a:xfrm>
            <a:off x="626394" y="537595"/>
            <a:ext cx="7776864" cy="5303665"/>
            <a:chOff x="626394" y="537595"/>
            <a:chExt cx="7776864" cy="5303665"/>
          </a:xfrm>
        </xdr:grpSpPr>
        <xdr:cxnSp macro="">
          <xdr:nvCxnSpPr>
            <xdr:cNvPr id="88" name="Straight Connector 87"/>
            <xdr:cNvCxnSpPr>
              <a:stCxn id="124" idx="1"/>
              <a:endCxn id="124" idx="3"/>
            </xdr:cNvCxnSpPr>
          </xdr:nvCxnSpPr>
          <xdr:spPr>
            <a:xfrm>
              <a:off x="2652961" y="2934885"/>
              <a:ext cx="1501825" cy="0"/>
            </a:xfrm>
            <a:prstGeom prst="line">
              <a:avLst/>
            </a:prstGeom>
            <a:noFill/>
            <a:ln w="25400" cap="flat" cmpd="sng" algn="ctr">
              <a:solidFill>
                <a:srgbClr val="002060"/>
              </a:solidFill>
              <a:prstDash val="solid"/>
            </a:ln>
            <a:effectLst/>
          </xdr:spPr>
        </xdr:cxnSp>
        <xdr:grpSp>
          <xdr:nvGrpSpPr>
            <xdr:cNvPr id="89" name="Group 88"/>
            <xdr:cNvGrpSpPr/>
          </xdr:nvGrpSpPr>
          <xdr:grpSpPr>
            <a:xfrm>
              <a:off x="626394" y="537595"/>
              <a:ext cx="7776864" cy="5303665"/>
              <a:chOff x="607642" y="738192"/>
              <a:chExt cx="7776864" cy="5303665"/>
            </a:xfrm>
          </xdr:grpSpPr>
          <xdr:grpSp>
            <xdr:nvGrpSpPr>
              <xdr:cNvPr id="90" name="Group 89"/>
              <xdr:cNvGrpSpPr/>
            </xdr:nvGrpSpPr>
            <xdr:grpSpPr>
              <a:xfrm>
                <a:off x="607642" y="738192"/>
                <a:ext cx="7776864" cy="5303665"/>
                <a:chOff x="607642" y="758543"/>
                <a:chExt cx="7776864" cy="5303665"/>
              </a:xfrm>
            </xdr:grpSpPr>
            <xdr:grpSp>
              <xdr:nvGrpSpPr>
                <xdr:cNvPr id="92" name="Group 91"/>
                <xdr:cNvGrpSpPr/>
              </xdr:nvGrpSpPr>
              <xdr:grpSpPr>
                <a:xfrm>
                  <a:off x="607642" y="758543"/>
                  <a:ext cx="7776864" cy="4188786"/>
                  <a:chOff x="611560" y="968406"/>
                  <a:chExt cx="7776864" cy="4188786"/>
                </a:xfrm>
              </xdr:grpSpPr>
              <xdr:sp macro="" textlink="">
                <xdr:nvSpPr>
                  <xdr:cNvPr id="126" name="Rectangle 125"/>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127" name="Straight Connector 126"/>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128" name="Straight Connector 127"/>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129" name="Straight Connector 128"/>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130"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131"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132"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133"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93" name="Group 92"/>
                <xdr:cNvGrpSpPr/>
              </xdr:nvGrpSpPr>
              <xdr:grpSpPr>
                <a:xfrm>
                  <a:off x="672192" y="1196752"/>
                  <a:ext cx="7486997" cy="3091114"/>
                  <a:chOff x="672192" y="1196752"/>
                  <a:chExt cx="7486997" cy="3091114"/>
                </a:xfrm>
              </xdr:grpSpPr>
              <xdr:sp macro="" textlink="">
                <xdr:nvSpPr>
                  <xdr:cNvPr id="102" name="Rounded Rectangle 101"/>
                  <xdr:cNvSpPr/>
                </xdr:nvSpPr>
                <xdr:spPr>
                  <a:xfrm>
                    <a:off x="672192" y="2871390"/>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grpSp>
                <xdr:nvGrpSpPr>
                  <xdr:cNvPr id="103" name="Group 102"/>
                  <xdr:cNvGrpSpPr/>
                </xdr:nvGrpSpPr>
                <xdr:grpSpPr>
                  <a:xfrm>
                    <a:off x="2634209" y="2870540"/>
                    <a:ext cx="1501825" cy="570585"/>
                    <a:chOff x="2577355" y="4147428"/>
                    <a:chExt cx="1501825" cy="570585"/>
                  </a:xfrm>
                </xdr:grpSpPr>
                <xdr:sp macro="" textlink="">
                  <xdr:nvSpPr>
                    <xdr:cNvPr id="124" name="Rounded Rectangle 123"/>
                    <xdr:cNvSpPr/>
                  </xdr:nvSpPr>
                  <xdr:spPr>
                    <a:xfrm>
                      <a:off x="2577355" y="4147428"/>
                      <a:ext cx="1501825" cy="570585"/>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25" name="TextBox 17"/>
                    <xdr:cNvSpPr txBox="1"/>
                  </xdr:nvSpPr>
                  <xdr:spPr>
                    <a:xfrm>
                      <a:off x="2680195" y="4305762"/>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104" name="Group 103"/>
                  <xdr:cNvGrpSpPr/>
                </xdr:nvGrpSpPr>
                <xdr:grpSpPr>
                  <a:xfrm>
                    <a:off x="4735570" y="2870540"/>
                    <a:ext cx="1512168" cy="595083"/>
                    <a:chOff x="2644834" y="2449036"/>
                    <a:chExt cx="1512168" cy="595083"/>
                  </a:xfrm>
                </xdr:grpSpPr>
                <xdr:sp macro="" textlink="">
                  <xdr:nvSpPr>
                    <xdr:cNvPr id="122" name="Rounded Rectangle 121"/>
                    <xdr:cNvSpPr/>
                  </xdr:nvSpPr>
                  <xdr:spPr>
                    <a:xfrm>
                      <a:off x="2644834" y="244903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23" name="TextBox 21"/>
                    <xdr:cNvSpPr txBox="1"/>
                  </xdr:nvSpPr>
                  <xdr:spPr>
                    <a:xfrm>
                      <a:off x="2796984" y="2628621"/>
                      <a:ext cx="1296144" cy="415498"/>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Anaerobic Digestion</a:t>
                      </a:r>
                    </a:p>
                  </xdr:txBody>
                </xdr:sp>
              </xdr:grpSp>
              <xdr:grpSp>
                <xdr:nvGrpSpPr>
                  <xdr:cNvPr id="105" name="Group 104"/>
                  <xdr:cNvGrpSpPr/>
                </xdr:nvGrpSpPr>
                <xdr:grpSpPr>
                  <a:xfrm>
                    <a:off x="6647021" y="1196752"/>
                    <a:ext cx="1512168" cy="576064"/>
                    <a:chOff x="2627784" y="3573016"/>
                    <a:chExt cx="1512168" cy="576064"/>
                  </a:xfrm>
                </xdr:grpSpPr>
                <xdr:sp macro="" textlink="">
                  <xdr:nvSpPr>
                    <xdr:cNvPr id="120" name="Rounded Rectangle 119"/>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21" name="TextBox 2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106" name="Group 105"/>
                  <xdr:cNvGrpSpPr/>
                </xdr:nvGrpSpPr>
                <xdr:grpSpPr>
                  <a:xfrm>
                    <a:off x="6708721" y="2872029"/>
                    <a:ext cx="1368152" cy="435070"/>
                    <a:chOff x="6644625" y="2234501"/>
                    <a:chExt cx="1368152" cy="435070"/>
                  </a:xfrm>
                </xdr:grpSpPr>
                <xdr:sp macro="" textlink="">
                  <xdr:nvSpPr>
                    <xdr:cNvPr id="118" name="Rounded Rectangle 117"/>
                    <xdr:cNvSpPr/>
                  </xdr:nvSpPr>
                  <xdr:spPr>
                    <a:xfrm>
                      <a:off x="6644625" y="2234501"/>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19" name="TextBox 26"/>
                    <xdr:cNvSpPr txBox="1"/>
                  </xdr:nvSpPr>
                  <xdr:spPr>
                    <a:xfrm>
                      <a:off x="6799383" y="2267538"/>
                      <a:ext cx="1080120" cy="40203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Compost like material</a:t>
                      </a:r>
                    </a:p>
                  </xdr:txBody>
                </xdr:sp>
              </xdr:grpSp>
              <xdr:grpSp>
                <xdr:nvGrpSpPr>
                  <xdr:cNvPr id="107" name="Group 106"/>
                  <xdr:cNvGrpSpPr/>
                </xdr:nvGrpSpPr>
                <xdr:grpSpPr>
                  <a:xfrm>
                    <a:off x="6708721" y="2023954"/>
                    <a:ext cx="1368152" cy="432048"/>
                    <a:chOff x="6696236" y="3429000"/>
                    <a:chExt cx="1368152" cy="432048"/>
                  </a:xfrm>
                </xdr:grpSpPr>
                <xdr:sp macro="" textlink="">
                  <xdr:nvSpPr>
                    <xdr:cNvPr id="116" name="Rounded Rectangle 11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17" name="TextBox 30"/>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Biogas</a:t>
                      </a:r>
                    </a:p>
                  </xdr:txBody>
                </xdr:sp>
              </xdr:grpSp>
              <xdr:grpSp>
                <xdr:nvGrpSpPr>
                  <xdr:cNvPr id="108" name="Group 107"/>
                  <xdr:cNvGrpSpPr/>
                </xdr:nvGrpSpPr>
                <xdr:grpSpPr>
                  <a:xfrm>
                    <a:off x="6686555" y="3855818"/>
                    <a:ext cx="1368152" cy="432048"/>
                    <a:chOff x="6672400" y="4412626"/>
                    <a:chExt cx="1368152" cy="432048"/>
                  </a:xfrm>
                </xdr:grpSpPr>
                <xdr:sp macro="" textlink="">
                  <xdr:nvSpPr>
                    <xdr:cNvPr id="114" name="Rounded Rectangle 113"/>
                    <xdr:cNvSpPr/>
                  </xdr:nvSpPr>
                  <xdr:spPr>
                    <a:xfrm>
                      <a:off x="6672400" y="4412626"/>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15" name="TextBox 33"/>
                    <xdr:cNvSpPr txBox="1"/>
                  </xdr:nvSpPr>
                  <xdr:spPr>
                    <a:xfrm>
                      <a:off x="6858183" y="4501692"/>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cxnSp macro="">
                <xdr:nvCxnSpPr>
                  <xdr:cNvPr id="109" name="Straight Arrow Connector 108"/>
                  <xdr:cNvCxnSpPr/>
                </xdr:nvCxnSpPr>
                <xdr:spPr>
                  <a:xfrm>
                    <a:off x="4125691" y="3215174"/>
                    <a:ext cx="609879" cy="0"/>
                  </a:xfrm>
                  <a:prstGeom prst="straightConnector1">
                    <a:avLst/>
                  </a:prstGeom>
                  <a:noFill/>
                  <a:ln w="25400" cap="flat" cmpd="sng" algn="ctr">
                    <a:solidFill>
                      <a:srgbClr val="C00000"/>
                    </a:solidFill>
                    <a:prstDash val="solid"/>
                    <a:tailEnd type="arrow"/>
                  </a:ln>
                  <a:effectLst/>
                </xdr:spPr>
              </xdr:cxnSp>
              <xdr:cxnSp macro="">
                <xdr:nvCxnSpPr>
                  <xdr:cNvPr id="110" name="Straight Arrow Connector 109"/>
                  <xdr:cNvCxnSpPr>
                    <a:endCxn id="114" idx="1"/>
                  </xdr:cNvCxnSpPr>
                </xdr:nvCxnSpPr>
                <xdr:spPr>
                  <a:xfrm>
                    <a:off x="4112198" y="4071842"/>
                    <a:ext cx="2574357" cy="0"/>
                  </a:xfrm>
                  <a:prstGeom prst="straightConnector1">
                    <a:avLst/>
                  </a:prstGeom>
                  <a:noFill/>
                  <a:ln w="19050" cap="flat" cmpd="sng" algn="ctr">
                    <a:solidFill>
                      <a:srgbClr val="D22D7D"/>
                    </a:solidFill>
                    <a:prstDash val="solid"/>
                    <a:tailEnd type="arrow"/>
                  </a:ln>
                  <a:effectLst/>
                </xdr:spPr>
              </xdr:cxnSp>
              <xdr:cxnSp macro="">
                <xdr:nvCxnSpPr>
                  <xdr:cNvPr id="111" name="Straight Arrow Connector 110"/>
                  <xdr:cNvCxnSpPr/>
                </xdr:nvCxnSpPr>
                <xdr:spPr>
                  <a:xfrm flipV="1">
                    <a:off x="4112198" y="1700809"/>
                    <a:ext cx="2534823" cy="1158288"/>
                  </a:xfrm>
                  <a:prstGeom prst="straightConnector1">
                    <a:avLst/>
                  </a:prstGeom>
                  <a:noFill/>
                  <a:ln w="25400" cap="flat" cmpd="sng" algn="ctr">
                    <a:solidFill>
                      <a:srgbClr val="000000"/>
                    </a:solidFill>
                    <a:prstDash val="solid"/>
                    <a:tailEnd type="arrow"/>
                  </a:ln>
                  <a:effectLst/>
                </xdr:spPr>
              </xdr:cxnSp>
              <xdr:cxnSp macro="">
                <xdr:nvCxnSpPr>
                  <xdr:cNvPr id="112" name="Straight Arrow Connector 111"/>
                  <xdr:cNvCxnSpPr>
                    <a:stCxn id="120"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cxnSp>
              <xdr:cxnSp macro="">
                <xdr:nvCxnSpPr>
                  <xdr:cNvPr id="113" name="Straight Arrow Connector 112"/>
                  <xdr:cNvCxnSpPr>
                    <a:endCxn id="118" idx="1"/>
                  </xdr:cNvCxnSpPr>
                </xdr:nvCxnSpPr>
                <xdr:spPr>
                  <a:xfrm>
                    <a:off x="6247738" y="3088053"/>
                    <a:ext cx="460983" cy="0"/>
                  </a:xfrm>
                  <a:prstGeom prst="straightConnector1">
                    <a:avLst/>
                  </a:prstGeom>
                  <a:noFill/>
                  <a:ln w="19050" cap="flat" cmpd="sng" algn="ctr">
                    <a:solidFill>
                      <a:srgbClr val="D22D7D"/>
                    </a:solidFill>
                    <a:prstDash val="solid"/>
                    <a:tailEnd type="arrow"/>
                  </a:ln>
                  <a:effectLst/>
                </xdr:spPr>
              </xdr:cxnSp>
            </xdr:grpSp>
            <xdr:sp macro="" textlink="">
              <xdr:nvSpPr>
                <xdr:cNvPr id="94" name="TextBox 67"/>
                <xdr:cNvSpPr txBox="1"/>
              </xdr:nvSpPr>
              <xdr:spPr>
                <a:xfrm>
                  <a:off x="1254004" y="5616605"/>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nvGrpSpPr>
                <xdr:cNvPr id="95" name="Group 94"/>
                <xdr:cNvGrpSpPr/>
              </xdr:nvGrpSpPr>
              <xdr:grpSpPr>
                <a:xfrm>
                  <a:off x="716487" y="5400636"/>
                  <a:ext cx="2182959" cy="661572"/>
                  <a:chOff x="716487" y="5400636"/>
                  <a:chExt cx="2182959" cy="661572"/>
                </a:xfrm>
              </xdr:grpSpPr>
              <xdr:cxnSp macro="">
                <xdr:nvCxnSpPr>
                  <xdr:cNvPr id="97" name="Straight Arrow Connector 96"/>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cxnSp>
              <xdr:cxnSp macro="">
                <xdr:nvCxnSpPr>
                  <xdr:cNvPr id="98" name="Straight Arrow Connector 97"/>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cxnSp>
              <xdr:cxnSp macro="">
                <xdr:nvCxnSpPr>
                  <xdr:cNvPr id="99" name="Straight Arrow Connector 98"/>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cxnSp>
              <xdr:sp macro="" textlink="">
                <xdr:nvSpPr>
                  <xdr:cNvPr id="100" name="TextBox 66"/>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101" name="TextBox 68"/>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sp macro="" textlink="">
              <xdr:nvSpPr>
                <xdr:cNvPr id="96" name="TextBox 72"/>
                <xdr:cNvSpPr txBox="1"/>
              </xdr:nvSpPr>
              <xdr:spPr>
                <a:xfrm>
                  <a:off x="784865" y="3035015"/>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cxnSp macro="">
            <xdr:nvCxnSpPr>
              <xdr:cNvPr id="91" name="Straight Arrow Connector 90"/>
              <xdr:cNvCxnSpPr>
                <a:stCxn id="102" idx="3"/>
              </xdr:cNvCxnSpPr>
            </xdr:nvCxnSpPr>
            <xdr:spPr>
              <a:xfrm flipV="1">
                <a:off x="2184359" y="3136251"/>
                <a:ext cx="432945" cy="2820"/>
              </a:xfrm>
              <a:prstGeom prst="straightConnector1">
                <a:avLst/>
              </a:prstGeom>
              <a:noFill/>
              <a:ln w="25400" cap="flat" cmpd="sng" algn="ctr">
                <a:solidFill>
                  <a:srgbClr val="000000"/>
                </a:solidFill>
                <a:prstDash val="solid"/>
                <a:tailEnd type="arrow"/>
              </a:ln>
              <a:effectLst/>
            </xdr:spPr>
          </xdr:cxnSp>
        </xdr:grpSp>
      </xdr:grpSp>
      <xdr:cxnSp macro="">
        <xdr:nvCxnSpPr>
          <xdr:cNvPr id="86" name="Straight Arrow Connector 85"/>
          <xdr:cNvCxnSpPr/>
        </xdr:nvCxnSpPr>
        <xdr:spPr>
          <a:xfrm flipV="1">
            <a:off x="6266490" y="2235055"/>
            <a:ext cx="487808" cy="563043"/>
          </a:xfrm>
          <a:prstGeom prst="straightConnector1">
            <a:avLst/>
          </a:prstGeom>
          <a:noFill/>
          <a:ln w="19050" cap="flat" cmpd="sng" algn="ctr">
            <a:solidFill>
              <a:srgbClr val="D22D7D"/>
            </a:solidFill>
            <a:prstDash val="solid"/>
            <a:tailEnd type="arrow"/>
          </a:ln>
          <a:effectLst/>
        </xdr:spPr>
      </xdr:cxnSp>
      <xdr:cxnSp macro="">
        <xdr:nvCxnSpPr>
          <xdr:cNvPr id="87" name="Straight Connector 86"/>
          <xdr:cNvCxnSpPr/>
        </xdr:nvCxnSpPr>
        <xdr:spPr>
          <a:xfrm>
            <a:off x="4130950" y="3220177"/>
            <a:ext cx="13493" cy="630717"/>
          </a:xfrm>
          <a:prstGeom prst="line">
            <a:avLst/>
          </a:prstGeom>
          <a:noFill/>
          <a:ln w="15875" cap="flat" cmpd="sng" algn="ctr">
            <a:solidFill>
              <a:srgbClr val="D22D7D"/>
            </a:solidFill>
            <a:prstDash val="solid"/>
          </a:ln>
          <a:effectLst/>
        </xdr:spPr>
      </xdr:cxnSp>
    </xdr:grpSp>
    <xdr:clientData/>
  </xdr:twoCellAnchor>
  <xdr:twoCellAnchor>
    <xdr:from>
      <xdr:col>1</xdr:col>
      <xdr:colOff>47624</xdr:colOff>
      <xdr:row>38</xdr:row>
      <xdr:rowOff>11907</xdr:rowOff>
    </xdr:from>
    <xdr:to>
      <xdr:col>14</xdr:col>
      <xdr:colOff>121583</xdr:colOff>
      <xdr:row>65</xdr:row>
      <xdr:rowOff>172072</xdr:rowOff>
    </xdr:to>
    <xdr:grpSp>
      <xdr:nvGrpSpPr>
        <xdr:cNvPr id="185" name="Group 184"/>
        <xdr:cNvGrpSpPr/>
      </xdr:nvGrpSpPr>
      <xdr:grpSpPr>
        <a:xfrm>
          <a:off x="357187" y="10584657"/>
          <a:ext cx="10325240" cy="5303665"/>
          <a:chOff x="626394" y="537595"/>
          <a:chExt cx="7776864" cy="5303665"/>
        </a:xfrm>
      </xdr:grpSpPr>
      <xdr:cxnSp macro="">
        <xdr:nvCxnSpPr>
          <xdr:cNvPr id="188" name="Straight Connector 187"/>
          <xdr:cNvCxnSpPr>
            <a:stCxn id="224" idx="1"/>
            <a:endCxn id="224" idx="3"/>
          </xdr:cNvCxnSpPr>
        </xdr:nvCxnSpPr>
        <xdr:spPr>
          <a:xfrm>
            <a:off x="2652961" y="2934885"/>
            <a:ext cx="1501825" cy="0"/>
          </a:xfrm>
          <a:prstGeom prst="line">
            <a:avLst/>
          </a:prstGeom>
          <a:noFill/>
          <a:ln w="25400" cap="flat" cmpd="sng" algn="ctr">
            <a:solidFill>
              <a:srgbClr val="002060"/>
            </a:solidFill>
            <a:prstDash val="solid"/>
          </a:ln>
          <a:effectLst/>
        </xdr:spPr>
      </xdr:cxnSp>
      <xdr:grpSp>
        <xdr:nvGrpSpPr>
          <xdr:cNvPr id="189" name="Group 188"/>
          <xdr:cNvGrpSpPr/>
        </xdr:nvGrpSpPr>
        <xdr:grpSpPr>
          <a:xfrm>
            <a:off x="626394" y="537595"/>
            <a:ext cx="7776864" cy="5303665"/>
            <a:chOff x="607642" y="738192"/>
            <a:chExt cx="7776864" cy="5303665"/>
          </a:xfrm>
        </xdr:grpSpPr>
        <xdr:grpSp>
          <xdr:nvGrpSpPr>
            <xdr:cNvPr id="190" name="Group 189"/>
            <xdr:cNvGrpSpPr/>
          </xdr:nvGrpSpPr>
          <xdr:grpSpPr>
            <a:xfrm>
              <a:off x="607642" y="738192"/>
              <a:ext cx="7776864" cy="5303665"/>
              <a:chOff x="607642" y="758543"/>
              <a:chExt cx="7776864" cy="5303665"/>
            </a:xfrm>
          </xdr:grpSpPr>
          <xdr:grpSp>
            <xdr:nvGrpSpPr>
              <xdr:cNvPr id="192" name="Group 191"/>
              <xdr:cNvGrpSpPr/>
            </xdr:nvGrpSpPr>
            <xdr:grpSpPr>
              <a:xfrm>
                <a:off x="607642" y="758543"/>
                <a:ext cx="7776864" cy="4188786"/>
                <a:chOff x="611560" y="968406"/>
                <a:chExt cx="7776864" cy="4188786"/>
              </a:xfrm>
            </xdr:grpSpPr>
            <xdr:sp macro="" textlink="">
              <xdr:nvSpPr>
                <xdr:cNvPr id="226" name="Rectangle 225"/>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227" name="Straight Connector 226"/>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228" name="Straight Connector 227"/>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229" name="Straight Connector 228"/>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230"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231"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232"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233"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193" name="Group 192"/>
              <xdr:cNvGrpSpPr/>
            </xdr:nvGrpSpPr>
            <xdr:grpSpPr>
              <a:xfrm>
                <a:off x="672192" y="1196752"/>
                <a:ext cx="7486997" cy="3119008"/>
                <a:chOff x="672192" y="1196752"/>
                <a:chExt cx="7486997" cy="3119008"/>
              </a:xfrm>
            </xdr:grpSpPr>
            <xdr:sp macro="" textlink="">
              <xdr:nvSpPr>
                <xdr:cNvPr id="202" name="Rounded Rectangle 201"/>
                <xdr:cNvSpPr/>
              </xdr:nvSpPr>
              <xdr:spPr>
                <a:xfrm>
                  <a:off x="672192" y="2871390"/>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grpSp>
              <xdr:nvGrpSpPr>
                <xdr:cNvPr id="203" name="Group 202"/>
                <xdr:cNvGrpSpPr/>
              </xdr:nvGrpSpPr>
              <xdr:grpSpPr>
                <a:xfrm>
                  <a:off x="2634209" y="2870540"/>
                  <a:ext cx="1501825" cy="570585"/>
                  <a:chOff x="2577355" y="4147428"/>
                  <a:chExt cx="1501825" cy="570585"/>
                </a:xfrm>
              </xdr:grpSpPr>
              <xdr:sp macro="" textlink="">
                <xdr:nvSpPr>
                  <xdr:cNvPr id="224" name="Rounded Rectangle 223"/>
                  <xdr:cNvSpPr/>
                </xdr:nvSpPr>
                <xdr:spPr>
                  <a:xfrm>
                    <a:off x="2577355" y="4147428"/>
                    <a:ext cx="1501825" cy="570585"/>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25" name="TextBox 17"/>
                  <xdr:cNvSpPr txBox="1"/>
                </xdr:nvSpPr>
                <xdr:spPr>
                  <a:xfrm>
                    <a:off x="2680195" y="4305762"/>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204" name="Group 203"/>
                <xdr:cNvGrpSpPr/>
              </xdr:nvGrpSpPr>
              <xdr:grpSpPr>
                <a:xfrm>
                  <a:off x="4744982" y="3739696"/>
                  <a:ext cx="1512168" cy="576064"/>
                  <a:chOff x="2654246" y="3318192"/>
                  <a:chExt cx="1512168" cy="576064"/>
                </a:xfrm>
              </xdr:grpSpPr>
              <xdr:sp macro="" textlink="">
                <xdr:nvSpPr>
                  <xdr:cNvPr id="222" name="Rounded Rectangle 221"/>
                  <xdr:cNvSpPr/>
                </xdr:nvSpPr>
                <xdr:spPr>
                  <a:xfrm>
                    <a:off x="2654246" y="3318192"/>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23" name="TextBox 21"/>
                  <xdr:cNvSpPr txBox="1"/>
                </xdr:nvSpPr>
                <xdr:spPr>
                  <a:xfrm>
                    <a:off x="2778159" y="3497777"/>
                    <a:ext cx="1296144" cy="247184"/>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Bio-Composting</a:t>
                    </a:r>
                  </a:p>
                </xdr:txBody>
              </xdr:sp>
            </xdr:grpSp>
            <xdr:grpSp>
              <xdr:nvGrpSpPr>
                <xdr:cNvPr id="205" name="Group 204"/>
                <xdr:cNvGrpSpPr/>
              </xdr:nvGrpSpPr>
              <xdr:grpSpPr>
                <a:xfrm>
                  <a:off x="6647021" y="1196752"/>
                  <a:ext cx="1512168" cy="576064"/>
                  <a:chOff x="2627784" y="3573016"/>
                  <a:chExt cx="1512168" cy="576064"/>
                </a:xfrm>
              </xdr:grpSpPr>
              <xdr:sp macro="" textlink="">
                <xdr:nvSpPr>
                  <xdr:cNvPr id="220" name="Rounded Rectangle 219"/>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21" name="TextBox 2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206" name="Group 205"/>
                <xdr:cNvGrpSpPr/>
              </xdr:nvGrpSpPr>
              <xdr:grpSpPr>
                <a:xfrm>
                  <a:off x="6746372" y="3812623"/>
                  <a:ext cx="1368152" cy="432048"/>
                  <a:chOff x="6682276" y="3175095"/>
                  <a:chExt cx="1368152" cy="432048"/>
                </a:xfrm>
              </xdr:grpSpPr>
              <xdr:sp macro="" textlink="">
                <xdr:nvSpPr>
                  <xdr:cNvPr id="218" name="Rounded Rectangle 217"/>
                  <xdr:cNvSpPr/>
                </xdr:nvSpPr>
                <xdr:spPr>
                  <a:xfrm>
                    <a:off x="6682276" y="3175095"/>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19" name="TextBox 26"/>
                  <xdr:cNvSpPr txBox="1"/>
                </xdr:nvSpPr>
                <xdr:spPr>
                  <a:xfrm>
                    <a:off x="6865271" y="3196225"/>
                    <a:ext cx="1080120" cy="40203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Compost like material</a:t>
                    </a:r>
                  </a:p>
                </xdr:txBody>
              </xdr:sp>
            </xdr:grpSp>
            <xdr:grpSp>
              <xdr:nvGrpSpPr>
                <xdr:cNvPr id="207" name="Group 206"/>
                <xdr:cNvGrpSpPr/>
              </xdr:nvGrpSpPr>
              <xdr:grpSpPr>
                <a:xfrm>
                  <a:off x="6708721" y="2023954"/>
                  <a:ext cx="1368152" cy="432048"/>
                  <a:chOff x="6696236" y="3429000"/>
                  <a:chExt cx="1368152" cy="432048"/>
                </a:xfrm>
              </xdr:grpSpPr>
              <xdr:sp macro="" textlink="">
                <xdr:nvSpPr>
                  <xdr:cNvPr id="216" name="Rounded Rectangle 21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17" name="TextBox 30"/>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Biogas</a:t>
                    </a:r>
                  </a:p>
                </xdr:txBody>
              </xdr:sp>
            </xdr:grpSp>
            <xdr:grpSp>
              <xdr:nvGrpSpPr>
                <xdr:cNvPr id="208" name="Group 207"/>
                <xdr:cNvGrpSpPr/>
              </xdr:nvGrpSpPr>
              <xdr:grpSpPr>
                <a:xfrm>
                  <a:off x="6705381" y="2867599"/>
                  <a:ext cx="1368152" cy="432048"/>
                  <a:chOff x="6691226" y="3424407"/>
                  <a:chExt cx="1368152" cy="432048"/>
                </a:xfrm>
              </xdr:grpSpPr>
              <xdr:sp macro="" textlink="">
                <xdr:nvSpPr>
                  <xdr:cNvPr id="214" name="Rounded Rectangle 213"/>
                  <xdr:cNvSpPr/>
                </xdr:nvSpPr>
                <xdr:spPr>
                  <a:xfrm>
                    <a:off x="6691226" y="3424407"/>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15" name="TextBox 33"/>
                  <xdr:cNvSpPr txBox="1"/>
                </xdr:nvSpPr>
                <xdr:spPr>
                  <a:xfrm>
                    <a:off x="6886420" y="3513473"/>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cxnSp macro="">
              <xdr:nvCxnSpPr>
                <xdr:cNvPr id="209" name="Straight Arrow Connector 208"/>
                <xdr:cNvCxnSpPr/>
              </xdr:nvCxnSpPr>
              <xdr:spPr>
                <a:xfrm>
                  <a:off x="4125691" y="3215174"/>
                  <a:ext cx="604704" cy="674712"/>
                </a:xfrm>
                <a:prstGeom prst="straightConnector1">
                  <a:avLst/>
                </a:prstGeom>
                <a:noFill/>
                <a:ln w="25400" cap="flat" cmpd="sng" algn="ctr">
                  <a:solidFill>
                    <a:srgbClr val="C00000"/>
                  </a:solidFill>
                  <a:prstDash val="solid"/>
                  <a:tailEnd type="arrow"/>
                </a:ln>
                <a:effectLst/>
              </xdr:spPr>
            </xdr:cxnSp>
            <xdr:cxnSp macro="">
              <xdr:nvCxnSpPr>
                <xdr:cNvPr id="210" name="Straight Arrow Connector 209"/>
                <xdr:cNvCxnSpPr/>
              </xdr:nvCxnSpPr>
              <xdr:spPr>
                <a:xfrm>
                  <a:off x="4149849" y="3083623"/>
                  <a:ext cx="2574357" cy="0"/>
                </a:xfrm>
                <a:prstGeom prst="straightConnector1">
                  <a:avLst/>
                </a:prstGeom>
                <a:noFill/>
                <a:ln w="19050" cap="flat" cmpd="sng" algn="ctr">
                  <a:solidFill>
                    <a:srgbClr val="D22D7D"/>
                  </a:solidFill>
                  <a:prstDash val="solid"/>
                  <a:tailEnd type="arrow"/>
                </a:ln>
                <a:effectLst/>
              </xdr:spPr>
            </xdr:cxnSp>
            <xdr:cxnSp macro="">
              <xdr:nvCxnSpPr>
                <xdr:cNvPr id="211" name="Straight Arrow Connector 210"/>
                <xdr:cNvCxnSpPr/>
              </xdr:nvCxnSpPr>
              <xdr:spPr>
                <a:xfrm flipV="1">
                  <a:off x="4112198" y="1700809"/>
                  <a:ext cx="2534823" cy="1158288"/>
                </a:xfrm>
                <a:prstGeom prst="straightConnector1">
                  <a:avLst/>
                </a:prstGeom>
                <a:noFill/>
                <a:ln w="25400" cap="flat" cmpd="sng" algn="ctr">
                  <a:solidFill>
                    <a:srgbClr val="000000"/>
                  </a:solidFill>
                  <a:prstDash val="solid"/>
                  <a:tailEnd type="arrow"/>
                </a:ln>
                <a:effectLst/>
              </xdr:spPr>
            </xdr:cxnSp>
            <xdr:cxnSp macro="">
              <xdr:nvCxnSpPr>
                <xdr:cNvPr id="212" name="Straight Arrow Connector 211"/>
                <xdr:cNvCxnSpPr>
                  <a:stCxn id="220"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cxnSp>
            <xdr:cxnSp macro="">
              <xdr:nvCxnSpPr>
                <xdr:cNvPr id="213" name="Straight Arrow Connector 212"/>
                <xdr:cNvCxnSpPr>
                  <a:endCxn id="218" idx="1"/>
                </xdr:cNvCxnSpPr>
              </xdr:nvCxnSpPr>
              <xdr:spPr>
                <a:xfrm>
                  <a:off x="6285389" y="4028647"/>
                  <a:ext cx="460983" cy="0"/>
                </a:xfrm>
                <a:prstGeom prst="straightConnector1">
                  <a:avLst/>
                </a:prstGeom>
                <a:noFill/>
                <a:ln w="19050" cap="flat" cmpd="sng" algn="ctr">
                  <a:solidFill>
                    <a:srgbClr val="D22D7D"/>
                  </a:solidFill>
                  <a:prstDash val="solid"/>
                  <a:tailEnd type="arrow"/>
                </a:ln>
                <a:effectLst/>
              </xdr:spPr>
            </xdr:cxnSp>
          </xdr:grpSp>
          <xdr:sp macro="" textlink="">
            <xdr:nvSpPr>
              <xdr:cNvPr id="194" name="TextBox 67"/>
              <xdr:cNvSpPr txBox="1"/>
            </xdr:nvSpPr>
            <xdr:spPr>
              <a:xfrm>
                <a:off x="1254004" y="5616605"/>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nvGrpSpPr>
              <xdr:cNvPr id="195" name="Group 194"/>
              <xdr:cNvGrpSpPr/>
            </xdr:nvGrpSpPr>
            <xdr:grpSpPr>
              <a:xfrm>
                <a:off x="716487" y="5400636"/>
                <a:ext cx="2182959" cy="661572"/>
                <a:chOff x="716487" y="5400636"/>
                <a:chExt cx="2182959" cy="661572"/>
              </a:xfrm>
            </xdr:grpSpPr>
            <xdr:cxnSp macro="">
              <xdr:nvCxnSpPr>
                <xdr:cNvPr id="197" name="Straight Arrow Connector 196"/>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cxnSp>
            <xdr:cxnSp macro="">
              <xdr:nvCxnSpPr>
                <xdr:cNvPr id="198" name="Straight Arrow Connector 197"/>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cxnSp>
            <xdr:cxnSp macro="">
              <xdr:nvCxnSpPr>
                <xdr:cNvPr id="199" name="Straight Arrow Connector 198"/>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cxnSp>
            <xdr:sp macro="" textlink="">
              <xdr:nvSpPr>
                <xdr:cNvPr id="200" name="TextBox 66"/>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201" name="TextBox 68"/>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sp macro="" textlink="">
            <xdr:nvSpPr>
              <xdr:cNvPr id="196" name="TextBox 72"/>
              <xdr:cNvSpPr txBox="1"/>
            </xdr:nvSpPr>
            <xdr:spPr>
              <a:xfrm>
                <a:off x="784865" y="3035015"/>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cxnSp macro="">
          <xdr:nvCxnSpPr>
            <xdr:cNvPr id="191" name="Straight Arrow Connector 190"/>
            <xdr:cNvCxnSpPr>
              <a:stCxn id="202" idx="3"/>
            </xdr:cNvCxnSpPr>
          </xdr:nvCxnSpPr>
          <xdr:spPr>
            <a:xfrm flipV="1">
              <a:off x="2184359" y="3136251"/>
              <a:ext cx="432945" cy="2820"/>
            </a:xfrm>
            <a:prstGeom prst="straightConnector1">
              <a:avLst/>
            </a:prstGeom>
            <a:noFill/>
            <a:ln w="25400" cap="flat" cmpd="sng" algn="ctr">
              <a:solidFill>
                <a:srgbClr val="000000"/>
              </a:solidFill>
              <a:prstDash val="solid"/>
              <a:tailEnd type="arrow"/>
            </a:ln>
            <a:effectLst/>
          </xdr:spPr>
        </xdr:cxnSp>
      </xdr:grpSp>
    </xdr:grpSp>
    <xdr:clientData/>
  </xdr:twoCellAnchor>
  <xdr:twoCellAnchor>
    <xdr:from>
      <xdr:col>1</xdr:col>
      <xdr:colOff>35718</xdr:colOff>
      <xdr:row>35</xdr:row>
      <xdr:rowOff>142875</xdr:rowOff>
    </xdr:from>
    <xdr:to>
      <xdr:col>3</xdr:col>
      <xdr:colOff>552449</xdr:colOff>
      <xdr:row>37</xdr:row>
      <xdr:rowOff>95250</xdr:rowOff>
    </xdr:to>
    <xdr:sp macro="" textlink="">
      <xdr:nvSpPr>
        <xdr:cNvPr id="235" name="TextBox 234"/>
        <xdr:cNvSpPr txBox="1"/>
      </xdr:nvSpPr>
      <xdr:spPr>
        <a:xfrm>
          <a:off x="345281" y="10144125"/>
          <a:ext cx="1731168"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1</xdr:col>
      <xdr:colOff>47624</xdr:colOff>
      <xdr:row>68</xdr:row>
      <xdr:rowOff>95250</xdr:rowOff>
    </xdr:from>
    <xdr:to>
      <xdr:col>3</xdr:col>
      <xdr:colOff>564355</xdr:colOff>
      <xdr:row>70</xdr:row>
      <xdr:rowOff>47625</xdr:rowOff>
    </xdr:to>
    <xdr:sp macro="" textlink="">
      <xdr:nvSpPr>
        <xdr:cNvPr id="237" name="TextBox 236"/>
        <xdr:cNvSpPr txBox="1"/>
      </xdr:nvSpPr>
      <xdr:spPr>
        <a:xfrm>
          <a:off x="357187" y="16383000"/>
          <a:ext cx="1731168" cy="333375"/>
        </a:xfrm>
        <a:prstGeom prst="rect">
          <a:avLst/>
        </a:prstGeom>
        <a:solidFill>
          <a:schemeClr val="accent6"/>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3</a:t>
          </a:r>
        </a:p>
      </xdr:txBody>
    </xdr:sp>
    <xdr:clientData/>
  </xdr:twoCellAnchor>
  <xdr:twoCellAnchor>
    <xdr:from>
      <xdr:col>8</xdr:col>
      <xdr:colOff>1643062</xdr:colOff>
      <xdr:row>0</xdr:row>
      <xdr:rowOff>47625</xdr:rowOff>
    </xdr:from>
    <xdr:to>
      <xdr:col>10</xdr:col>
      <xdr:colOff>523875</xdr:colOff>
      <xdr:row>0</xdr:row>
      <xdr:rowOff>440531</xdr:rowOff>
    </xdr:to>
    <xdr:sp macro="" textlink="">
      <xdr:nvSpPr>
        <xdr:cNvPr id="238" name="Rectangle 237">
          <a:hlinkClick xmlns:r="http://schemas.openxmlformats.org/officeDocument/2006/relationships" r:id="rId6"/>
        </xdr:cNvPr>
        <xdr:cNvSpPr/>
      </xdr:nvSpPr>
      <xdr:spPr>
        <a:xfrm>
          <a:off x="6619875" y="47625"/>
          <a:ext cx="1416844" cy="392906"/>
        </a:xfrm>
        <a:prstGeom prst="rect">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GB" sz="1800">
              <a:solidFill>
                <a:schemeClr val="bg1"/>
              </a:solidFill>
              <a:latin typeface="+mj-lt"/>
              <a:cs typeface="Arial" pitchFamily="34" charset="0"/>
            </a:rPr>
            <a:t>Index</a:t>
          </a:r>
        </a:p>
      </xdr:txBody>
    </xdr:sp>
    <xdr:clientData/>
  </xdr:twoCellAnchor>
  <xdr:twoCellAnchor>
    <xdr:from>
      <xdr:col>10</xdr:col>
      <xdr:colOff>631031</xdr:colOff>
      <xdr:row>0</xdr:row>
      <xdr:rowOff>59531</xdr:rowOff>
    </xdr:from>
    <xdr:to>
      <xdr:col>11</xdr:col>
      <xdr:colOff>440531</xdr:colOff>
      <xdr:row>0</xdr:row>
      <xdr:rowOff>428625</xdr:rowOff>
    </xdr:to>
    <xdr:sp macro="" textlink="">
      <xdr:nvSpPr>
        <xdr:cNvPr id="239" name="Right Arrow 238">
          <a:hlinkClick xmlns:r="http://schemas.openxmlformats.org/officeDocument/2006/relationships" r:id="rId7"/>
        </xdr:cNvPr>
        <xdr:cNvSpPr/>
      </xdr:nvSpPr>
      <xdr:spPr>
        <a:xfrm>
          <a:off x="8143875" y="59531"/>
          <a:ext cx="607219" cy="36909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solidFill>
              <a:schemeClr val="bg1"/>
            </a:solidFill>
          </a:endParaRPr>
        </a:p>
      </xdr:txBody>
    </xdr:sp>
    <xdr:clientData/>
  </xdr:twoCellAnchor>
  <xdr:twoCellAnchor>
    <xdr:from>
      <xdr:col>8</xdr:col>
      <xdr:colOff>857250</xdr:colOff>
      <xdr:row>0</xdr:row>
      <xdr:rowOff>71438</xdr:rowOff>
    </xdr:from>
    <xdr:to>
      <xdr:col>8</xdr:col>
      <xdr:colOff>1512093</xdr:colOff>
      <xdr:row>0</xdr:row>
      <xdr:rowOff>440532</xdr:rowOff>
    </xdr:to>
    <xdr:sp macro="" textlink="">
      <xdr:nvSpPr>
        <xdr:cNvPr id="240" name="Left Arrow 239">
          <a:hlinkClick xmlns:r="http://schemas.openxmlformats.org/officeDocument/2006/relationships" r:id="rId8"/>
        </xdr:cNvPr>
        <xdr:cNvSpPr/>
      </xdr:nvSpPr>
      <xdr:spPr>
        <a:xfrm>
          <a:off x="5834063" y="71438"/>
          <a:ext cx="654843" cy="369094"/>
        </a:xfrm>
        <a:prstGeom prst="lef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solidFill>
              <a:schemeClr val="bg1"/>
            </a:solidFill>
          </a:endParaRPr>
        </a:p>
      </xdr:txBody>
    </xdr:sp>
    <xdr:clientData/>
  </xdr:twoCellAnchor>
  <xdr:twoCellAnchor>
    <xdr:from>
      <xdr:col>14</xdr:col>
      <xdr:colOff>381001</xdr:colOff>
      <xdr:row>9</xdr:row>
      <xdr:rowOff>59531</xdr:rowOff>
    </xdr:from>
    <xdr:to>
      <xdr:col>19</xdr:col>
      <xdr:colOff>45524</xdr:colOff>
      <xdr:row>14</xdr:row>
      <xdr:rowOff>149178</xdr:rowOff>
    </xdr:to>
    <xdr:sp macro="" textlink="">
      <xdr:nvSpPr>
        <xdr:cNvPr id="241" name="TextBox 240"/>
        <xdr:cNvSpPr txBox="1"/>
      </xdr:nvSpPr>
      <xdr:spPr>
        <a:xfrm>
          <a:off x="10941845" y="5107781"/>
          <a:ext cx="2700617" cy="1042147"/>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Residual Waste sent to Dirty MRF to recover recyclables and maximize diversion rate from landfill.</a:t>
          </a:r>
        </a:p>
      </xdr:txBody>
    </xdr:sp>
    <xdr:clientData/>
  </xdr:twoCellAnchor>
  <xdr:twoCellAnchor>
    <xdr:from>
      <xdr:col>14</xdr:col>
      <xdr:colOff>261937</xdr:colOff>
      <xdr:row>38</xdr:row>
      <xdr:rowOff>23813</xdr:rowOff>
    </xdr:from>
    <xdr:to>
      <xdr:col>18</xdr:col>
      <xdr:colOff>533679</xdr:colOff>
      <xdr:row>47</xdr:row>
      <xdr:rowOff>23813</xdr:rowOff>
    </xdr:to>
    <xdr:sp macro="" textlink="">
      <xdr:nvSpPr>
        <xdr:cNvPr id="242" name="TextBox 241"/>
        <xdr:cNvSpPr txBox="1"/>
      </xdr:nvSpPr>
      <xdr:spPr>
        <a:xfrm>
          <a:off x="10822781" y="10596563"/>
          <a:ext cx="2700617" cy="171450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organic fraction (primarily yard and food waste) will be recovered by MRF and sent to a Bio Composting facility.</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14</xdr:col>
      <xdr:colOff>226220</xdr:colOff>
      <xdr:row>71</xdr:row>
      <xdr:rowOff>83344</xdr:rowOff>
    </xdr:from>
    <xdr:to>
      <xdr:col>18</xdr:col>
      <xdr:colOff>497962</xdr:colOff>
      <xdr:row>80</xdr:row>
      <xdr:rowOff>83344</xdr:rowOff>
    </xdr:to>
    <xdr:sp macro="" textlink="">
      <xdr:nvSpPr>
        <xdr:cNvPr id="244" name="TextBox 243"/>
        <xdr:cNvSpPr txBox="1"/>
      </xdr:nvSpPr>
      <xdr:spPr>
        <a:xfrm>
          <a:off x="10787064" y="16942594"/>
          <a:ext cx="2700617" cy="171450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organic fraction (primarily yard and food waste) will be recovered by MRF and sent to an Anaerobic Digestion facility.</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2801</xdr:colOff>
      <xdr:row>39</xdr:row>
      <xdr:rowOff>121024</xdr:rowOff>
    </xdr:from>
    <xdr:to>
      <xdr:col>5</xdr:col>
      <xdr:colOff>44822</xdr:colOff>
      <xdr:row>42</xdr:row>
      <xdr:rowOff>16249</xdr:rowOff>
    </xdr:to>
    <xdr:sp macro="" textlink="">
      <xdr:nvSpPr>
        <xdr:cNvPr id="523" name="TextBox 522"/>
        <xdr:cNvSpPr txBox="1"/>
      </xdr:nvSpPr>
      <xdr:spPr>
        <a:xfrm>
          <a:off x="350183" y="10094259"/>
          <a:ext cx="2574551" cy="466725"/>
        </a:xfrm>
        <a:prstGeom prst="rect">
          <a:avLst/>
        </a:prstGeom>
        <a:solidFill>
          <a:schemeClr val="accent2"/>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Scenario 2a</a:t>
          </a:r>
          <a:r>
            <a:rPr lang="en-GB" sz="1400" b="1" u="sng" baseline="0"/>
            <a:t> - Bio-composting</a:t>
          </a:r>
          <a:endParaRPr lang="en-GB" sz="1400" b="1" u="sng"/>
        </a:p>
      </xdr:txBody>
    </xdr:sp>
    <xdr:clientData/>
  </xdr:twoCellAnchor>
  <xdr:twoCellAnchor>
    <xdr:from>
      <xdr:col>1</xdr:col>
      <xdr:colOff>54349</xdr:colOff>
      <xdr:row>73</xdr:row>
      <xdr:rowOff>84045</xdr:rowOff>
    </xdr:from>
    <xdr:to>
      <xdr:col>4</xdr:col>
      <xdr:colOff>449916</xdr:colOff>
      <xdr:row>75</xdr:row>
      <xdr:rowOff>169770</xdr:rowOff>
    </xdr:to>
    <xdr:sp macro="" textlink="">
      <xdr:nvSpPr>
        <xdr:cNvPr id="524" name="TextBox 523"/>
        <xdr:cNvSpPr txBox="1"/>
      </xdr:nvSpPr>
      <xdr:spPr>
        <a:xfrm>
          <a:off x="401731" y="16534280"/>
          <a:ext cx="2322979" cy="466725"/>
        </a:xfrm>
        <a:prstGeom prst="rect">
          <a:avLst/>
        </a:prstGeom>
        <a:solidFill>
          <a:schemeClr val="accent6"/>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Scenario 2b</a:t>
          </a:r>
          <a:r>
            <a:rPr lang="en-GB" sz="1400" b="1" u="sng" baseline="0"/>
            <a:t> - AD</a:t>
          </a:r>
          <a:endParaRPr lang="en-GB" sz="1400" b="1" u="sng"/>
        </a:p>
      </xdr:txBody>
    </xdr:sp>
    <xdr:clientData/>
  </xdr:twoCellAnchor>
  <xdr:twoCellAnchor>
    <xdr:from>
      <xdr:col>0</xdr:col>
      <xdr:colOff>0</xdr:colOff>
      <xdr:row>0</xdr:row>
      <xdr:rowOff>0</xdr:rowOff>
    </xdr:from>
    <xdr:to>
      <xdr:col>7</xdr:col>
      <xdr:colOff>801781</xdr:colOff>
      <xdr:row>1</xdr:row>
      <xdr:rowOff>369793</xdr:rowOff>
    </xdr:to>
    <xdr:graphicFrame macro="">
      <xdr:nvGraphicFramePr>
        <xdr:cNvPr id="181" name="Diagram 180"/>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9</xdr:col>
      <xdr:colOff>284069</xdr:colOff>
      <xdr:row>0</xdr:row>
      <xdr:rowOff>36419</xdr:rowOff>
    </xdr:from>
    <xdr:to>
      <xdr:col>11</xdr:col>
      <xdr:colOff>140633</xdr:colOff>
      <xdr:row>1</xdr:row>
      <xdr:rowOff>336176</xdr:rowOff>
    </xdr:to>
    <xdr:grpSp>
      <xdr:nvGrpSpPr>
        <xdr:cNvPr id="183" name="Group 182"/>
        <xdr:cNvGrpSpPr/>
      </xdr:nvGrpSpPr>
      <xdr:grpSpPr>
        <a:xfrm>
          <a:off x="6738657" y="36419"/>
          <a:ext cx="1604682" cy="490257"/>
          <a:chOff x="190500" y="95250"/>
          <a:chExt cx="1504950" cy="447675"/>
        </a:xfrm>
        <a:solidFill>
          <a:schemeClr val="tx2">
            <a:lumMod val="90000"/>
          </a:schemeClr>
        </a:solidFill>
      </xdr:grpSpPr>
      <xdr:sp macro="" textlink="">
        <xdr:nvSpPr>
          <xdr:cNvPr id="184" name="Rectangle 183"/>
          <xdr:cNvSpPr/>
        </xdr:nvSpPr>
        <xdr:spPr>
          <a:xfrm>
            <a:off x="190500" y="95250"/>
            <a:ext cx="1504950" cy="44767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185" name="TextBox 184">
            <a:hlinkClick xmlns:r="http://schemas.openxmlformats.org/officeDocument/2006/relationships" r:id="rId6"/>
          </xdr:cNvPr>
          <xdr:cNvSpPr txBox="1"/>
        </xdr:nvSpPr>
        <xdr:spPr>
          <a:xfrm>
            <a:off x="257175" y="171450"/>
            <a:ext cx="1390650" cy="28575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aseline="0">
                <a:solidFill>
                  <a:schemeClr val="bg1"/>
                </a:solidFill>
              </a:rPr>
              <a:t>Index</a:t>
            </a:r>
            <a:endParaRPr lang="en-GB" sz="1400" baseline="0">
              <a:solidFill>
                <a:schemeClr val="bg1"/>
              </a:solidFill>
            </a:endParaRPr>
          </a:p>
        </xdr:txBody>
      </xdr:sp>
    </xdr:grpSp>
    <xdr:clientData/>
  </xdr:twoCellAnchor>
  <xdr:twoCellAnchor>
    <xdr:from>
      <xdr:col>11</xdr:col>
      <xdr:colOff>268941</xdr:colOff>
      <xdr:row>0</xdr:row>
      <xdr:rowOff>58831</xdr:rowOff>
    </xdr:from>
    <xdr:to>
      <xdr:col>11</xdr:col>
      <xdr:colOff>883413</xdr:colOff>
      <xdr:row>1</xdr:row>
      <xdr:rowOff>313765</xdr:rowOff>
    </xdr:to>
    <xdr:sp macro="" textlink="">
      <xdr:nvSpPr>
        <xdr:cNvPr id="186" name="Right Arrow 185">
          <a:hlinkClick xmlns:r="http://schemas.openxmlformats.org/officeDocument/2006/relationships" r:id="rId7"/>
        </xdr:cNvPr>
        <xdr:cNvSpPr/>
      </xdr:nvSpPr>
      <xdr:spPr>
        <a:xfrm>
          <a:off x="8471647" y="58831"/>
          <a:ext cx="614472" cy="44543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972671</xdr:colOff>
      <xdr:row>0</xdr:row>
      <xdr:rowOff>78441</xdr:rowOff>
    </xdr:from>
    <xdr:to>
      <xdr:col>9</xdr:col>
      <xdr:colOff>158394</xdr:colOff>
      <xdr:row>1</xdr:row>
      <xdr:rowOff>315081</xdr:rowOff>
    </xdr:to>
    <xdr:sp macro="" textlink="">
      <xdr:nvSpPr>
        <xdr:cNvPr id="187" name="Right Arrow 186">
          <a:hlinkClick xmlns:r="http://schemas.openxmlformats.org/officeDocument/2006/relationships" r:id="rId8"/>
        </xdr:cNvPr>
        <xdr:cNvSpPr/>
      </xdr:nvSpPr>
      <xdr:spPr>
        <a:xfrm rot="10800000">
          <a:off x="5992906" y="78441"/>
          <a:ext cx="620076" cy="427140"/>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257734</xdr:colOff>
      <xdr:row>10</xdr:row>
      <xdr:rowOff>89647</xdr:rowOff>
    </xdr:from>
    <xdr:to>
      <xdr:col>17</xdr:col>
      <xdr:colOff>268940</xdr:colOff>
      <xdr:row>18</xdr:row>
      <xdr:rowOff>156882</xdr:rowOff>
    </xdr:to>
    <xdr:sp macro="" textlink="">
      <xdr:nvSpPr>
        <xdr:cNvPr id="180" name="TextBox 179"/>
        <xdr:cNvSpPr txBox="1"/>
      </xdr:nvSpPr>
      <xdr:spPr>
        <a:xfrm>
          <a:off x="10387852" y="4538382"/>
          <a:ext cx="2700617" cy="15912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Key</a:t>
          </a:r>
          <a:r>
            <a:rPr lang="en-GB" sz="1100" b="1" baseline="0"/>
            <a:t> Strategies</a:t>
          </a:r>
          <a:r>
            <a:rPr lang="en-GB" sz="1100"/>
            <a:t>:</a:t>
          </a:r>
        </a:p>
        <a:p>
          <a:endParaRPr lang="en-GB" sz="1100"/>
        </a:p>
        <a:p>
          <a:r>
            <a:rPr lang="en-GB" sz="1100"/>
            <a:t>Mixed</a:t>
          </a:r>
          <a:r>
            <a:rPr lang="en-GB" sz="1100" baseline="0"/>
            <a:t> waste would be sent through a MRF to recover recyclables.</a:t>
          </a:r>
        </a:p>
        <a:p>
          <a:endParaRPr lang="en-GB" sz="1100" baseline="0"/>
        </a:p>
        <a:p>
          <a:r>
            <a:rPr lang="en-GB" sz="1100" baseline="0"/>
            <a:t>The residual waste component would be sent to an ATT facility </a:t>
          </a:r>
          <a:r>
            <a:rPr lang="en-GB" sz="1100" b="0" i="0" baseline="0">
              <a:solidFill>
                <a:schemeClr val="dk1"/>
              </a:solidFill>
              <a:effectLst/>
              <a:latin typeface="+mn-lt"/>
              <a:ea typeface="+mn-ea"/>
              <a:cs typeface="+mn-cs"/>
            </a:rPr>
            <a:t>to decrease the disposal of waste at landfill.</a:t>
          </a:r>
          <a:endParaRPr lang="en-GB" sz="1100" baseline="0"/>
        </a:p>
        <a:p>
          <a:endParaRPr lang="en-GB" sz="1100" baseline="0"/>
        </a:p>
        <a:p>
          <a:endParaRPr lang="en-GB" sz="1100"/>
        </a:p>
      </xdr:txBody>
    </xdr:sp>
    <xdr:clientData/>
  </xdr:twoCellAnchor>
  <xdr:twoCellAnchor>
    <xdr:from>
      <xdr:col>13</xdr:col>
      <xdr:colOff>324971</xdr:colOff>
      <xdr:row>42</xdr:row>
      <xdr:rowOff>168088</xdr:rowOff>
    </xdr:from>
    <xdr:to>
      <xdr:col>17</xdr:col>
      <xdr:colOff>336177</xdr:colOff>
      <xdr:row>55</xdr:row>
      <xdr:rowOff>33618</xdr:rowOff>
    </xdr:to>
    <xdr:sp macro="" textlink="">
      <xdr:nvSpPr>
        <xdr:cNvPr id="182" name="TextBox 181"/>
        <xdr:cNvSpPr txBox="1"/>
      </xdr:nvSpPr>
      <xdr:spPr>
        <a:xfrm>
          <a:off x="10455089" y="10712823"/>
          <a:ext cx="2700617" cy="2342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Key</a:t>
          </a:r>
          <a:r>
            <a:rPr lang="en-GB" sz="1100" b="1" baseline="0"/>
            <a:t> Strategies</a:t>
          </a:r>
          <a:r>
            <a:rPr lang="en-GB" sz="1100" b="1"/>
            <a:t>:</a:t>
          </a:r>
        </a:p>
        <a:p>
          <a:endParaRPr lang="en-GB" sz="1100"/>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mn-lt"/>
              <a:ea typeface="+mn-ea"/>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mn-lt"/>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The organic fraction (primarily yard and food waste) will be recovered</a:t>
          </a:r>
          <a:r>
            <a:rPr lang="en-GB" sz="1100" baseline="0">
              <a:solidFill>
                <a:schemeClr val="dk1"/>
              </a:solidFill>
              <a:effectLst/>
              <a:latin typeface="+mn-lt"/>
              <a:ea typeface="+mn-ea"/>
              <a:cs typeface="+mn-cs"/>
            </a:rPr>
            <a:t> by MRF and sent to biocomposting facility.</a:t>
          </a:r>
          <a:endParaRPr kumimoji="0" lang="en-GB" sz="1100" b="0" i="0" u="none" strike="noStrike" kern="0" cap="none" spc="0" normalizeH="0" baseline="0" noProof="0">
            <a:ln>
              <a:noFill/>
            </a:ln>
            <a:solidFill>
              <a:srgbClr val="000000"/>
            </a:solidFill>
            <a:effectLst/>
            <a:uLnTx/>
            <a:uFillTx/>
            <a:latin typeface="+mn-lt"/>
            <a:ea typeface="+mn-ea"/>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mn-lt"/>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mn-lt"/>
              <a:ea typeface="+mn-ea"/>
            </a:rPr>
            <a:t>The residual waste component from the MRF  would be sent to an ATT facility to decrease the disposal of waste at landfill.</a:t>
          </a:r>
        </a:p>
        <a:p>
          <a:endParaRPr lang="en-GB" sz="1100" baseline="0"/>
        </a:p>
        <a:p>
          <a:endParaRPr lang="en-GB" sz="1100" baseline="0"/>
        </a:p>
      </xdr:txBody>
    </xdr:sp>
    <xdr:clientData/>
  </xdr:twoCellAnchor>
  <xdr:twoCellAnchor>
    <xdr:from>
      <xdr:col>13</xdr:col>
      <xdr:colOff>358587</xdr:colOff>
      <xdr:row>76</xdr:row>
      <xdr:rowOff>123264</xdr:rowOff>
    </xdr:from>
    <xdr:to>
      <xdr:col>17</xdr:col>
      <xdr:colOff>369793</xdr:colOff>
      <xdr:row>87</xdr:row>
      <xdr:rowOff>179294</xdr:rowOff>
    </xdr:to>
    <xdr:sp macro="" textlink="">
      <xdr:nvSpPr>
        <xdr:cNvPr id="189" name="TextBox 188"/>
        <xdr:cNvSpPr txBox="1"/>
      </xdr:nvSpPr>
      <xdr:spPr>
        <a:xfrm>
          <a:off x="10488705" y="17144999"/>
          <a:ext cx="2700617" cy="21515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Key</a:t>
          </a:r>
          <a:r>
            <a:rPr lang="en-GB" sz="1100" b="1" baseline="0"/>
            <a:t> Strategies</a:t>
          </a:r>
          <a:r>
            <a:rPr lang="en-GB" sz="1100"/>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mn-lt"/>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mn-lt"/>
              <a:ea typeface="+mn-ea"/>
            </a:rPr>
            <a:t>Mixed waste collection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mn-lt"/>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mn-lt"/>
              <a:ea typeface="+mn-ea"/>
              <a:cs typeface="+mn-cs"/>
            </a:rPr>
            <a:t>The organic fraction (primarily yard and food waste) would be recovered by a MRF and sent to an Anaerobic Digestion facility.</a:t>
          </a:r>
          <a:endParaRPr kumimoji="0" lang="en-GB" sz="1100" b="0" i="0" u="none" strike="noStrike" kern="0" cap="none" spc="0" normalizeH="0" baseline="0" noProof="0">
            <a:ln>
              <a:noFill/>
            </a:ln>
            <a:solidFill>
              <a:srgbClr val="000000"/>
            </a:solidFill>
            <a:effectLst/>
            <a:uLnTx/>
            <a:uFillTx/>
            <a:latin typeface="+mn-lt"/>
            <a:ea typeface="+mn-ea"/>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mn-lt"/>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mn-lt"/>
              <a:ea typeface="+mn-ea"/>
            </a:rPr>
            <a:t>The residual waste component from the MRF  would be sent to an ATT facility </a:t>
          </a:r>
          <a:r>
            <a:rPr lang="en-GB" sz="1100" b="0" i="0" baseline="0">
              <a:solidFill>
                <a:schemeClr val="dk1"/>
              </a:solidFill>
              <a:effectLst/>
              <a:latin typeface="+mn-lt"/>
              <a:ea typeface="+mn-ea"/>
              <a:cs typeface="+mn-cs"/>
            </a:rPr>
            <a:t>to decrease the disposal of waste at landfill</a:t>
          </a:r>
          <a:r>
            <a:rPr kumimoji="0" lang="en-GB" sz="1100" b="0" i="0" u="none" strike="noStrike" kern="0" cap="none" spc="0" normalizeH="0" baseline="0" noProof="0">
              <a:ln>
                <a:noFill/>
              </a:ln>
              <a:solidFill>
                <a:srgbClr val="000000"/>
              </a:solidFill>
              <a:effectLst/>
              <a:uLnTx/>
              <a:uFillTx/>
              <a:latin typeface="+mn-lt"/>
              <a:ea typeface="+mn-ea"/>
            </a:rPr>
            <a:t>.</a:t>
          </a:r>
        </a:p>
        <a:p>
          <a:endParaRPr lang="en-GB" sz="1100"/>
        </a:p>
      </xdr:txBody>
    </xdr:sp>
    <xdr:clientData/>
  </xdr:twoCellAnchor>
  <xdr:twoCellAnchor>
    <xdr:from>
      <xdr:col>1</xdr:col>
      <xdr:colOff>44824</xdr:colOff>
      <xdr:row>10</xdr:row>
      <xdr:rowOff>78442</xdr:rowOff>
    </xdr:from>
    <xdr:to>
      <xdr:col>13</xdr:col>
      <xdr:colOff>134470</xdr:colOff>
      <xdr:row>38</xdr:row>
      <xdr:rowOff>48107</xdr:rowOff>
    </xdr:to>
    <xdr:grpSp>
      <xdr:nvGrpSpPr>
        <xdr:cNvPr id="240" name="Group 239"/>
        <xdr:cNvGrpSpPr/>
      </xdr:nvGrpSpPr>
      <xdr:grpSpPr>
        <a:xfrm>
          <a:off x="392206" y="4336677"/>
          <a:ext cx="9872382" cy="5303665"/>
          <a:chOff x="607458" y="758543"/>
          <a:chExt cx="7776864" cy="5303665"/>
        </a:xfrm>
      </xdr:grpSpPr>
      <xdr:grpSp>
        <xdr:nvGrpSpPr>
          <xdr:cNvPr id="241" name="Group 240"/>
          <xdr:cNvGrpSpPr/>
        </xdr:nvGrpSpPr>
        <xdr:grpSpPr>
          <a:xfrm>
            <a:off x="607458" y="758543"/>
            <a:ext cx="7776864" cy="5303665"/>
            <a:chOff x="607458" y="758543"/>
            <a:chExt cx="7776864" cy="5303665"/>
          </a:xfrm>
        </xdr:grpSpPr>
        <xdr:grpSp>
          <xdr:nvGrpSpPr>
            <xdr:cNvPr id="243" name="Group 242"/>
            <xdr:cNvGrpSpPr/>
          </xdr:nvGrpSpPr>
          <xdr:grpSpPr>
            <a:xfrm>
              <a:off x="607458" y="758543"/>
              <a:ext cx="7776864" cy="5303665"/>
              <a:chOff x="607458" y="758543"/>
              <a:chExt cx="7776864" cy="5303665"/>
            </a:xfrm>
          </xdr:grpSpPr>
          <xdr:grpSp>
            <xdr:nvGrpSpPr>
              <xdr:cNvPr id="245" name="Group 244"/>
              <xdr:cNvGrpSpPr/>
            </xdr:nvGrpSpPr>
            <xdr:grpSpPr>
              <a:xfrm>
                <a:off x="607458" y="758543"/>
                <a:ext cx="7776864" cy="4188786"/>
                <a:chOff x="623392" y="968406"/>
                <a:chExt cx="7776864" cy="4188786"/>
              </a:xfrm>
            </xdr:grpSpPr>
            <xdr:sp macro="" textlink="">
              <xdr:nvSpPr>
                <xdr:cNvPr id="282" name="Rectangle 281"/>
                <xdr:cNvSpPr/>
              </xdr:nvSpPr>
              <xdr:spPr>
                <a:xfrm>
                  <a:off x="623392"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283" name="Straight Connector 282"/>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84" name="Straight Connector 283"/>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85" name="Straight Connector 284"/>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286" name="TextBox 50"/>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287" name="TextBox 51"/>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288" name="TextBox 52"/>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289" name="TextBox 53"/>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246" name="Group 245"/>
              <xdr:cNvGrpSpPr/>
            </xdr:nvGrpSpPr>
            <xdr:grpSpPr>
              <a:xfrm>
                <a:off x="716487" y="5400636"/>
                <a:ext cx="2182959" cy="661572"/>
                <a:chOff x="716487" y="5400636"/>
                <a:chExt cx="2182959" cy="661572"/>
              </a:xfrm>
            </xdr:grpSpPr>
            <xdr:cxnSp macro="">
              <xdr:nvCxnSpPr>
                <xdr:cNvPr id="277" name="Straight Arrow Connector 276"/>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78" name="Straight Arrow Connector 277"/>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79" name="Straight Arrow Connector 278"/>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280" name="TextBox 44"/>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281" name="TextBox 45"/>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247" name="Group 246"/>
              <xdr:cNvGrpSpPr/>
            </xdr:nvGrpSpPr>
            <xdr:grpSpPr>
              <a:xfrm>
                <a:off x="718091" y="1146741"/>
                <a:ext cx="7543283" cy="3531875"/>
                <a:chOff x="718091" y="1146741"/>
                <a:chExt cx="7543283" cy="3531875"/>
              </a:xfrm>
            </xdr:grpSpPr>
            <xdr:grpSp>
              <xdr:nvGrpSpPr>
                <xdr:cNvPr id="248" name="Group 247"/>
                <xdr:cNvGrpSpPr/>
              </xdr:nvGrpSpPr>
              <xdr:grpSpPr>
                <a:xfrm>
                  <a:off x="2672280" y="2574868"/>
                  <a:ext cx="1512168" cy="576064"/>
                  <a:chOff x="2600272" y="1973324"/>
                  <a:chExt cx="1512168" cy="576064"/>
                </a:xfrm>
              </xdr:grpSpPr>
              <xdr:sp macro="" textlink="">
                <xdr:nvSpPr>
                  <xdr:cNvPr id="275" name="Rounded Rectangle 274"/>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76" name="TextBox 40"/>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 </a:t>
                    </a:r>
                    <a:r>
                      <a:rPr lang="en-GB" sz="1050" b="0">
                        <a:solidFill>
                          <a:srgbClr val="FFFFFF"/>
                        </a:solidFill>
                      </a:rPr>
                      <a:t>  MRF</a:t>
                    </a:r>
                  </a:p>
                </xdr:txBody>
              </xdr:sp>
            </xdr:grpSp>
            <xdr:grpSp>
              <xdr:nvGrpSpPr>
                <xdr:cNvPr id="249" name="Group 248"/>
                <xdr:cNvGrpSpPr/>
              </xdr:nvGrpSpPr>
              <xdr:grpSpPr>
                <a:xfrm>
                  <a:off x="718091" y="2576505"/>
                  <a:ext cx="1512168" cy="576064"/>
                  <a:chOff x="718091" y="2576505"/>
                  <a:chExt cx="1512168" cy="576064"/>
                </a:xfrm>
              </xdr:grpSpPr>
              <xdr:sp macro="" textlink="">
                <xdr:nvSpPr>
                  <xdr:cNvPr id="273" name="Rounded Rectangle 272"/>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74" name="TextBox 38"/>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Mixed Waste</a:t>
                    </a:r>
                  </a:p>
                </xdr:txBody>
              </xdr:sp>
            </xdr:grpSp>
            <xdr:grpSp>
              <xdr:nvGrpSpPr>
                <xdr:cNvPr id="250" name="Group 249"/>
                <xdr:cNvGrpSpPr/>
              </xdr:nvGrpSpPr>
              <xdr:grpSpPr>
                <a:xfrm>
                  <a:off x="4680012" y="1268180"/>
                  <a:ext cx="1512168" cy="576064"/>
                  <a:chOff x="2627784" y="3573016"/>
                  <a:chExt cx="1512168" cy="576064"/>
                </a:xfrm>
              </xdr:grpSpPr>
              <xdr:sp macro="" textlink="">
                <xdr:nvSpPr>
                  <xdr:cNvPr id="271" name="Rounded Rectangle 27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72" name="TextBox 36"/>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a:t>
                    </a:r>
                  </a:p>
                </xdr:txBody>
              </xdr:sp>
            </xdr:grpSp>
            <xdr:grpSp>
              <xdr:nvGrpSpPr>
                <xdr:cNvPr id="251" name="Group 250"/>
                <xdr:cNvGrpSpPr/>
              </xdr:nvGrpSpPr>
              <xdr:grpSpPr>
                <a:xfrm>
                  <a:off x="6749206" y="2267580"/>
                  <a:ext cx="1512168" cy="576064"/>
                  <a:chOff x="2627784" y="3573016"/>
                  <a:chExt cx="1512168" cy="576064"/>
                </a:xfrm>
              </xdr:grpSpPr>
              <xdr:sp macro="" textlink="">
                <xdr:nvSpPr>
                  <xdr:cNvPr id="269" name="Rounded Rectangle 268"/>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70" name="TextBox 3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 or Reuse</a:t>
                    </a:r>
                  </a:p>
                </xdr:txBody>
              </xdr:sp>
            </xdr:grpSp>
            <xdr:grpSp>
              <xdr:nvGrpSpPr>
                <xdr:cNvPr id="252" name="Group 251"/>
                <xdr:cNvGrpSpPr/>
              </xdr:nvGrpSpPr>
              <xdr:grpSpPr>
                <a:xfrm>
                  <a:off x="6857218" y="4246568"/>
                  <a:ext cx="1368152" cy="432048"/>
                  <a:chOff x="6696236" y="3429000"/>
                  <a:chExt cx="1368152" cy="432048"/>
                </a:xfrm>
              </xdr:grpSpPr>
              <xdr:sp macro="" textlink="">
                <xdr:nvSpPr>
                  <xdr:cNvPr id="267" name="Rounded Rectangle 266"/>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68" name="TextBox 32"/>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253" name="Group 252"/>
                <xdr:cNvGrpSpPr/>
              </xdr:nvGrpSpPr>
              <xdr:grpSpPr>
                <a:xfrm>
                  <a:off x="6884907" y="1146741"/>
                  <a:ext cx="1052213" cy="342982"/>
                  <a:chOff x="6696236" y="3429000"/>
                  <a:chExt cx="1368152" cy="432048"/>
                </a:xfrm>
              </xdr:grpSpPr>
              <xdr:sp macro="" textlink="">
                <xdr:nvSpPr>
                  <xdr:cNvPr id="265" name="Rounded Rectangle 264"/>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66" name="TextBox 30"/>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254" name="Group 253"/>
                <xdr:cNvGrpSpPr/>
              </xdr:nvGrpSpPr>
              <xdr:grpSpPr>
                <a:xfrm>
                  <a:off x="6884908" y="1642123"/>
                  <a:ext cx="1067107" cy="342982"/>
                  <a:chOff x="6696236" y="3429000"/>
                  <a:chExt cx="1387518" cy="432048"/>
                </a:xfrm>
              </xdr:grpSpPr>
              <xdr:sp macro="" textlink="">
                <xdr:nvSpPr>
                  <xdr:cNvPr id="263" name="Rounded Rectangle 262"/>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64" name="TextBox 28"/>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255" name="Straight Arrow Connector 254"/>
                <xdr:cNvCxnSpPr>
                  <a:endCxn id="267"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56" name="Straight Arrow Connector 255"/>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257" name="Group 256"/>
                <xdr:cNvGrpSpPr/>
              </xdr:nvGrpSpPr>
              <xdr:grpSpPr>
                <a:xfrm>
                  <a:off x="6192180" y="1318232"/>
                  <a:ext cx="692728" cy="495382"/>
                  <a:chOff x="6192180" y="1318232"/>
                  <a:chExt cx="692728" cy="495382"/>
                </a:xfrm>
                <a:effectLst/>
              </xdr:grpSpPr>
              <xdr:cxnSp macro="">
                <xdr:nvCxnSpPr>
                  <xdr:cNvPr id="259" name="Straight Connector 258"/>
                  <xdr:cNvCxnSpPr>
                    <a:stCxn id="271"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60" name="Straight Connector 259"/>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61" name="Straight Arrow Connector 260"/>
                  <xdr:cNvCxnSpPr>
                    <a:endCxn id="265"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62" name="Straight Arrow Connector 261"/>
                  <xdr:cNvCxnSpPr>
                    <a:endCxn id="263"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258" name="Straight Arrow Connector 257"/>
                <xdr:cNvCxnSpPr/>
              </xdr:nvCxnSpPr>
              <xdr:spPr>
                <a:xfrm>
                  <a:off x="7395663" y="1968778"/>
                  <a:ext cx="2951" cy="324073"/>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244" name="TextBox 8"/>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242" name="Straight Arrow Connector 241"/>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78442</xdr:colOff>
      <xdr:row>8</xdr:row>
      <xdr:rowOff>33618</xdr:rowOff>
    </xdr:from>
    <xdr:to>
      <xdr:col>3</xdr:col>
      <xdr:colOff>470647</xdr:colOff>
      <xdr:row>10</xdr:row>
      <xdr:rowOff>0</xdr:rowOff>
    </xdr:to>
    <xdr:sp macro="" textlink="">
      <xdr:nvSpPr>
        <xdr:cNvPr id="3" name="TextBox 2"/>
        <xdr:cNvSpPr txBox="1"/>
      </xdr:nvSpPr>
      <xdr:spPr>
        <a:xfrm>
          <a:off x="425824" y="4101353"/>
          <a:ext cx="1602441" cy="347382"/>
        </a:xfrm>
        <a:prstGeom prst="rect">
          <a:avLst/>
        </a:prstGeom>
        <a:solidFill>
          <a:schemeClr val="accent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Scenario 1</a:t>
          </a:r>
        </a:p>
      </xdr:txBody>
    </xdr:sp>
    <xdr:clientData/>
  </xdr:twoCellAnchor>
  <xdr:twoCellAnchor>
    <xdr:from>
      <xdr:col>1</xdr:col>
      <xdr:colOff>89647</xdr:colOff>
      <xdr:row>76</xdr:row>
      <xdr:rowOff>112059</xdr:rowOff>
    </xdr:from>
    <xdr:to>
      <xdr:col>13</xdr:col>
      <xdr:colOff>224117</xdr:colOff>
      <xdr:row>104</xdr:row>
      <xdr:rowOff>81724</xdr:rowOff>
    </xdr:to>
    <xdr:grpSp>
      <xdr:nvGrpSpPr>
        <xdr:cNvPr id="403" name="Group 402"/>
        <xdr:cNvGrpSpPr/>
      </xdr:nvGrpSpPr>
      <xdr:grpSpPr>
        <a:xfrm>
          <a:off x="437029" y="16943294"/>
          <a:ext cx="9917206" cy="5303665"/>
          <a:chOff x="553962" y="758543"/>
          <a:chExt cx="7776864" cy="5303665"/>
        </a:xfrm>
      </xdr:grpSpPr>
      <xdr:grpSp>
        <xdr:nvGrpSpPr>
          <xdr:cNvPr id="404" name="Group 403"/>
          <xdr:cNvGrpSpPr/>
        </xdr:nvGrpSpPr>
        <xdr:grpSpPr>
          <a:xfrm>
            <a:off x="553962" y="758543"/>
            <a:ext cx="7776864" cy="5303665"/>
            <a:chOff x="595626" y="758543"/>
            <a:chExt cx="7776864" cy="5303665"/>
          </a:xfrm>
        </xdr:grpSpPr>
        <xdr:grpSp>
          <xdr:nvGrpSpPr>
            <xdr:cNvPr id="407" name="Group 406"/>
            <xdr:cNvGrpSpPr/>
          </xdr:nvGrpSpPr>
          <xdr:grpSpPr>
            <a:xfrm>
              <a:off x="595626" y="758543"/>
              <a:ext cx="7776864" cy="5303665"/>
              <a:chOff x="595626" y="758543"/>
              <a:chExt cx="7776864" cy="5303665"/>
            </a:xfrm>
          </xdr:grpSpPr>
          <xdr:grpSp>
            <xdr:nvGrpSpPr>
              <xdr:cNvPr id="412" name="Group 411"/>
              <xdr:cNvGrpSpPr/>
            </xdr:nvGrpSpPr>
            <xdr:grpSpPr>
              <a:xfrm>
                <a:off x="595626" y="758543"/>
                <a:ext cx="7776864" cy="5303665"/>
                <a:chOff x="595626" y="758543"/>
                <a:chExt cx="7776864" cy="5303665"/>
              </a:xfrm>
            </xdr:grpSpPr>
            <xdr:grpSp>
              <xdr:nvGrpSpPr>
                <xdr:cNvPr id="414" name="Group 413"/>
                <xdr:cNvGrpSpPr/>
              </xdr:nvGrpSpPr>
              <xdr:grpSpPr>
                <a:xfrm>
                  <a:off x="595626" y="758543"/>
                  <a:ext cx="7776864" cy="5303665"/>
                  <a:chOff x="595626" y="758543"/>
                  <a:chExt cx="7776864" cy="5303665"/>
                </a:xfrm>
              </xdr:grpSpPr>
              <xdr:grpSp>
                <xdr:nvGrpSpPr>
                  <xdr:cNvPr id="420" name="Group 419"/>
                  <xdr:cNvGrpSpPr/>
                </xdr:nvGrpSpPr>
                <xdr:grpSpPr>
                  <a:xfrm>
                    <a:off x="595626" y="758543"/>
                    <a:ext cx="7776864" cy="4188786"/>
                    <a:chOff x="611560" y="968406"/>
                    <a:chExt cx="7776864" cy="4188786"/>
                  </a:xfrm>
                </xdr:grpSpPr>
                <xdr:sp macro="" textlink="">
                  <xdr:nvSpPr>
                    <xdr:cNvPr id="504" name="Rectangle 503"/>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505" name="Straight Connector 504"/>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506" name="Straight Connector 505"/>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507" name="Straight Connector 506"/>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508"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509"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510"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511"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445" name="Group 444"/>
                  <xdr:cNvGrpSpPr/>
                </xdr:nvGrpSpPr>
                <xdr:grpSpPr>
                  <a:xfrm>
                    <a:off x="716487" y="5400636"/>
                    <a:ext cx="2182959" cy="661572"/>
                    <a:chOff x="716487" y="5400636"/>
                    <a:chExt cx="2182959" cy="661572"/>
                  </a:xfrm>
                </xdr:grpSpPr>
                <xdr:cxnSp macro="">
                  <xdr:nvCxnSpPr>
                    <xdr:cNvPr id="499" name="Straight Arrow Connector 498"/>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500" name="Straight Arrow Connector 499"/>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501" name="Straight Arrow Connector 500"/>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502" name="TextBox 113"/>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503" name="TextBox 114"/>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469" name="Group 468"/>
                  <xdr:cNvGrpSpPr/>
                </xdr:nvGrpSpPr>
                <xdr:grpSpPr>
                  <a:xfrm>
                    <a:off x="700516" y="1146741"/>
                    <a:ext cx="7560858" cy="2431597"/>
                    <a:chOff x="700516" y="1146741"/>
                    <a:chExt cx="7560858" cy="2431597"/>
                  </a:xfrm>
                </xdr:grpSpPr>
                <xdr:grpSp>
                  <xdr:nvGrpSpPr>
                    <xdr:cNvPr id="470" name="Group 469"/>
                    <xdr:cNvGrpSpPr/>
                  </xdr:nvGrpSpPr>
                  <xdr:grpSpPr>
                    <a:xfrm>
                      <a:off x="2672280" y="3002274"/>
                      <a:ext cx="1512168" cy="576064"/>
                      <a:chOff x="2600272" y="2400730"/>
                      <a:chExt cx="1512168" cy="576064"/>
                    </a:xfrm>
                  </xdr:grpSpPr>
                  <xdr:sp macro="" textlink="">
                    <xdr:nvSpPr>
                      <xdr:cNvPr id="497" name="Rounded Rectangle 496"/>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98"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471" name="Group 470"/>
                    <xdr:cNvGrpSpPr/>
                  </xdr:nvGrpSpPr>
                  <xdr:grpSpPr>
                    <a:xfrm>
                      <a:off x="700516" y="2957505"/>
                      <a:ext cx="1512168" cy="576064"/>
                      <a:chOff x="700516" y="2957505"/>
                      <a:chExt cx="1512168" cy="576064"/>
                    </a:xfrm>
                  </xdr:grpSpPr>
                  <xdr:sp macro="" textlink="">
                    <xdr:nvSpPr>
                      <xdr:cNvPr id="495" name="Rounded Rectangle 494"/>
                      <xdr:cNvSpPr/>
                    </xdr:nvSpPr>
                    <xdr:spPr>
                      <a:xfrm>
                        <a:off x="700516" y="2957505"/>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96" name="TextBox 107"/>
                      <xdr:cNvSpPr txBox="1"/>
                    </xdr:nvSpPr>
                    <xdr:spPr>
                      <a:xfrm>
                        <a:off x="765917" y="3114336"/>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Mixed Collection</a:t>
                        </a:r>
                      </a:p>
                    </xdr:txBody>
                  </xdr:sp>
                </xdr:grpSp>
                <xdr:grpSp>
                  <xdr:nvGrpSpPr>
                    <xdr:cNvPr id="472" name="Group 471"/>
                    <xdr:cNvGrpSpPr/>
                  </xdr:nvGrpSpPr>
                  <xdr:grpSpPr>
                    <a:xfrm>
                      <a:off x="4680012" y="1268180"/>
                      <a:ext cx="1512168" cy="576064"/>
                      <a:chOff x="2627784" y="3573016"/>
                      <a:chExt cx="1512168" cy="576064"/>
                    </a:xfrm>
                  </xdr:grpSpPr>
                  <xdr:sp macro="" textlink="">
                    <xdr:nvSpPr>
                      <xdr:cNvPr id="493" name="Rounded Rectangle 492"/>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94"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a:t>
                        </a:r>
                      </a:p>
                    </xdr:txBody>
                  </xdr:sp>
                </xdr:grpSp>
                <xdr:grpSp>
                  <xdr:nvGrpSpPr>
                    <xdr:cNvPr id="473" name="Group 472"/>
                    <xdr:cNvGrpSpPr/>
                  </xdr:nvGrpSpPr>
                  <xdr:grpSpPr>
                    <a:xfrm>
                      <a:off x="6749206" y="2267580"/>
                      <a:ext cx="1512168" cy="576064"/>
                      <a:chOff x="2627784" y="3573016"/>
                      <a:chExt cx="1512168" cy="576064"/>
                    </a:xfrm>
                  </xdr:grpSpPr>
                  <xdr:sp macro="" textlink="">
                    <xdr:nvSpPr>
                      <xdr:cNvPr id="491" name="Rounded Rectangle 49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92"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474" name="Group 473"/>
                    <xdr:cNvGrpSpPr/>
                  </xdr:nvGrpSpPr>
                  <xdr:grpSpPr>
                    <a:xfrm>
                      <a:off x="6826576" y="3074282"/>
                      <a:ext cx="1368152" cy="432048"/>
                      <a:chOff x="6665594" y="2256714"/>
                      <a:chExt cx="1368152" cy="432048"/>
                    </a:xfrm>
                  </xdr:grpSpPr>
                  <xdr:sp macro="" textlink="">
                    <xdr:nvSpPr>
                      <xdr:cNvPr id="489" name="Rounded Rectangle 488"/>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90"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475" name="Group 474"/>
                    <xdr:cNvGrpSpPr/>
                  </xdr:nvGrpSpPr>
                  <xdr:grpSpPr>
                    <a:xfrm>
                      <a:off x="6884907" y="1146741"/>
                      <a:ext cx="1052213" cy="342982"/>
                      <a:chOff x="6696236" y="3429000"/>
                      <a:chExt cx="1368152" cy="432048"/>
                    </a:xfrm>
                  </xdr:grpSpPr>
                  <xdr:sp macro="" textlink="">
                    <xdr:nvSpPr>
                      <xdr:cNvPr id="487" name="Rounded Rectangle 486"/>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88"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476" name="Group 475"/>
                    <xdr:cNvGrpSpPr/>
                  </xdr:nvGrpSpPr>
                  <xdr:grpSpPr>
                    <a:xfrm>
                      <a:off x="6884908" y="1642123"/>
                      <a:ext cx="1067107" cy="342982"/>
                      <a:chOff x="6696236" y="3429000"/>
                      <a:chExt cx="1387518" cy="432048"/>
                    </a:xfrm>
                  </xdr:grpSpPr>
                  <xdr:sp macro="" textlink="">
                    <xdr:nvSpPr>
                      <xdr:cNvPr id="485" name="Rounded Rectangle 484"/>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86"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477" name="Straight Arrow Connector 476"/>
                    <xdr:cNvCxnSpPr>
                      <a:endCxn id="489"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78" name="Straight Arrow Connector 477"/>
                    <xdr:cNvCxnSpPr>
                      <a:endCxn id="497" idx="1"/>
                    </xdr:cNvCxnSpPr>
                  </xdr:nvCxnSpPr>
                  <xdr:spPr>
                    <a:xfrm flipV="1">
                      <a:off x="2238873" y="3290306"/>
                      <a:ext cx="433407" cy="767"/>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479" name="Group 478"/>
                    <xdr:cNvGrpSpPr/>
                  </xdr:nvGrpSpPr>
                  <xdr:grpSpPr>
                    <a:xfrm>
                      <a:off x="6192180" y="1318232"/>
                      <a:ext cx="692728" cy="495382"/>
                      <a:chOff x="6192180" y="1318232"/>
                      <a:chExt cx="692728" cy="495382"/>
                    </a:xfrm>
                    <a:effectLst/>
                  </xdr:grpSpPr>
                  <xdr:cxnSp macro="">
                    <xdr:nvCxnSpPr>
                      <xdr:cNvPr id="481" name="Straight Connector 480"/>
                      <xdr:cNvCxnSpPr>
                        <a:stCxn id="493"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482" name="Straight Connector 481"/>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483" name="Straight Arrow Connector 482"/>
                      <xdr:cNvCxnSpPr>
                        <a:endCxn id="487"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484" name="Straight Arrow Connector 483"/>
                      <xdr:cNvCxnSpPr>
                        <a:endCxn id="485"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480" name="Straight Arrow Connector 479"/>
                    <xdr:cNvCxnSpPr/>
                  </xdr:nvCxnSpPr>
                  <xdr:spPr>
                    <a:xfrm flipH="1">
                      <a:off x="7369259" y="2002395"/>
                      <a:ext cx="1466" cy="27924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417" name="TextBox 7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413" name="Straight Arrow Connector 412"/>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408" name="Rounded Rectangle 407"/>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latin typeface="Arial" pitchFamily="34" charset="0"/>
                  <a:cs typeface="Arial" pitchFamily="34" charset="0"/>
                </a:rPr>
                <a:t>Anaerobic Digestion</a:t>
              </a:r>
            </a:p>
          </xdr:txBody>
        </xdr:sp>
        <xdr:cxnSp macro="">
          <xdr:nvCxnSpPr>
            <xdr:cNvPr id="409" name="Straight Arrow Connector 408"/>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410" name="Rounded Rectangle 409"/>
            <xdr:cNvSpPr/>
          </xdr:nvSpPr>
          <xdr:spPr>
            <a:xfrm>
              <a:off x="6821214" y="4366115"/>
              <a:ext cx="1032836" cy="359029"/>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Compost like material</a:t>
              </a:r>
            </a:p>
          </xdr:txBody>
        </xdr:sp>
        <xdr:cxnSp macro="">
          <xdr:nvCxnSpPr>
            <xdr:cNvPr id="411" name="Straight Arrow Connector 410"/>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405" name="Rounded Rectangle 404"/>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Biogas</a:t>
            </a:r>
          </a:p>
        </xdr:txBody>
      </xdr:sp>
      <xdr:cxnSp macro="">
        <xdr:nvCxnSpPr>
          <xdr:cNvPr id="406" name="Straight Arrow Connector 405"/>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100850</xdr:colOff>
      <xdr:row>42</xdr:row>
      <xdr:rowOff>157998</xdr:rowOff>
    </xdr:from>
    <xdr:to>
      <xdr:col>13</xdr:col>
      <xdr:colOff>224115</xdr:colOff>
      <xdr:row>70</xdr:row>
      <xdr:rowOff>148959</xdr:rowOff>
    </xdr:to>
    <xdr:grpSp>
      <xdr:nvGrpSpPr>
        <xdr:cNvPr id="512" name="Group 511"/>
        <xdr:cNvGrpSpPr/>
      </xdr:nvGrpSpPr>
      <xdr:grpSpPr>
        <a:xfrm>
          <a:off x="448232" y="10512233"/>
          <a:ext cx="9906001" cy="5324961"/>
          <a:chOff x="597948" y="737247"/>
          <a:chExt cx="7776864" cy="5324961"/>
        </a:xfrm>
      </xdr:grpSpPr>
      <xdr:grpSp>
        <xdr:nvGrpSpPr>
          <xdr:cNvPr id="513" name="Group 512"/>
          <xdr:cNvGrpSpPr/>
        </xdr:nvGrpSpPr>
        <xdr:grpSpPr>
          <a:xfrm>
            <a:off x="597948" y="737247"/>
            <a:ext cx="7776864" cy="5324961"/>
            <a:chOff x="639612" y="737247"/>
            <a:chExt cx="7776864" cy="5324961"/>
          </a:xfrm>
        </xdr:grpSpPr>
        <xdr:grpSp>
          <xdr:nvGrpSpPr>
            <xdr:cNvPr id="515" name="Group 514"/>
            <xdr:cNvGrpSpPr/>
          </xdr:nvGrpSpPr>
          <xdr:grpSpPr>
            <a:xfrm>
              <a:off x="639612" y="737247"/>
              <a:ext cx="7776864" cy="5324961"/>
              <a:chOff x="639612" y="737247"/>
              <a:chExt cx="7776864" cy="5324961"/>
            </a:xfrm>
          </xdr:grpSpPr>
          <xdr:grpSp>
            <xdr:nvGrpSpPr>
              <xdr:cNvPr id="519" name="Group 518"/>
              <xdr:cNvGrpSpPr/>
            </xdr:nvGrpSpPr>
            <xdr:grpSpPr>
              <a:xfrm>
                <a:off x="639612" y="737247"/>
                <a:ext cx="7776864" cy="5324961"/>
                <a:chOff x="639612" y="737247"/>
                <a:chExt cx="7776864" cy="5324961"/>
              </a:xfrm>
            </xdr:grpSpPr>
            <xdr:grpSp>
              <xdr:nvGrpSpPr>
                <xdr:cNvPr id="521" name="Group 520"/>
                <xdr:cNvGrpSpPr/>
              </xdr:nvGrpSpPr>
              <xdr:grpSpPr>
                <a:xfrm>
                  <a:off x="639612" y="737247"/>
                  <a:ext cx="7776864" cy="5324961"/>
                  <a:chOff x="639612" y="737247"/>
                  <a:chExt cx="7776864" cy="5324961"/>
                </a:xfrm>
              </xdr:grpSpPr>
              <xdr:grpSp>
                <xdr:nvGrpSpPr>
                  <xdr:cNvPr id="525" name="Group 524"/>
                  <xdr:cNvGrpSpPr/>
                </xdr:nvGrpSpPr>
                <xdr:grpSpPr>
                  <a:xfrm>
                    <a:off x="639612" y="737247"/>
                    <a:ext cx="7776864" cy="4210082"/>
                    <a:chOff x="655546" y="947110"/>
                    <a:chExt cx="7776864" cy="4210082"/>
                  </a:xfrm>
                </xdr:grpSpPr>
                <xdr:sp macro="" textlink="">
                  <xdr:nvSpPr>
                    <xdr:cNvPr id="562" name="Rectangle 561"/>
                    <xdr:cNvSpPr/>
                  </xdr:nvSpPr>
                  <xdr:spPr>
                    <a:xfrm>
                      <a:off x="655546" y="947110"/>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563" name="Straight Connector 562"/>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564" name="Straight Connector 563"/>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565" name="Straight Connector 564"/>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566" name="TextBox 58"/>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567" name="TextBox 59"/>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568" name="TextBox 60"/>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569" name="TextBox 61"/>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526" name="Group 525"/>
                  <xdr:cNvGrpSpPr/>
                </xdr:nvGrpSpPr>
                <xdr:grpSpPr>
                  <a:xfrm>
                    <a:off x="716487" y="5400636"/>
                    <a:ext cx="2182959" cy="661572"/>
                    <a:chOff x="716487" y="5400636"/>
                    <a:chExt cx="2182959" cy="661572"/>
                  </a:xfrm>
                </xdr:grpSpPr>
                <xdr:cxnSp macro="">
                  <xdr:nvCxnSpPr>
                    <xdr:cNvPr id="557" name="Straight Arrow Connector 556"/>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558" name="Straight Arrow Connector 557"/>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559" name="Straight Arrow Connector 558"/>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560" name="TextBox 52"/>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561" name="TextBox 53"/>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527" name="Group 526"/>
                  <xdr:cNvGrpSpPr/>
                </xdr:nvGrpSpPr>
                <xdr:grpSpPr>
                  <a:xfrm>
                    <a:off x="718091" y="1146741"/>
                    <a:ext cx="7543283" cy="2431656"/>
                    <a:chOff x="718091" y="1146741"/>
                    <a:chExt cx="7543283" cy="2431656"/>
                  </a:xfrm>
                </xdr:grpSpPr>
                <xdr:grpSp>
                  <xdr:nvGrpSpPr>
                    <xdr:cNvPr id="528" name="Group 527"/>
                    <xdr:cNvGrpSpPr/>
                  </xdr:nvGrpSpPr>
                  <xdr:grpSpPr>
                    <a:xfrm>
                      <a:off x="2672280" y="3002274"/>
                      <a:ext cx="1512168" cy="576064"/>
                      <a:chOff x="2600272" y="2400730"/>
                      <a:chExt cx="1512168" cy="576064"/>
                    </a:xfrm>
                  </xdr:grpSpPr>
                  <xdr:sp macro="" textlink="">
                    <xdr:nvSpPr>
                      <xdr:cNvPr id="555" name="Rounded Rectangle 554"/>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6" name="TextBox 48"/>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529" name="Group 528"/>
                    <xdr:cNvGrpSpPr/>
                  </xdr:nvGrpSpPr>
                  <xdr:grpSpPr>
                    <a:xfrm>
                      <a:off x="718091" y="3002333"/>
                      <a:ext cx="1512168" cy="576064"/>
                      <a:chOff x="718091" y="3002333"/>
                      <a:chExt cx="1512168" cy="576064"/>
                    </a:xfrm>
                  </xdr:grpSpPr>
                  <xdr:sp macro="" textlink="">
                    <xdr:nvSpPr>
                      <xdr:cNvPr id="553" name="Rounded Rectangle 552"/>
                      <xdr:cNvSpPr/>
                    </xdr:nvSpPr>
                    <xdr:spPr>
                      <a:xfrm>
                        <a:off x="718091" y="3002333"/>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4" name="TextBox 46"/>
                      <xdr:cNvSpPr txBox="1"/>
                    </xdr:nvSpPr>
                    <xdr:spPr>
                      <a:xfrm>
                        <a:off x="774705" y="3147959"/>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Mixed Collection</a:t>
                        </a:r>
                      </a:p>
                    </xdr:txBody>
                  </xdr:sp>
                </xdr:grpSp>
                <xdr:grpSp>
                  <xdr:nvGrpSpPr>
                    <xdr:cNvPr id="530" name="Group 529"/>
                    <xdr:cNvGrpSpPr/>
                  </xdr:nvGrpSpPr>
                  <xdr:grpSpPr>
                    <a:xfrm>
                      <a:off x="4680012" y="1268180"/>
                      <a:ext cx="1512168" cy="576064"/>
                      <a:chOff x="2627784" y="3573016"/>
                      <a:chExt cx="1512168" cy="576064"/>
                    </a:xfrm>
                  </xdr:grpSpPr>
                  <xdr:sp macro="" textlink="">
                    <xdr:nvSpPr>
                      <xdr:cNvPr id="551" name="Rounded Rectangle 55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2" name="TextBox 4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a:t>
                        </a:r>
                      </a:p>
                    </xdr:txBody>
                  </xdr:sp>
                </xdr:grpSp>
                <xdr:grpSp>
                  <xdr:nvGrpSpPr>
                    <xdr:cNvPr id="531" name="Group 530"/>
                    <xdr:cNvGrpSpPr/>
                  </xdr:nvGrpSpPr>
                  <xdr:grpSpPr>
                    <a:xfrm>
                      <a:off x="6749206" y="2267580"/>
                      <a:ext cx="1512168" cy="576064"/>
                      <a:chOff x="2627784" y="3573016"/>
                      <a:chExt cx="1512168" cy="576064"/>
                    </a:xfrm>
                  </xdr:grpSpPr>
                  <xdr:sp macro="" textlink="">
                    <xdr:nvSpPr>
                      <xdr:cNvPr id="549" name="Rounded Rectangle 548"/>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0" name="TextBox 4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532" name="Group 531"/>
                    <xdr:cNvGrpSpPr/>
                  </xdr:nvGrpSpPr>
                  <xdr:grpSpPr>
                    <a:xfrm>
                      <a:off x="6826576" y="3074282"/>
                      <a:ext cx="1368152" cy="432048"/>
                      <a:chOff x="6665594" y="2256714"/>
                      <a:chExt cx="1368152" cy="432048"/>
                    </a:xfrm>
                  </xdr:grpSpPr>
                  <xdr:sp macro="" textlink="">
                    <xdr:nvSpPr>
                      <xdr:cNvPr id="547" name="Rounded Rectangle 546"/>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48" name="TextBox 40"/>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533" name="Group 532"/>
                    <xdr:cNvGrpSpPr/>
                  </xdr:nvGrpSpPr>
                  <xdr:grpSpPr>
                    <a:xfrm>
                      <a:off x="6884907" y="1146741"/>
                      <a:ext cx="1052213" cy="342982"/>
                      <a:chOff x="6696236" y="3429000"/>
                      <a:chExt cx="1368152" cy="432048"/>
                    </a:xfrm>
                  </xdr:grpSpPr>
                  <xdr:sp macro="" textlink="">
                    <xdr:nvSpPr>
                      <xdr:cNvPr id="545" name="Rounded Rectangle 544"/>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46" name="TextBox 38"/>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534" name="Group 533"/>
                    <xdr:cNvGrpSpPr/>
                  </xdr:nvGrpSpPr>
                  <xdr:grpSpPr>
                    <a:xfrm>
                      <a:off x="6884908" y="1642123"/>
                      <a:ext cx="1067107" cy="342982"/>
                      <a:chOff x="6696236" y="3429000"/>
                      <a:chExt cx="1387518" cy="432048"/>
                    </a:xfrm>
                  </xdr:grpSpPr>
                  <xdr:sp macro="" textlink="">
                    <xdr:nvSpPr>
                      <xdr:cNvPr id="543" name="Rounded Rectangle 542"/>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44" name="TextBox 36"/>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535" name="Straight Arrow Connector 534"/>
                    <xdr:cNvCxnSpPr>
                      <a:endCxn id="547"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536" name="Straight Arrow Connector 535"/>
                    <xdr:cNvCxnSpPr>
                      <a:stCxn id="553" idx="3"/>
                      <a:endCxn id="555" idx="1"/>
                    </xdr:cNvCxnSpPr>
                  </xdr:nvCxnSpPr>
                  <xdr:spPr>
                    <a:xfrm flipV="1">
                      <a:off x="2230259" y="3290306"/>
                      <a:ext cx="442021" cy="5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537" name="Group 536"/>
                    <xdr:cNvGrpSpPr/>
                  </xdr:nvGrpSpPr>
                  <xdr:grpSpPr>
                    <a:xfrm>
                      <a:off x="6192180" y="1318232"/>
                      <a:ext cx="692728" cy="495382"/>
                      <a:chOff x="6192180" y="1318232"/>
                      <a:chExt cx="692728" cy="495382"/>
                    </a:xfrm>
                    <a:effectLst/>
                  </xdr:grpSpPr>
                  <xdr:cxnSp macro="">
                    <xdr:nvCxnSpPr>
                      <xdr:cNvPr id="539" name="Straight Connector 538"/>
                      <xdr:cNvCxnSpPr>
                        <a:stCxn id="551"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540" name="Straight Connector 539"/>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541" name="Straight Arrow Connector 540"/>
                      <xdr:cNvCxnSpPr>
                        <a:endCxn id="545"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542" name="Straight Arrow Connector 541"/>
                      <xdr:cNvCxnSpPr>
                        <a:endCxn id="543"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538" name="Straight Arrow Connector 537"/>
                    <xdr:cNvCxnSpPr/>
                  </xdr:nvCxnSpPr>
                  <xdr:spPr>
                    <a:xfrm>
                      <a:off x="7378388" y="1991190"/>
                      <a:ext cx="382" cy="245631"/>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522" name="TextBox 1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520" name="Straight Arrow Connector 519"/>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516" name="Rounded Rectangle 515"/>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latin typeface="Arial" pitchFamily="34" charset="0"/>
                  <a:cs typeface="Arial" pitchFamily="34" charset="0"/>
                </a:rPr>
                <a:t>Bio-Composting</a:t>
              </a:r>
            </a:p>
          </xdr:txBody>
        </xdr:sp>
        <xdr:cxnSp macro="">
          <xdr:nvCxnSpPr>
            <xdr:cNvPr id="517" name="Straight Arrow Connector 516"/>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518" name="Rounded Rectangle 517"/>
            <xdr:cNvSpPr/>
          </xdr:nvSpPr>
          <xdr:spPr>
            <a:xfrm>
              <a:off x="6835615" y="3933562"/>
              <a:ext cx="1070616" cy="422070"/>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Compost like material</a:t>
              </a:r>
            </a:p>
          </xdr:txBody>
        </xdr:sp>
      </xdr:grpSp>
      <xdr:cxnSp macro="">
        <xdr:nvCxnSpPr>
          <xdr:cNvPr id="514" name="Straight Arrow Connector 513"/>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10887</xdr:colOff>
      <xdr:row>6</xdr:row>
      <xdr:rowOff>61232</xdr:rowOff>
    </xdr:from>
    <xdr:to>
      <xdr:col>3</xdr:col>
      <xdr:colOff>557894</xdr:colOff>
      <xdr:row>8</xdr:row>
      <xdr:rowOff>13607</xdr:rowOff>
    </xdr:to>
    <xdr:sp macro="" textlink="">
      <xdr:nvSpPr>
        <xdr:cNvPr id="6" name="TextBox 5"/>
        <xdr:cNvSpPr txBox="1"/>
      </xdr:nvSpPr>
      <xdr:spPr>
        <a:xfrm>
          <a:off x="364673" y="4742089"/>
          <a:ext cx="2220685" cy="333375"/>
        </a:xfrm>
        <a:prstGeom prst="rect">
          <a:avLst/>
        </a:prstGeom>
        <a:solidFill>
          <a:schemeClr val="accent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u="sng"/>
            <a:t>Scenario 1</a:t>
          </a:r>
        </a:p>
      </xdr:txBody>
    </xdr:sp>
    <xdr:clientData/>
  </xdr:twoCellAnchor>
  <xdr:twoCellAnchor>
    <xdr:from>
      <xdr:col>0</xdr:col>
      <xdr:colOff>349704</xdr:colOff>
      <xdr:row>38</xdr:row>
      <xdr:rowOff>99332</xdr:rowOff>
    </xdr:from>
    <xdr:to>
      <xdr:col>3</xdr:col>
      <xdr:colOff>533400</xdr:colOff>
      <xdr:row>40</xdr:row>
      <xdr:rowOff>51707</xdr:rowOff>
    </xdr:to>
    <xdr:sp macro="" textlink="">
      <xdr:nvSpPr>
        <xdr:cNvPr id="9" name="TextBox 8"/>
        <xdr:cNvSpPr txBox="1"/>
      </xdr:nvSpPr>
      <xdr:spPr>
        <a:xfrm>
          <a:off x="349704" y="10876189"/>
          <a:ext cx="2211160" cy="33337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u="sng"/>
            <a:t>Scenario 2</a:t>
          </a:r>
        </a:p>
      </xdr:txBody>
    </xdr:sp>
    <xdr:clientData/>
  </xdr:twoCellAnchor>
  <xdr:twoCellAnchor>
    <xdr:from>
      <xdr:col>0</xdr:col>
      <xdr:colOff>102658</xdr:colOff>
      <xdr:row>0</xdr:row>
      <xdr:rowOff>42862</xdr:rowOff>
    </xdr:from>
    <xdr:to>
      <xdr:col>8</xdr:col>
      <xdr:colOff>58208</xdr:colOff>
      <xdr:row>0</xdr:row>
      <xdr:rowOff>495300</xdr:rowOff>
    </xdr:to>
    <xdr:graphicFrame macro="">
      <xdr:nvGraphicFramePr>
        <xdr:cNvPr id="12" name="Diagram 1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9</xdr:col>
      <xdr:colOff>508000</xdr:colOff>
      <xdr:row>0</xdr:row>
      <xdr:rowOff>42333</xdr:rowOff>
    </xdr:from>
    <xdr:to>
      <xdr:col>10</xdr:col>
      <xdr:colOff>127001</xdr:colOff>
      <xdr:row>0</xdr:row>
      <xdr:rowOff>497416</xdr:rowOff>
    </xdr:to>
    <xdr:sp macro="" textlink="">
      <xdr:nvSpPr>
        <xdr:cNvPr id="10" name="Right Arrow 9">
          <a:hlinkClick xmlns:r="http://schemas.openxmlformats.org/officeDocument/2006/relationships" r:id="rId6"/>
        </xdr:cNvPr>
        <xdr:cNvSpPr/>
      </xdr:nvSpPr>
      <xdr:spPr>
        <a:xfrm>
          <a:off x="8699500" y="42333"/>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rgbClr val="FFFFFF"/>
            </a:solidFill>
            <a:effectLst/>
            <a:uLnTx/>
            <a:uFillTx/>
            <a:latin typeface="Times New Roman"/>
            <a:ea typeface="ＭＳ Ｐゴシック"/>
          </a:endParaRPr>
        </a:p>
      </xdr:txBody>
    </xdr:sp>
    <xdr:clientData/>
  </xdr:twoCellAnchor>
  <xdr:twoCellAnchor>
    <xdr:from>
      <xdr:col>8</xdr:col>
      <xdr:colOff>1640417</xdr:colOff>
      <xdr:row>0</xdr:row>
      <xdr:rowOff>52917</xdr:rowOff>
    </xdr:from>
    <xdr:to>
      <xdr:col>9</xdr:col>
      <xdr:colOff>444500</xdr:colOff>
      <xdr:row>0</xdr:row>
      <xdr:rowOff>497417</xdr:rowOff>
    </xdr:to>
    <xdr:sp macro="" textlink="">
      <xdr:nvSpPr>
        <xdr:cNvPr id="13" name="Rectangle 12">
          <a:hlinkClick xmlns:r="http://schemas.openxmlformats.org/officeDocument/2006/relationships" r:id="rId7"/>
        </xdr:cNvPr>
        <xdr:cNvSpPr/>
      </xdr:nvSpPr>
      <xdr:spPr>
        <a:xfrm>
          <a:off x="7545917" y="52917"/>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8</xdr:col>
      <xdr:colOff>1068917</xdr:colOff>
      <xdr:row>0</xdr:row>
      <xdr:rowOff>42334</xdr:rowOff>
    </xdr:from>
    <xdr:to>
      <xdr:col>8</xdr:col>
      <xdr:colOff>1566334</xdr:colOff>
      <xdr:row>0</xdr:row>
      <xdr:rowOff>497417</xdr:rowOff>
    </xdr:to>
    <xdr:sp macro="" textlink="">
      <xdr:nvSpPr>
        <xdr:cNvPr id="14" name="Left Arrow 13">
          <a:hlinkClick xmlns:r="http://schemas.openxmlformats.org/officeDocument/2006/relationships" r:id="rId8"/>
        </xdr:cNvPr>
        <xdr:cNvSpPr/>
      </xdr:nvSpPr>
      <xdr:spPr>
        <a:xfrm>
          <a:off x="6974417" y="42334"/>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rgbClr val="FFFFFF"/>
            </a:solidFill>
            <a:effectLst/>
            <a:uLnTx/>
            <a:uFillTx/>
            <a:latin typeface="Times New Roman"/>
            <a:ea typeface="ＭＳ Ｐゴシック"/>
          </a:endParaRPr>
        </a:p>
      </xdr:txBody>
    </xdr:sp>
    <xdr:clientData/>
  </xdr:twoCellAnchor>
  <xdr:twoCellAnchor>
    <xdr:from>
      <xdr:col>1</xdr:col>
      <xdr:colOff>0</xdr:colOff>
      <xdr:row>9</xdr:row>
      <xdr:rowOff>0</xdr:rowOff>
    </xdr:from>
    <xdr:to>
      <xdr:col>10</xdr:col>
      <xdr:colOff>440532</xdr:colOff>
      <xdr:row>36</xdr:row>
      <xdr:rowOff>17290</xdr:rowOff>
    </xdr:to>
    <xdr:grpSp>
      <xdr:nvGrpSpPr>
        <xdr:cNvPr id="299" name="Group 298"/>
        <xdr:cNvGrpSpPr/>
      </xdr:nvGrpSpPr>
      <xdr:grpSpPr>
        <a:xfrm>
          <a:off x="357188" y="5060156"/>
          <a:ext cx="9144000" cy="5160790"/>
          <a:chOff x="595626" y="758543"/>
          <a:chExt cx="7776864" cy="5160790"/>
        </a:xfrm>
      </xdr:grpSpPr>
      <xdr:grpSp>
        <xdr:nvGrpSpPr>
          <xdr:cNvPr id="300" name="Group 299"/>
          <xdr:cNvGrpSpPr/>
        </xdr:nvGrpSpPr>
        <xdr:grpSpPr>
          <a:xfrm>
            <a:off x="595626" y="758543"/>
            <a:ext cx="7776864" cy="5160790"/>
            <a:chOff x="595626" y="758543"/>
            <a:chExt cx="7776864" cy="5160790"/>
          </a:xfrm>
        </xdr:grpSpPr>
        <xdr:grpSp>
          <xdr:nvGrpSpPr>
            <xdr:cNvPr id="302" name="Group 301"/>
            <xdr:cNvGrpSpPr/>
          </xdr:nvGrpSpPr>
          <xdr:grpSpPr>
            <a:xfrm>
              <a:off x="595626" y="758543"/>
              <a:ext cx="7776864" cy="5160790"/>
              <a:chOff x="595626" y="758543"/>
              <a:chExt cx="7776864" cy="5160790"/>
            </a:xfrm>
          </xdr:grpSpPr>
          <xdr:grpSp>
            <xdr:nvGrpSpPr>
              <xdr:cNvPr id="304" name="Group 303"/>
              <xdr:cNvGrpSpPr/>
            </xdr:nvGrpSpPr>
            <xdr:grpSpPr>
              <a:xfrm>
                <a:off x="595626" y="758543"/>
                <a:ext cx="7776864" cy="4188786"/>
                <a:chOff x="611560" y="968406"/>
                <a:chExt cx="7776864" cy="4188786"/>
              </a:xfrm>
            </xdr:grpSpPr>
            <xdr:sp macro="" textlink="">
              <xdr:nvSpPr>
                <xdr:cNvPr id="341" name="Rectangle 340"/>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342" name="Straight Connector 341"/>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343" name="Straight Connector 342"/>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344" name="Straight Connector 343"/>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345"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346"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347"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348"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305" name="Group 304"/>
              <xdr:cNvGrpSpPr/>
            </xdr:nvGrpSpPr>
            <xdr:grpSpPr>
              <a:xfrm>
                <a:off x="736739" y="5186323"/>
                <a:ext cx="2162707" cy="733010"/>
                <a:chOff x="736739" y="5186323"/>
                <a:chExt cx="2162707" cy="733010"/>
              </a:xfrm>
            </xdr:grpSpPr>
            <xdr:cxnSp macro="">
              <xdr:nvCxnSpPr>
                <xdr:cNvPr id="336" name="Straight Arrow Connector 335"/>
                <xdr:cNvCxnSpPr/>
              </xdr:nvCxnSpPr>
              <xdr:spPr>
                <a:xfrm>
                  <a:off x="736739" y="5302919"/>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337" name="Straight Arrow Connector 336"/>
                <xdr:cNvCxnSpPr/>
              </xdr:nvCxnSpPr>
              <xdr:spPr>
                <a:xfrm>
                  <a:off x="756991" y="5566569"/>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338" name="Straight Arrow Connector 337"/>
                <xdr:cNvCxnSpPr/>
              </xdr:nvCxnSpPr>
              <xdr:spPr>
                <a:xfrm>
                  <a:off x="746866" y="5818311"/>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339" name="TextBox 19"/>
                <xdr:cNvSpPr txBox="1"/>
              </xdr:nvSpPr>
              <xdr:spPr>
                <a:xfrm>
                  <a:off x="1243262" y="5186323"/>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340" name="TextBox 20"/>
                <xdr:cNvSpPr txBox="1"/>
              </xdr:nvSpPr>
              <xdr:spPr>
                <a:xfrm>
                  <a:off x="1231106" y="568850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306" name="Group 305"/>
              <xdr:cNvGrpSpPr/>
            </xdr:nvGrpSpPr>
            <xdr:grpSpPr>
              <a:xfrm>
                <a:off x="718091" y="1146741"/>
                <a:ext cx="7507279" cy="3531875"/>
                <a:chOff x="718091" y="1146741"/>
                <a:chExt cx="7507279" cy="3531875"/>
              </a:xfrm>
            </xdr:grpSpPr>
            <xdr:grpSp>
              <xdr:nvGrpSpPr>
                <xdr:cNvPr id="307" name="Group 306"/>
                <xdr:cNvGrpSpPr/>
              </xdr:nvGrpSpPr>
              <xdr:grpSpPr>
                <a:xfrm>
                  <a:off x="2672280" y="2574868"/>
                  <a:ext cx="1512168" cy="576064"/>
                  <a:chOff x="2600272" y="1973324"/>
                  <a:chExt cx="1512168" cy="576064"/>
                </a:xfrm>
              </xdr:grpSpPr>
              <xdr:sp macro="" textlink="">
                <xdr:nvSpPr>
                  <xdr:cNvPr id="334" name="Rounded Rectangle 333"/>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335" name="TextBox 25"/>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308" name="Group 307"/>
                <xdr:cNvGrpSpPr/>
              </xdr:nvGrpSpPr>
              <xdr:grpSpPr>
                <a:xfrm>
                  <a:off x="718091" y="2576505"/>
                  <a:ext cx="1512168" cy="576064"/>
                  <a:chOff x="718091" y="2576505"/>
                  <a:chExt cx="1512168" cy="576064"/>
                </a:xfrm>
              </xdr:grpSpPr>
              <xdr:sp macro="" textlink="">
                <xdr:nvSpPr>
                  <xdr:cNvPr id="332" name="Rounded Rectangle 331"/>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333" name="TextBox 29"/>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Source Separated</a:t>
                    </a:r>
                  </a:p>
                </xdr:txBody>
              </xdr:sp>
            </xdr:grpSp>
            <xdr:grpSp>
              <xdr:nvGrpSpPr>
                <xdr:cNvPr id="309" name="Group 308"/>
                <xdr:cNvGrpSpPr/>
              </xdr:nvGrpSpPr>
              <xdr:grpSpPr>
                <a:xfrm>
                  <a:off x="4680012" y="1268180"/>
                  <a:ext cx="1512168" cy="576064"/>
                  <a:chOff x="2627784" y="3573016"/>
                  <a:chExt cx="1512168" cy="576064"/>
                </a:xfrm>
              </xdr:grpSpPr>
              <xdr:sp macro="" textlink="">
                <xdr:nvSpPr>
                  <xdr:cNvPr id="330" name="Rounded Rectangle 329"/>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331" name="TextBox 3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ATT/Mass Burn</a:t>
                    </a:r>
                  </a:p>
                </xdr:txBody>
              </xdr:sp>
            </xdr:grpSp>
            <xdr:grpSp>
              <xdr:nvGrpSpPr>
                <xdr:cNvPr id="310" name="Group 309"/>
                <xdr:cNvGrpSpPr/>
              </xdr:nvGrpSpPr>
              <xdr:grpSpPr>
                <a:xfrm>
                  <a:off x="6668198" y="2267580"/>
                  <a:ext cx="1512168" cy="576064"/>
                  <a:chOff x="2546776" y="3573016"/>
                  <a:chExt cx="1512168" cy="576064"/>
                </a:xfrm>
              </xdr:grpSpPr>
              <xdr:sp macro="" textlink="">
                <xdr:nvSpPr>
                  <xdr:cNvPr id="328" name="Rounded Rectangle 327"/>
                  <xdr:cNvSpPr/>
                </xdr:nvSpPr>
                <xdr:spPr>
                  <a:xfrm>
                    <a:off x="2546776"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329" name="TextBox 35"/>
                  <xdr:cNvSpPr txBox="1"/>
                </xdr:nvSpPr>
                <xdr:spPr>
                  <a:xfrm>
                    <a:off x="2654788"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311" name="Group 310"/>
                <xdr:cNvGrpSpPr/>
              </xdr:nvGrpSpPr>
              <xdr:grpSpPr>
                <a:xfrm>
                  <a:off x="6857218" y="4246568"/>
                  <a:ext cx="1368152" cy="432048"/>
                  <a:chOff x="6696236" y="3429000"/>
                  <a:chExt cx="1368152" cy="432048"/>
                </a:xfrm>
              </xdr:grpSpPr>
              <xdr:sp macro="" textlink="">
                <xdr:nvSpPr>
                  <xdr:cNvPr id="326" name="Rounded Rectangle 32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327" name="TextBox 38"/>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312" name="Group 311"/>
                <xdr:cNvGrpSpPr/>
              </xdr:nvGrpSpPr>
              <xdr:grpSpPr>
                <a:xfrm>
                  <a:off x="6884907" y="1146741"/>
                  <a:ext cx="1052213" cy="342982"/>
                  <a:chOff x="6696236" y="3429000"/>
                  <a:chExt cx="1368152" cy="432048"/>
                </a:xfrm>
              </xdr:grpSpPr>
              <xdr:sp macro="" textlink="">
                <xdr:nvSpPr>
                  <xdr:cNvPr id="324" name="Rounded Rectangle 323"/>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325" name="TextBox 41"/>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313" name="Group 312"/>
                <xdr:cNvGrpSpPr/>
              </xdr:nvGrpSpPr>
              <xdr:grpSpPr>
                <a:xfrm>
                  <a:off x="6884908" y="1642123"/>
                  <a:ext cx="1067107" cy="342982"/>
                  <a:chOff x="6696236" y="3429000"/>
                  <a:chExt cx="1387518" cy="432048"/>
                </a:xfrm>
              </xdr:grpSpPr>
              <xdr:sp macro="" textlink="">
                <xdr:nvSpPr>
                  <xdr:cNvPr id="322" name="Rounded Rectangle 321"/>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323" name="TextBox 44"/>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314" name="Straight Arrow Connector 313"/>
                <xdr:cNvCxnSpPr>
                  <a:endCxn id="326"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315" name="Straight Arrow Connector 314"/>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316" name="Group 315"/>
                <xdr:cNvGrpSpPr/>
              </xdr:nvGrpSpPr>
              <xdr:grpSpPr>
                <a:xfrm>
                  <a:off x="6192180" y="1318232"/>
                  <a:ext cx="692728" cy="495382"/>
                  <a:chOff x="6192180" y="1318232"/>
                  <a:chExt cx="692728" cy="495382"/>
                </a:xfrm>
                <a:effectLst/>
              </xdr:grpSpPr>
              <xdr:cxnSp macro="">
                <xdr:nvCxnSpPr>
                  <xdr:cNvPr id="318" name="Straight Connector 317"/>
                  <xdr:cNvCxnSpPr>
                    <a:stCxn id="330"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319" name="Straight Connector 318"/>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320" name="Straight Arrow Connector 319"/>
                  <xdr:cNvCxnSpPr>
                    <a:endCxn id="324"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321" name="Straight Arrow Connector 320"/>
                  <xdr:cNvCxnSpPr>
                    <a:endCxn id="322"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317" name="Straight Arrow Connector 316"/>
                <xdr:cNvCxnSpPr/>
              </xdr:nvCxnSpPr>
              <xdr:spPr>
                <a:xfrm>
                  <a:off x="7420633" y="1996794"/>
                  <a:ext cx="4508" cy="28064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303" name="TextBox 71"/>
            <xdr:cNvSpPr txBox="1"/>
          </xdr:nvSpPr>
          <xdr:spPr>
            <a:xfrm>
              <a:off x="1231106" y="5444304"/>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301" name="Straight Arrow Connector 300"/>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-1</xdr:colOff>
      <xdr:row>41</xdr:row>
      <xdr:rowOff>0</xdr:rowOff>
    </xdr:from>
    <xdr:to>
      <xdr:col>10</xdr:col>
      <xdr:colOff>583406</xdr:colOff>
      <xdr:row>67</xdr:row>
      <xdr:rowOff>148258</xdr:rowOff>
    </xdr:to>
    <xdr:grpSp>
      <xdr:nvGrpSpPr>
        <xdr:cNvPr id="520" name="Group 519"/>
        <xdr:cNvGrpSpPr/>
      </xdr:nvGrpSpPr>
      <xdr:grpSpPr>
        <a:xfrm>
          <a:off x="357187" y="11156156"/>
          <a:ext cx="9286875" cy="5101258"/>
          <a:chOff x="553962" y="758543"/>
          <a:chExt cx="7776864" cy="5101258"/>
        </a:xfrm>
      </xdr:grpSpPr>
      <xdr:grpSp>
        <xdr:nvGrpSpPr>
          <xdr:cNvPr id="521" name="Group 520"/>
          <xdr:cNvGrpSpPr/>
        </xdr:nvGrpSpPr>
        <xdr:grpSpPr>
          <a:xfrm>
            <a:off x="553962" y="758543"/>
            <a:ext cx="7776864" cy="5101258"/>
            <a:chOff x="595626" y="758543"/>
            <a:chExt cx="7776864" cy="5101258"/>
          </a:xfrm>
        </xdr:grpSpPr>
        <xdr:grpSp>
          <xdr:nvGrpSpPr>
            <xdr:cNvPr id="524" name="Group 523"/>
            <xdr:cNvGrpSpPr/>
          </xdr:nvGrpSpPr>
          <xdr:grpSpPr>
            <a:xfrm>
              <a:off x="595626" y="758543"/>
              <a:ext cx="7776864" cy="5101258"/>
              <a:chOff x="595626" y="758543"/>
              <a:chExt cx="7776864" cy="5101258"/>
            </a:xfrm>
          </xdr:grpSpPr>
          <xdr:grpSp>
            <xdr:nvGrpSpPr>
              <xdr:cNvPr id="529" name="Group 528"/>
              <xdr:cNvGrpSpPr/>
            </xdr:nvGrpSpPr>
            <xdr:grpSpPr>
              <a:xfrm>
                <a:off x="595626" y="758543"/>
                <a:ext cx="7776864" cy="5101258"/>
                <a:chOff x="595626" y="758543"/>
                <a:chExt cx="7776864" cy="5101258"/>
              </a:xfrm>
            </xdr:grpSpPr>
            <xdr:grpSp>
              <xdr:nvGrpSpPr>
                <xdr:cNvPr id="531" name="Group 530"/>
                <xdr:cNvGrpSpPr/>
              </xdr:nvGrpSpPr>
              <xdr:grpSpPr>
                <a:xfrm>
                  <a:off x="595626" y="758543"/>
                  <a:ext cx="7776864" cy="5101258"/>
                  <a:chOff x="595626" y="758543"/>
                  <a:chExt cx="7776864" cy="5101258"/>
                </a:xfrm>
              </xdr:grpSpPr>
              <xdr:grpSp>
                <xdr:nvGrpSpPr>
                  <xdr:cNvPr id="533" name="Group 532"/>
                  <xdr:cNvGrpSpPr/>
                </xdr:nvGrpSpPr>
                <xdr:grpSpPr>
                  <a:xfrm>
                    <a:off x="595626" y="758543"/>
                    <a:ext cx="7776864" cy="4188786"/>
                    <a:chOff x="611560" y="968406"/>
                    <a:chExt cx="7776864" cy="4188786"/>
                  </a:xfrm>
                </xdr:grpSpPr>
                <xdr:sp macro="" textlink="">
                  <xdr:nvSpPr>
                    <xdr:cNvPr id="633" name="Rectangle 632"/>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634" name="Straight Connector 633"/>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635" name="Straight Connector 634"/>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636" name="Straight Connector 635"/>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637"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638"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639"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640"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534" name="Group 533"/>
                  <xdr:cNvGrpSpPr/>
                </xdr:nvGrpSpPr>
                <xdr:grpSpPr>
                  <a:xfrm>
                    <a:off x="726457" y="5162511"/>
                    <a:ext cx="2200714" cy="697290"/>
                    <a:chOff x="726457" y="5162511"/>
                    <a:chExt cx="2200714" cy="697290"/>
                  </a:xfrm>
                </xdr:grpSpPr>
                <xdr:cxnSp macro="">
                  <xdr:nvCxnSpPr>
                    <xdr:cNvPr id="565" name="Straight Arrow Connector 564"/>
                    <xdr:cNvCxnSpPr/>
                  </xdr:nvCxnSpPr>
                  <xdr:spPr>
                    <a:xfrm>
                      <a:off x="726457" y="5279107"/>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629" name="Straight Arrow Connector 628"/>
                    <xdr:cNvCxnSpPr/>
                  </xdr:nvCxnSpPr>
                  <xdr:spPr>
                    <a:xfrm>
                      <a:off x="726457" y="5518943"/>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630" name="Straight Arrow Connector 629"/>
                    <xdr:cNvCxnSpPr/>
                  </xdr:nvCxnSpPr>
                  <xdr:spPr>
                    <a:xfrm>
                      <a:off x="726457" y="5734968"/>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631" name="TextBox 113"/>
                    <xdr:cNvSpPr txBox="1"/>
                  </xdr:nvSpPr>
                  <xdr:spPr>
                    <a:xfrm>
                      <a:off x="1263203" y="516251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632" name="TextBox 114"/>
                    <xdr:cNvSpPr txBox="1"/>
                  </xdr:nvSpPr>
                  <xdr:spPr>
                    <a:xfrm>
                      <a:off x="1270987" y="5628969"/>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535" name="Group 534"/>
                  <xdr:cNvGrpSpPr/>
                </xdr:nvGrpSpPr>
                <xdr:grpSpPr>
                  <a:xfrm>
                    <a:off x="678210" y="1146741"/>
                    <a:ext cx="7583164" cy="2431597"/>
                    <a:chOff x="678210" y="1146741"/>
                    <a:chExt cx="7583164" cy="2431597"/>
                  </a:xfrm>
                </xdr:grpSpPr>
                <xdr:grpSp>
                  <xdr:nvGrpSpPr>
                    <xdr:cNvPr id="536" name="Group 535"/>
                    <xdr:cNvGrpSpPr/>
                  </xdr:nvGrpSpPr>
                  <xdr:grpSpPr>
                    <a:xfrm>
                      <a:off x="2672280" y="3002274"/>
                      <a:ext cx="1512168" cy="576064"/>
                      <a:chOff x="2600272" y="2400730"/>
                      <a:chExt cx="1512168" cy="576064"/>
                    </a:xfrm>
                  </xdr:grpSpPr>
                  <xdr:sp macro="" textlink="">
                    <xdr:nvSpPr>
                      <xdr:cNvPr id="563" name="Rounded Rectangle 562"/>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64"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537" name="Group 536"/>
                    <xdr:cNvGrpSpPr/>
                  </xdr:nvGrpSpPr>
                  <xdr:grpSpPr>
                    <a:xfrm>
                      <a:off x="678210" y="2957505"/>
                      <a:ext cx="1512168" cy="576064"/>
                      <a:chOff x="678210" y="2957505"/>
                      <a:chExt cx="1512168" cy="576064"/>
                    </a:xfrm>
                  </xdr:grpSpPr>
                  <xdr:sp macro="" textlink="">
                    <xdr:nvSpPr>
                      <xdr:cNvPr id="561" name="Rounded Rectangle 560"/>
                      <xdr:cNvSpPr/>
                    </xdr:nvSpPr>
                    <xdr:spPr>
                      <a:xfrm>
                        <a:off x="678210" y="2957505"/>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62" name="TextBox 107"/>
                      <xdr:cNvSpPr txBox="1"/>
                    </xdr:nvSpPr>
                    <xdr:spPr>
                      <a:xfrm>
                        <a:off x="754765" y="3091224"/>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Source Separated</a:t>
                        </a:r>
                      </a:p>
                    </xdr:txBody>
                  </xdr:sp>
                </xdr:grpSp>
                <xdr:grpSp>
                  <xdr:nvGrpSpPr>
                    <xdr:cNvPr id="538" name="Group 537"/>
                    <xdr:cNvGrpSpPr/>
                  </xdr:nvGrpSpPr>
                  <xdr:grpSpPr>
                    <a:xfrm>
                      <a:off x="4680012" y="1268180"/>
                      <a:ext cx="1512168" cy="576064"/>
                      <a:chOff x="2627784" y="3573016"/>
                      <a:chExt cx="1512168" cy="576064"/>
                    </a:xfrm>
                  </xdr:grpSpPr>
                  <xdr:sp macro="" textlink="">
                    <xdr:nvSpPr>
                      <xdr:cNvPr id="559" name="Rounded Rectangle 558"/>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60"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ATT/Mass Burn</a:t>
                        </a:r>
                      </a:p>
                    </xdr:txBody>
                  </xdr:sp>
                </xdr:grpSp>
                <xdr:grpSp>
                  <xdr:nvGrpSpPr>
                    <xdr:cNvPr id="539" name="Group 538"/>
                    <xdr:cNvGrpSpPr/>
                  </xdr:nvGrpSpPr>
                  <xdr:grpSpPr>
                    <a:xfrm>
                      <a:off x="6749206" y="2267580"/>
                      <a:ext cx="1512168" cy="576064"/>
                      <a:chOff x="2627784" y="3573016"/>
                      <a:chExt cx="1512168" cy="576064"/>
                    </a:xfrm>
                  </xdr:grpSpPr>
                  <xdr:sp macro="" textlink="">
                    <xdr:nvSpPr>
                      <xdr:cNvPr id="557" name="Rounded Rectangle 556"/>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8"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540" name="Group 539"/>
                    <xdr:cNvGrpSpPr/>
                  </xdr:nvGrpSpPr>
                  <xdr:grpSpPr>
                    <a:xfrm>
                      <a:off x="6826576" y="3074282"/>
                      <a:ext cx="1368152" cy="432048"/>
                      <a:chOff x="6665594" y="2256714"/>
                      <a:chExt cx="1368152" cy="432048"/>
                    </a:xfrm>
                  </xdr:grpSpPr>
                  <xdr:sp macro="" textlink="">
                    <xdr:nvSpPr>
                      <xdr:cNvPr id="555" name="Rounded Rectangle 554"/>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6"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541" name="Group 540"/>
                    <xdr:cNvGrpSpPr/>
                  </xdr:nvGrpSpPr>
                  <xdr:grpSpPr>
                    <a:xfrm>
                      <a:off x="6884907" y="1146741"/>
                      <a:ext cx="1052213" cy="342982"/>
                      <a:chOff x="6696236" y="3429000"/>
                      <a:chExt cx="1368152" cy="432048"/>
                    </a:xfrm>
                  </xdr:grpSpPr>
                  <xdr:sp macro="" textlink="">
                    <xdr:nvSpPr>
                      <xdr:cNvPr id="553" name="Rounded Rectangle 552"/>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4"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542" name="Group 541"/>
                    <xdr:cNvGrpSpPr/>
                  </xdr:nvGrpSpPr>
                  <xdr:grpSpPr>
                    <a:xfrm>
                      <a:off x="6884908" y="1642123"/>
                      <a:ext cx="1067107" cy="342982"/>
                      <a:chOff x="6696236" y="3429000"/>
                      <a:chExt cx="1387518" cy="432048"/>
                    </a:xfrm>
                  </xdr:grpSpPr>
                  <xdr:sp macro="" textlink="">
                    <xdr:nvSpPr>
                      <xdr:cNvPr id="551" name="Rounded Rectangle 550"/>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552"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543" name="Straight Arrow Connector 542"/>
                    <xdr:cNvCxnSpPr>
                      <a:endCxn id="555"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544" name="Straight Arrow Connector 543"/>
                    <xdr:cNvCxnSpPr/>
                  </xdr:nvCxnSpPr>
                  <xdr:spPr>
                    <a:xfrm>
                      <a:off x="2220792" y="3246949"/>
                      <a:ext cx="358931" cy="1"/>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545" name="Group 544"/>
                    <xdr:cNvGrpSpPr/>
                  </xdr:nvGrpSpPr>
                  <xdr:grpSpPr>
                    <a:xfrm>
                      <a:off x="6192180" y="1318232"/>
                      <a:ext cx="692728" cy="495382"/>
                      <a:chOff x="6192180" y="1318232"/>
                      <a:chExt cx="692728" cy="495382"/>
                    </a:xfrm>
                    <a:effectLst/>
                  </xdr:grpSpPr>
                  <xdr:cxnSp macro="">
                    <xdr:nvCxnSpPr>
                      <xdr:cNvPr id="547" name="Straight Connector 546"/>
                      <xdr:cNvCxnSpPr>
                        <a:stCxn id="559"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548" name="Straight Connector 547"/>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549" name="Straight Arrow Connector 548"/>
                      <xdr:cNvCxnSpPr>
                        <a:endCxn id="553"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550" name="Straight Arrow Connector 549"/>
                      <xdr:cNvCxnSpPr>
                        <a:endCxn id="551"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546" name="Straight Arrow Connector 545"/>
                    <xdr:cNvCxnSpPr/>
                  </xdr:nvCxnSpPr>
                  <xdr:spPr>
                    <a:xfrm flipH="1">
                      <a:off x="7414549" y="1984887"/>
                      <a:ext cx="790" cy="292555"/>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532" name="TextBox 76"/>
                <xdr:cNvSpPr txBox="1"/>
              </xdr:nvSpPr>
              <xdr:spPr>
                <a:xfrm>
                  <a:off x="1270986" y="5396679"/>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530" name="Straight Arrow Connector 529"/>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525" name="Rounded Rectangle 524"/>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latin typeface="Arial" pitchFamily="34" charset="0"/>
                  <a:cs typeface="Arial" pitchFamily="34" charset="0"/>
                </a:rPr>
                <a:t>Anaerobic Digestion</a:t>
              </a:r>
            </a:p>
          </xdr:txBody>
        </xdr:sp>
        <xdr:cxnSp macro="">
          <xdr:nvCxnSpPr>
            <xdr:cNvPr id="526" name="Straight Arrow Connector 525"/>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527" name="Rounded Rectangle 526"/>
            <xdr:cNvSpPr/>
          </xdr:nvSpPr>
          <xdr:spPr>
            <a:xfrm>
              <a:off x="6821214" y="4366115"/>
              <a:ext cx="1032836" cy="359029"/>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Compost like material</a:t>
              </a:r>
            </a:p>
          </xdr:txBody>
        </xdr:sp>
        <xdr:cxnSp macro="">
          <xdr:nvCxnSpPr>
            <xdr:cNvPr id="528" name="Straight Arrow Connector 527"/>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522" name="Rounded Rectangle 521"/>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Biogas</a:t>
            </a:r>
          </a:p>
        </xdr:txBody>
      </xdr:sp>
      <xdr:cxnSp macro="">
        <xdr:nvCxnSpPr>
          <xdr:cNvPr id="523" name="Straight Arrow Connector 522"/>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11</xdr:col>
      <xdr:colOff>0</xdr:colOff>
      <xdr:row>9</xdr:row>
      <xdr:rowOff>0</xdr:rowOff>
    </xdr:from>
    <xdr:to>
      <xdr:col>13</xdr:col>
      <xdr:colOff>605117</xdr:colOff>
      <xdr:row>17</xdr:row>
      <xdr:rowOff>67235</xdr:rowOff>
    </xdr:to>
    <xdr:sp macro="" textlink="">
      <xdr:nvSpPr>
        <xdr:cNvPr id="119" name="TextBox 118"/>
        <xdr:cNvSpPr txBox="1"/>
      </xdr:nvSpPr>
      <xdr:spPr>
        <a:xfrm>
          <a:off x="9822656" y="5060156"/>
          <a:ext cx="2700617" cy="1591235"/>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would be sent to an ATT or mass Burn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11</xdr:col>
      <xdr:colOff>0</xdr:colOff>
      <xdr:row>41</xdr:row>
      <xdr:rowOff>0</xdr:rowOff>
    </xdr:from>
    <xdr:to>
      <xdr:col>13</xdr:col>
      <xdr:colOff>605117</xdr:colOff>
      <xdr:row>53</xdr:row>
      <xdr:rowOff>56030</xdr:rowOff>
    </xdr:to>
    <xdr:sp macro="" textlink="">
      <xdr:nvSpPr>
        <xdr:cNvPr id="121" name="TextBox 120"/>
        <xdr:cNvSpPr txBox="1"/>
      </xdr:nvSpPr>
      <xdr:spPr>
        <a:xfrm>
          <a:off x="9822656" y="11156156"/>
          <a:ext cx="2700617" cy="23420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yard and food waste) will be recovered by MRF and sent to an Anaerobic Digestion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or  Mass Burn facility to decrease the disposal of waste at landfill.</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19050</xdr:colOff>
      <xdr:row>6</xdr:row>
      <xdr:rowOff>28575</xdr:rowOff>
    </xdr:from>
    <xdr:to>
      <xdr:col>3</xdr:col>
      <xdr:colOff>447675</xdr:colOff>
      <xdr:row>7</xdr:row>
      <xdr:rowOff>171450</xdr:rowOff>
    </xdr:to>
    <xdr:sp macro="" textlink="">
      <xdr:nvSpPr>
        <xdr:cNvPr id="308" name="TextBox 307"/>
        <xdr:cNvSpPr txBox="1"/>
      </xdr:nvSpPr>
      <xdr:spPr>
        <a:xfrm>
          <a:off x="276225" y="2257425"/>
          <a:ext cx="1743075" cy="333375"/>
        </a:xfrm>
        <a:prstGeom prst="rect">
          <a:avLst/>
        </a:prstGeom>
        <a:solidFill>
          <a:schemeClr val="accent3"/>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1</a:t>
          </a:r>
        </a:p>
      </xdr:txBody>
    </xdr:sp>
    <xdr:clientData/>
  </xdr:twoCellAnchor>
  <xdr:twoCellAnchor>
    <xdr:from>
      <xdr:col>1</xdr:col>
      <xdr:colOff>123825</xdr:colOff>
      <xdr:row>37</xdr:row>
      <xdr:rowOff>180975</xdr:rowOff>
    </xdr:from>
    <xdr:to>
      <xdr:col>3</xdr:col>
      <xdr:colOff>590550</xdr:colOff>
      <xdr:row>39</xdr:row>
      <xdr:rowOff>133350</xdr:rowOff>
    </xdr:to>
    <xdr:sp macro="" textlink="">
      <xdr:nvSpPr>
        <xdr:cNvPr id="310" name="TextBox 309"/>
        <xdr:cNvSpPr txBox="1"/>
      </xdr:nvSpPr>
      <xdr:spPr>
        <a:xfrm>
          <a:off x="381000" y="8315325"/>
          <a:ext cx="1781175"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0</xdr:col>
      <xdr:colOff>57150</xdr:colOff>
      <xdr:row>0</xdr:row>
      <xdr:rowOff>66675</xdr:rowOff>
    </xdr:from>
    <xdr:to>
      <xdr:col>8</xdr:col>
      <xdr:colOff>104775</xdr:colOff>
      <xdr:row>0</xdr:row>
      <xdr:rowOff>500063</xdr:rowOff>
    </xdr:to>
    <xdr:graphicFrame macro="">
      <xdr:nvGraphicFramePr>
        <xdr:cNvPr id="312" name="Diagram 31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11</xdr:col>
      <xdr:colOff>9525</xdr:colOff>
      <xdr:row>0</xdr:row>
      <xdr:rowOff>38100</xdr:rowOff>
    </xdr:from>
    <xdr:to>
      <xdr:col>11</xdr:col>
      <xdr:colOff>528109</xdr:colOff>
      <xdr:row>0</xdr:row>
      <xdr:rowOff>493183</xdr:rowOff>
    </xdr:to>
    <xdr:sp macro="" textlink="">
      <xdr:nvSpPr>
        <xdr:cNvPr id="309" name="Right Arrow 308">
          <a:hlinkClick xmlns:r="http://schemas.openxmlformats.org/officeDocument/2006/relationships" r:id="rId6"/>
        </xdr:cNvPr>
        <xdr:cNvSpPr/>
      </xdr:nvSpPr>
      <xdr:spPr>
        <a:xfrm>
          <a:off x="7810500" y="38100"/>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9</xdr:col>
      <xdr:colOff>419100</xdr:colOff>
      <xdr:row>0</xdr:row>
      <xdr:rowOff>66675</xdr:rowOff>
    </xdr:from>
    <xdr:to>
      <xdr:col>10</xdr:col>
      <xdr:colOff>785283</xdr:colOff>
      <xdr:row>0</xdr:row>
      <xdr:rowOff>511175</xdr:rowOff>
    </xdr:to>
    <xdr:sp macro="" textlink="">
      <xdr:nvSpPr>
        <xdr:cNvPr id="314" name="Rectangle 313">
          <a:hlinkClick xmlns:r="http://schemas.openxmlformats.org/officeDocument/2006/relationships" r:id="rId7"/>
        </xdr:cNvPr>
        <xdr:cNvSpPr/>
      </xdr:nvSpPr>
      <xdr:spPr>
        <a:xfrm>
          <a:off x="6667500" y="66675"/>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8</xdr:col>
      <xdr:colOff>952500</xdr:colOff>
      <xdr:row>0</xdr:row>
      <xdr:rowOff>47625</xdr:rowOff>
    </xdr:from>
    <xdr:to>
      <xdr:col>9</xdr:col>
      <xdr:colOff>345017</xdr:colOff>
      <xdr:row>0</xdr:row>
      <xdr:rowOff>502708</xdr:rowOff>
    </xdr:to>
    <xdr:sp macro="" textlink="">
      <xdr:nvSpPr>
        <xdr:cNvPr id="316" name="Left Arrow 315">
          <a:hlinkClick xmlns:r="http://schemas.openxmlformats.org/officeDocument/2006/relationships" r:id="rId8"/>
        </xdr:cNvPr>
        <xdr:cNvSpPr/>
      </xdr:nvSpPr>
      <xdr:spPr>
        <a:xfrm>
          <a:off x="6096000" y="47625"/>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1</xdr:col>
      <xdr:colOff>0</xdr:colOff>
      <xdr:row>9</xdr:row>
      <xdr:rowOff>0</xdr:rowOff>
    </xdr:from>
    <xdr:to>
      <xdr:col>12</xdr:col>
      <xdr:colOff>714375</xdr:colOff>
      <xdr:row>36</xdr:row>
      <xdr:rowOff>17290</xdr:rowOff>
    </xdr:to>
    <xdr:grpSp>
      <xdr:nvGrpSpPr>
        <xdr:cNvPr id="249" name="Group 248"/>
        <xdr:cNvGrpSpPr/>
      </xdr:nvGrpSpPr>
      <xdr:grpSpPr>
        <a:xfrm>
          <a:off x="261938" y="2797969"/>
          <a:ext cx="9144000" cy="5160790"/>
          <a:chOff x="595626" y="758543"/>
          <a:chExt cx="7776864" cy="5160790"/>
        </a:xfrm>
      </xdr:grpSpPr>
      <xdr:grpSp>
        <xdr:nvGrpSpPr>
          <xdr:cNvPr id="250" name="Group 249"/>
          <xdr:cNvGrpSpPr/>
        </xdr:nvGrpSpPr>
        <xdr:grpSpPr>
          <a:xfrm>
            <a:off x="595626" y="758543"/>
            <a:ext cx="7776864" cy="5160790"/>
            <a:chOff x="595626" y="758543"/>
            <a:chExt cx="7776864" cy="5160790"/>
          </a:xfrm>
        </xdr:grpSpPr>
        <xdr:grpSp>
          <xdr:nvGrpSpPr>
            <xdr:cNvPr id="252" name="Group 251"/>
            <xdr:cNvGrpSpPr/>
          </xdr:nvGrpSpPr>
          <xdr:grpSpPr>
            <a:xfrm>
              <a:off x="595626" y="758543"/>
              <a:ext cx="7776864" cy="5160790"/>
              <a:chOff x="595626" y="758543"/>
              <a:chExt cx="7776864" cy="5160790"/>
            </a:xfrm>
          </xdr:grpSpPr>
          <xdr:grpSp>
            <xdr:nvGrpSpPr>
              <xdr:cNvPr id="254" name="Group 253"/>
              <xdr:cNvGrpSpPr/>
            </xdr:nvGrpSpPr>
            <xdr:grpSpPr>
              <a:xfrm>
                <a:off x="595626" y="758543"/>
                <a:ext cx="7776864" cy="4188786"/>
                <a:chOff x="611560" y="968406"/>
                <a:chExt cx="7776864" cy="4188786"/>
              </a:xfrm>
            </xdr:grpSpPr>
            <xdr:sp macro="" textlink="">
              <xdr:nvSpPr>
                <xdr:cNvPr id="291" name="Rectangle 290"/>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292" name="Straight Connector 291"/>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293" name="Straight Connector 292"/>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294" name="Straight Connector 293"/>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295"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296"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297"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298"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255" name="Group 254"/>
              <xdr:cNvGrpSpPr/>
            </xdr:nvGrpSpPr>
            <xdr:grpSpPr>
              <a:xfrm>
                <a:off x="736739" y="5186323"/>
                <a:ext cx="2162707" cy="733010"/>
                <a:chOff x="736739" y="5186323"/>
                <a:chExt cx="2162707" cy="733010"/>
              </a:xfrm>
            </xdr:grpSpPr>
            <xdr:cxnSp macro="">
              <xdr:nvCxnSpPr>
                <xdr:cNvPr id="286" name="Straight Arrow Connector 285"/>
                <xdr:cNvCxnSpPr/>
              </xdr:nvCxnSpPr>
              <xdr:spPr>
                <a:xfrm>
                  <a:off x="736739" y="5302919"/>
                  <a:ext cx="452065" cy="0"/>
                </a:xfrm>
                <a:prstGeom prst="straightConnector1">
                  <a:avLst/>
                </a:prstGeom>
                <a:noFill/>
                <a:ln w="25400" cap="flat" cmpd="sng" algn="ctr">
                  <a:solidFill>
                    <a:srgbClr val="000000"/>
                  </a:solidFill>
                  <a:prstDash val="solid"/>
                  <a:tailEnd type="arrow"/>
                </a:ln>
                <a:effectLst/>
              </xdr:spPr>
            </xdr:cxnSp>
            <xdr:cxnSp macro="">
              <xdr:nvCxnSpPr>
                <xdr:cNvPr id="287" name="Straight Arrow Connector 286"/>
                <xdr:cNvCxnSpPr/>
              </xdr:nvCxnSpPr>
              <xdr:spPr>
                <a:xfrm>
                  <a:off x="756991" y="5566569"/>
                  <a:ext cx="452065" cy="0"/>
                </a:xfrm>
                <a:prstGeom prst="straightConnector1">
                  <a:avLst/>
                </a:prstGeom>
                <a:noFill/>
                <a:ln w="25400" cap="flat" cmpd="sng" algn="ctr">
                  <a:solidFill>
                    <a:srgbClr val="D22D7D"/>
                  </a:solidFill>
                  <a:prstDash val="solid"/>
                  <a:tailEnd type="arrow"/>
                </a:ln>
                <a:effectLst/>
              </xdr:spPr>
            </xdr:cxnSp>
            <xdr:cxnSp macro="">
              <xdr:nvCxnSpPr>
                <xdr:cNvPr id="288" name="Straight Arrow Connector 287"/>
                <xdr:cNvCxnSpPr/>
              </xdr:nvCxnSpPr>
              <xdr:spPr>
                <a:xfrm>
                  <a:off x="746866" y="5818311"/>
                  <a:ext cx="452065" cy="0"/>
                </a:xfrm>
                <a:prstGeom prst="straightConnector1">
                  <a:avLst/>
                </a:prstGeom>
                <a:noFill/>
                <a:ln w="25400" cap="flat" cmpd="sng" algn="ctr">
                  <a:solidFill>
                    <a:srgbClr val="C00000"/>
                  </a:solidFill>
                  <a:prstDash val="solid"/>
                  <a:tailEnd type="arrow"/>
                </a:ln>
                <a:effectLst/>
              </xdr:spPr>
            </xdr:cxnSp>
            <xdr:sp macro="" textlink="">
              <xdr:nvSpPr>
                <xdr:cNvPr id="289" name="TextBox 19"/>
                <xdr:cNvSpPr txBox="1"/>
              </xdr:nvSpPr>
              <xdr:spPr>
                <a:xfrm>
                  <a:off x="1243262" y="5186323"/>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290" name="TextBox 20"/>
                <xdr:cNvSpPr txBox="1"/>
              </xdr:nvSpPr>
              <xdr:spPr>
                <a:xfrm>
                  <a:off x="1231106" y="568850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256" name="Group 255"/>
              <xdr:cNvGrpSpPr/>
            </xdr:nvGrpSpPr>
            <xdr:grpSpPr>
              <a:xfrm>
                <a:off x="718091" y="1146741"/>
                <a:ext cx="7543283" cy="3531875"/>
                <a:chOff x="718091" y="1146741"/>
                <a:chExt cx="7543283" cy="3531875"/>
              </a:xfrm>
            </xdr:grpSpPr>
            <xdr:grpSp>
              <xdr:nvGrpSpPr>
                <xdr:cNvPr id="257" name="Group 256"/>
                <xdr:cNvGrpSpPr/>
              </xdr:nvGrpSpPr>
              <xdr:grpSpPr>
                <a:xfrm>
                  <a:off x="2672280" y="2574868"/>
                  <a:ext cx="1512168" cy="576064"/>
                  <a:chOff x="2600272" y="1973324"/>
                  <a:chExt cx="1512168" cy="576064"/>
                </a:xfrm>
              </xdr:grpSpPr>
              <xdr:sp macro="" textlink="">
                <xdr:nvSpPr>
                  <xdr:cNvPr id="284" name="Rounded Rectangle 283"/>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85" name="TextBox 25"/>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258" name="Group 257"/>
                <xdr:cNvGrpSpPr/>
              </xdr:nvGrpSpPr>
              <xdr:grpSpPr>
                <a:xfrm>
                  <a:off x="718091" y="2576505"/>
                  <a:ext cx="1512168" cy="576064"/>
                  <a:chOff x="718091" y="2576505"/>
                  <a:chExt cx="1512168" cy="576064"/>
                </a:xfrm>
              </xdr:grpSpPr>
              <xdr:sp macro="" textlink="">
                <xdr:nvSpPr>
                  <xdr:cNvPr id="282" name="Rounded Rectangle 281"/>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83" name="TextBox 29"/>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259" name="Group 258"/>
                <xdr:cNvGrpSpPr/>
              </xdr:nvGrpSpPr>
              <xdr:grpSpPr>
                <a:xfrm>
                  <a:off x="4680012" y="1268180"/>
                  <a:ext cx="1512168" cy="576064"/>
                  <a:chOff x="2627784" y="3573016"/>
                  <a:chExt cx="1512168" cy="576064"/>
                </a:xfrm>
              </xdr:grpSpPr>
              <xdr:sp macro="" textlink="">
                <xdr:nvSpPr>
                  <xdr:cNvPr id="280" name="Rounded Rectangle 279"/>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81" name="TextBox 3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ATT</a:t>
                    </a:r>
                  </a:p>
                </xdr:txBody>
              </xdr:sp>
            </xdr:grpSp>
            <xdr:grpSp>
              <xdr:nvGrpSpPr>
                <xdr:cNvPr id="260" name="Group 259"/>
                <xdr:cNvGrpSpPr/>
              </xdr:nvGrpSpPr>
              <xdr:grpSpPr>
                <a:xfrm>
                  <a:off x="6749206" y="2267580"/>
                  <a:ext cx="1512168" cy="576064"/>
                  <a:chOff x="2627784" y="3573016"/>
                  <a:chExt cx="1512168" cy="576064"/>
                </a:xfrm>
              </xdr:grpSpPr>
              <xdr:sp macro="" textlink="">
                <xdr:nvSpPr>
                  <xdr:cNvPr id="278" name="Rounded Rectangle 277"/>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79" name="TextBox 3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261" name="Group 260"/>
                <xdr:cNvGrpSpPr/>
              </xdr:nvGrpSpPr>
              <xdr:grpSpPr>
                <a:xfrm>
                  <a:off x="6857218" y="4246568"/>
                  <a:ext cx="1368152" cy="432048"/>
                  <a:chOff x="6696236" y="3429000"/>
                  <a:chExt cx="1368152" cy="432048"/>
                </a:xfrm>
              </xdr:grpSpPr>
              <xdr:sp macro="" textlink="">
                <xdr:nvSpPr>
                  <xdr:cNvPr id="276" name="Rounded Rectangle 27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77" name="TextBox 38"/>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262" name="Group 261"/>
                <xdr:cNvGrpSpPr/>
              </xdr:nvGrpSpPr>
              <xdr:grpSpPr>
                <a:xfrm>
                  <a:off x="6884907" y="1146741"/>
                  <a:ext cx="1052213" cy="342982"/>
                  <a:chOff x="6696236" y="3429000"/>
                  <a:chExt cx="1368152" cy="432048"/>
                </a:xfrm>
              </xdr:grpSpPr>
              <xdr:sp macro="" textlink="">
                <xdr:nvSpPr>
                  <xdr:cNvPr id="274" name="Rounded Rectangle 273"/>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75" name="TextBox 41"/>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263" name="Group 262"/>
                <xdr:cNvGrpSpPr/>
              </xdr:nvGrpSpPr>
              <xdr:grpSpPr>
                <a:xfrm>
                  <a:off x="6884908" y="1642123"/>
                  <a:ext cx="1067107" cy="342982"/>
                  <a:chOff x="6696236" y="3429000"/>
                  <a:chExt cx="1387518" cy="432048"/>
                </a:xfrm>
              </xdr:grpSpPr>
              <xdr:sp macro="" textlink="">
                <xdr:nvSpPr>
                  <xdr:cNvPr id="272" name="Rounded Rectangle 271"/>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73" name="TextBox 44"/>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264" name="Straight Arrow Connector 263"/>
                <xdr:cNvCxnSpPr>
                  <a:endCxn id="276"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cxnSp>
            <xdr:cxnSp macro="">
              <xdr:nvCxnSpPr>
                <xdr:cNvPr id="265" name="Straight Arrow Connector 264"/>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cxnSp>
            <xdr:grpSp>
              <xdr:nvGrpSpPr>
                <xdr:cNvPr id="266" name="Group 265"/>
                <xdr:cNvGrpSpPr/>
              </xdr:nvGrpSpPr>
              <xdr:grpSpPr>
                <a:xfrm>
                  <a:off x="6192180" y="1318232"/>
                  <a:ext cx="692728" cy="495382"/>
                  <a:chOff x="6192180" y="1318232"/>
                  <a:chExt cx="692728" cy="495382"/>
                </a:xfrm>
                <a:effectLst/>
              </xdr:grpSpPr>
              <xdr:cxnSp macro="">
                <xdr:nvCxnSpPr>
                  <xdr:cNvPr id="268" name="Straight Connector 267"/>
                  <xdr:cNvCxnSpPr>
                    <a:stCxn id="280"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269" name="Straight Connector 268"/>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270" name="Straight Arrow Connector 269"/>
                  <xdr:cNvCxnSpPr>
                    <a:endCxn id="274"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271" name="Straight Arrow Connector 270"/>
                  <xdr:cNvCxnSpPr>
                    <a:endCxn id="272"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267" name="Straight Arrow Connector 266"/>
                <xdr:cNvCxnSpPr/>
              </xdr:nvCxnSpPr>
              <xdr:spPr>
                <a:xfrm>
                  <a:off x="7440886" y="1996792"/>
                  <a:ext cx="4508" cy="292556"/>
                </a:xfrm>
                <a:prstGeom prst="straightConnector1">
                  <a:avLst/>
                </a:prstGeom>
                <a:noFill/>
                <a:ln w="25400" cap="flat" cmpd="sng" algn="ctr">
                  <a:solidFill>
                    <a:srgbClr val="000000"/>
                  </a:solidFill>
                  <a:prstDash val="solid"/>
                  <a:tailEnd type="arrow"/>
                </a:ln>
                <a:effectLst/>
              </xdr:spPr>
            </xdr:cxnSp>
          </xdr:grpSp>
        </xdr:grpSp>
        <xdr:sp macro="" textlink="">
          <xdr:nvSpPr>
            <xdr:cNvPr id="253" name="TextBox 71"/>
            <xdr:cNvSpPr txBox="1"/>
          </xdr:nvSpPr>
          <xdr:spPr>
            <a:xfrm>
              <a:off x="1231106" y="5444304"/>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251" name="Straight Arrow Connector 250"/>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cxnSp>
    </xdr:grpSp>
    <xdr:clientData/>
  </xdr:twoCellAnchor>
  <xdr:twoCellAnchor>
    <xdr:from>
      <xdr:col>1</xdr:col>
      <xdr:colOff>23812</xdr:colOff>
      <xdr:row>40</xdr:row>
      <xdr:rowOff>178594</xdr:rowOff>
    </xdr:from>
    <xdr:to>
      <xdr:col>12</xdr:col>
      <xdr:colOff>881062</xdr:colOff>
      <xdr:row>67</xdr:row>
      <xdr:rowOff>136352</xdr:rowOff>
    </xdr:to>
    <xdr:grpSp>
      <xdr:nvGrpSpPr>
        <xdr:cNvPr id="366" name="Group 365"/>
        <xdr:cNvGrpSpPr/>
      </xdr:nvGrpSpPr>
      <xdr:grpSpPr>
        <a:xfrm>
          <a:off x="285750" y="8882063"/>
          <a:ext cx="9286875" cy="5101258"/>
          <a:chOff x="553962" y="758543"/>
          <a:chExt cx="7776864" cy="5101258"/>
        </a:xfrm>
      </xdr:grpSpPr>
      <xdr:grpSp>
        <xdr:nvGrpSpPr>
          <xdr:cNvPr id="367" name="Group 366"/>
          <xdr:cNvGrpSpPr/>
        </xdr:nvGrpSpPr>
        <xdr:grpSpPr>
          <a:xfrm>
            <a:off x="553962" y="758543"/>
            <a:ext cx="7776864" cy="5101258"/>
            <a:chOff x="595626" y="758543"/>
            <a:chExt cx="7776864" cy="5101258"/>
          </a:xfrm>
        </xdr:grpSpPr>
        <xdr:grpSp>
          <xdr:nvGrpSpPr>
            <xdr:cNvPr id="370" name="Group 369"/>
            <xdr:cNvGrpSpPr/>
          </xdr:nvGrpSpPr>
          <xdr:grpSpPr>
            <a:xfrm>
              <a:off x="595626" y="758543"/>
              <a:ext cx="7776864" cy="5101258"/>
              <a:chOff x="595626" y="758543"/>
              <a:chExt cx="7776864" cy="5101258"/>
            </a:xfrm>
          </xdr:grpSpPr>
          <xdr:grpSp>
            <xdr:nvGrpSpPr>
              <xdr:cNvPr id="433" name="Group 432"/>
              <xdr:cNvGrpSpPr/>
            </xdr:nvGrpSpPr>
            <xdr:grpSpPr>
              <a:xfrm>
                <a:off x="595626" y="758543"/>
                <a:ext cx="7776864" cy="5101258"/>
                <a:chOff x="595626" y="758543"/>
                <a:chExt cx="7776864" cy="5101258"/>
              </a:xfrm>
            </xdr:grpSpPr>
            <xdr:grpSp>
              <xdr:nvGrpSpPr>
                <xdr:cNvPr id="435" name="Group 434"/>
                <xdr:cNvGrpSpPr/>
              </xdr:nvGrpSpPr>
              <xdr:grpSpPr>
                <a:xfrm>
                  <a:off x="595626" y="758543"/>
                  <a:ext cx="7776864" cy="5101258"/>
                  <a:chOff x="595626" y="758543"/>
                  <a:chExt cx="7776864" cy="5101258"/>
                </a:xfrm>
              </xdr:grpSpPr>
              <xdr:grpSp>
                <xdr:nvGrpSpPr>
                  <xdr:cNvPr id="437" name="Group 436"/>
                  <xdr:cNvGrpSpPr/>
                </xdr:nvGrpSpPr>
                <xdr:grpSpPr>
                  <a:xfrm>
                    <a:off x="595626" y="758543"/>
                    <a:ext cx="7776864" cy="4188786"/>
                    <a:chOff x="611560" y="968406"/>
                    <a:chExt cx="7776864" cy="4188786"/>
                  </a:xfrm>
                </xdr:grpSpPr>
                <xdr:sp macro="" textlink="">
                  <xdr:nvSpPr>
                    <xdr:cNvPr id="474" name="Rectangle 473"/>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475" name="Straight Connector 474"/>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476" name="Straight Connector 475"/>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477" name="Straight Connector 476"/>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478"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479"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480"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481"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438" name="Group 437"/>
                  <xdr:cNvGrpSpPr/>
                </xdr:nvGrpSpPr>
                <xdr:grpSpPr>
                  <a:xfrm>
                    <a:off x="726457" y="5162511"/>
                    <a:ext cx="2200714" cy="697290"/>
                    <a:chOff x="726457" y="5162511"/>
                    <a:chExt cx="2200714" cy="697290"/>
                  </a:xfrm>
                </xdr:grpSpPr>
                <xdr:cxnSp macro="">
                  <xdr:nvCxnSpPr>
                    <xdr:cNvPr id="469" name="Straight Arrow Connector 468"/>
                    <xdr:cNvCxnSpPr/>
                  </xdr:nvCxnSpPr>
                  <xdr:spPr>
                    <a:xfrm>
                      <a:off x="726457" y="5279107"/>
                      <a:ext cx="452065" cy="0"/>
                    </a:xfrm>
                    <a:prstGeom prst="straightConnector1">
                      <a:avLst/>
                    </a:prstGeom>
                    <a:noFill/>
                    <a:ln w="25400" cap="flat" cmpd="sng" algn="ctr">
                      <a:solidFill>
                        <a:srgbClr val="000000"/>
                      </a:solidFill>
                      <a:prstDash val="solid"/>
                      <a:tailEnd type="arrow"/>
                    </a:ln>
                    <a:effectLst/>
                  </xdr:spPr>
                </xdr:cxnSp>
                <xdr:cxnSp macro="">
                  <xdr:nvCxnSpPr>
                    <xdr:cNvPr id="470" name="Straight Arrow Connector 469"/>
                    <xdr:cNvCxnSpPr/>
                  </xdr:nvCxnSpPr>
                  <xdr:spPr>
                    <a:xfrm>
                      <a:off x="726457" y="5518943"/>
                      <a:ext cx="452065" cy="0"/>
                    </a:xfrm>
                    <a:prstGeom prst="straightConnector1">
                      <a:avLst/>
                    </a:prstGeom>
                    <a:noFill/>
                    <a:ln w="25400" cap="flat" cmpd="sng" algn="ctr">
                      <a:solidFill>
                        <a:srgbClr val="D22D7D"/>
                      </a:solidFill>
                      <a:prstDash val="solid"/>
                      <a:tailEnd type="arrow"/>
                    </a:ln>
                    <a:effectLst/>
                  </xdr:spPr>
                </xdr:cxnSp>
                <xdr:cxnSp macro="">
                  <xdr:nvCxnSpPr>
                    <xdr:cNvPr id="471" name="Straight Arrow Connector 470"/>
                    <xdr:cNvCxnSpPr/>
                  </xdr:nvCxnSpPr>
                  <xdr:spPr>
                    <a:xfrm>
                      <a:off x="726457" y="5734968"/>
                      <a:ext cx="452065" cy="0"/>
                    </a:xfrm>
                    <a:prstGeom prst="straightConnector1">
                      <a:avLst/>
                    </a:prstGeom>
                    <a:noFill/>
                    <a:ln w="25400" cap="flat" cmpd="sng" algn="ctr">
                      <a:solidFill>
                        <a:srgbClr val="C00000"/>
                      </a:solidFill>
                      <a:prstDash val="solid"/>
                      <a:tailEnd type="arrow"/>
                    </a:ln>
                    <a:effectLst/>
                  </xdr:spPr>
                </xdr:cxnSp>
                <xdr:sp macro="" textlink="">
                  <xdr:nvSpPr>
                    <xdr:cNvPr id="472" name="TextBox 113"/>
                    <xdr:cNvSpPr txBox="1"/>
                  </xdr:nvSpPr>
                  <xdr:spPr>
                    <a:xfrm>
                      <a:off x="1263203" y="516251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473" name="TextBox 114"/>
                    <xdr:cNvSpPr txBox="1"/>
                  </xdr:nvSpPr>
                  <xdr:spPr>
                    <a:xfrm>
                      <a:off x="1270987" y="5628969"/>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439" name="Group 438"/>
                  <xdr:cNvGrpSpPr/>
                </xdr:nvGrpSpPr>
                <xdr:grpSpPr>
                  <a:xfrm>
                    <a:off x="718091" y="1146741"/>
                    <a:ext cx="7543283" cy="2431597"/>
                    <a:chOff x="718091" y="1146741"/>
                    <a:chExt cx="7543283" cy="2431597"/>
                  </a:xfrm>
                </xdr:grpSpPr>
                <xdr:grpSp>
                  <xdr:nvGrpSpPr>
                    <xdr:cNvPr id="440" name="Group 439"/>
                    <xdr:cNvGrpSpPr/>
                  </xdr:nvGrpSpPr>
                  <xdr:grpSpPr>
                    <a:xfrm>
                      <a:off x="2672280" y="3002274"/>
                      <a:ext cx="1512168" cy="576064"/>
                      <a:chOff x="2600272" y="2400730"/>
                      <a:chExt cx="1512168" cy="576064"/>
                    </a:xfrm>
                  </xdr:grpSpPr>
                  <xdr:sp macro="" textlink="">
                    <xdr:nvSpPr>
                      <xdr:cNvPr id="467" name="Rounded Rectangle 466"/>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68"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441" name="Group 440"/>
                    <xdr:cNvGrpSpPr/>
                  </xdr:nvGrpSpPr>
                  <xdr:grpSpPr>
                    <a:xfrm>
                      <a:off x="718091" y="2969411"/>
                      <a:ext cx="1512168" cy="576064"/>
                      <a:chOff x="718091" y="2969411"/>
                      <a:chExt cx="1512168" cy="576064"/>
                    </a:xfrm>
                  </xdr:grpSpPr>
                  <xdr:sp macro="" textlink="">
                    <xdr:nvSpPr>
                      <xdr:cNvPr id="465" name="Rounded Rectangle 464"/>
                      <xdr:cNvSpPr/>
                    </xdr:nvSpPr>
                    <xdr:spPr>
                      <a:xfrm>
                        <a:off x="718091" y="2969411"/>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66" name="TextBox 107"/>
                      <xdr:cNvSpPr txBox="1"/>
                    </xdr:nvSpPr>
                    <xdr:spPr>
                      <a:xfrm>
                        <a:off x="804616" y="3138849"/>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442" name="Group 441"/>
                    <xdr:cNvGrpSpPr/>
                  </xdr:nvGrpSpPr>
                  <xdr:grpSpPr>
                    <a:xfrm>
                      <a:off x="4680012" y="1268180"/>
                      <a:ext cx="1512168" cy="576064"/>
                      <a:chOff x="2627784" y="3573016"/>
                      <a:chExt cx="1512168" cy="576064"/>
                    </a:xfrm>
                  </xdr:grpSpPr>
                  <xdr:sp macro="" textlink="">
                    <xdr:nvSpPr>
                      <xdr:cNvPr id="463" name="Rounded Rectangle 462"/>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64"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ATT</a:t>
                        </a:r>
                      </a:p>
                    </xdr:txBody>
                  </xdr:sp>
                </xdr:grpSp>
                <xdr:grpSp>
                  <xdr:nvGrpSpPr>
                    <xdr:cNvPr id="443" name="Group 442"/>
                    <xdr:cNvGrpSpPr/>
                  </xdr:nvGrpSpPr>
                  <xdr:grpSpPr>
                    <a:xfrm>
                      <a:off x="6749206" y="2267580"/>
                      <a:ext cx="1512168" cy="576064"/>
                      <a:chOff x="2627784" y="3573016"/>
                      <a:chExt cx="1512168" cy="576064"/>
                    </a:xfrm>
                  </xdr:grpSpPr>
                  <xdr:sp macro="" textlink="">
                    <xdr:nvSpPr>
                      <xdr:cNvPr id="461" name="Rounded Rectangle 46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62"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444" name="Group 443"/>
                    <xdr:cNvGrpSpPr/>
                  </xdr:nvGrpSpPr>
                  <xdr:grpSpPr>
                    <a:xfrm>
                      <a:off x="6826576" y="3074282"/>
                      <a:ext cx="1368152" cy="432048"/>
                      <a:chOff x="6665594" y="2256714"/>
                      <a:chExt cx="1368152" cy="432048"/>
                    </a:xfrm>
                  </xdr:grpSpPr>
                  <xdr:sp macro="" textlink="">
                    <xdr:nvSpPr>
                      <xdr:cNvPr id="459" name="Rounded Rectangle 458"/>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60"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445" name="Group 444"/>
                    <xdr:cNvGrpSpPr/>
                  </xdr:nvGrpSpPr>
                  <xdr:grpSpPr>
                    <a:xfrm>
                      <a:off x="6884907" y="1146741"/>
                      <a:ext cx="1052213" cy="342982"/>
                      <a:chOff x="6696236" y="3429000"/>
                      <a:chExt cx="1368152" cy="432048"/>
                    </a:xfrm>
                  </xdr:grpSpPr>
                  <xdr:sp macro="" textlink="">
                    <xdr:nvSpPr>
                      <xdr:cNvPr id="457" name="Rounded Rectangle 456"/>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58"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446" name="Group 445"/>
                    <xdr:cNvGrpSpPr/>
                  </xdr:nvGrpSpPr>
                  <xdr:grpSpPr>
                    <a:xfrm>
                      <a:off x="6884908" y="1642123"/>
                      <a:ext cx="1067107" cy="342982"/>
                      <a:chOff x="6696236" y="3429000"/>
                      <a:chExt cx="1387518" cy="432048"/>
                    </a:xfrm>
                  </xdr:grpSpPr>
                  <xdr:sp macro="" textlink="">
                    <xdr:nvSpPr>
                      <xdr:cNvPr id="455" name="Rounded Rectangle 454"/>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56"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447" name="Straight Arrow Connector 446"/>
                    <xdr:cNvCxnSpPr>
                      <a:endCxn id="459"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cxnSp>
                <xdr:cxnSp macro="">
                  <xdr:nvCxnSpPr>
                    <xdr:cNvPr id="448" name="Straight Arrow Connector 447"/>
                    <xdr:cNvCxnSpPr>
                      <a:endCxn id="467" idx="1"/>
                    </xdr:cNvCxnSpPr>
                  </xdr:nvCxnSpPr>
                  <xdr:spPr>
                    <a:xfrm flipV="1">
                      <a:off x="2270643" y="3290306"/>
                      <a:ext cx="401637" cy="4268"/>
                    </a:xfrm>
                    <a:prstGeom prst="straightConnector1">
                      <a:avLst/>
                    </a:prstGeom>
                    <a:noFill/>
                    <a:ln w="25400" cap="flat" cmpd="sng" algn="ctr">
                      <a:solidFill>
                        <a:srgbClr val="000000"/>
                      </a:solidFill>
                      <a:prstDash val="solid"/>
                      <a:tailEnd type="arrow"/>
                    </a:ln>
                    <a:effectLst/>
                  </xdr:spPr>
                </xdr:cxnSp>
                <xdr:grpSp>
                  <xdr:nvGrpSpPr>
                    <xdr:cNvPr id="449" name="Group 448"/>
                    <xdr:cNvGrpSpPr/>
                  </xdr:nvGrpSpPr>
                  <xdr:grpSpPr>
                    <a:xfrm>
                      <a:off x="6192180" y="1318232"/>
                      <a:ext cx="692728" cy="495382"/>
                      <a:chOff x="6192180" y="1318232"/>
                      <a:chExt cx="692728" cy="495382"/>
                    </a:xfrm>
                    <a:effectLst/>
                  </xdr:grpSpPr>
                  <xdr:cxnSp macro="">
                    <xdr:nvCxnSpPr>
                      <xdr:cNvPr id="451" name="Straight Connector 450"/>
                      <xdr:cNvCxnSpPr>
                        <a:stCxn id="463"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452" name="Straight Connector 451"/>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453" name="Straight Arrow Connector 452"/>
                      <xdr:cNvCxnSpPr>
                        <a:endCxn id="457"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454" name="Straight Arrow Connector 453"/>
                      <xdr:cNvCxnSpPr>
                        <a:endCxn id="455"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450" name="Straight Arrow Connector 449"/>
                    <xdr:cNvCxnSpPr/>
                  </xdr:nvCxnSpPr>
                  <xdr:spPr>
                    <a:xfrm flipH="1">
                      <a:off x="7434491" y="1984887"/>
                      <a:ext cx="789" cy="304462"/>
                    </a:xfrm>
                    <a:prstGeom prst="straightConnector1">
                      <a:avLst/>
                    </a:prstGeom>
                    <a:noFill/>
                    <a:ln w="25400" cap="flat" cmpd="sng" algn="ctr">
                      <a:solidFill>
                        <a:srgbClr val="000000"/>
                      </a:solidFill>
                      <a:prstDash val="solid"/>
                      <a:tailEnd type="arrow"/>
                    </a:ln>
                    <a:effectLst/>
                  </xdr:spPr>
                </xdr:cxnSp>
              </xdr:grpSp>
            </xdr:grpSp>
            <xdr:sp macro="" textlink="">
              <xdr:nvSpPr>
                <xdr:cNvPr id="436" name="TextBox 76"/>
                <xdr:cNvSpPr txBox="1"/>
              </xdr:nvSpPr>
              <xdr:spPr>
                <a:xfrm>
                  <a:off x="1270986" y="5396679"/>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434" name="Straight Arrow Connector 433"/>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cxnSp>
        </xdr:grpSp>
        <xdr:sp macro="" textlink="">
          <xdr:nvSpPr>
            <xdr:cNvPr id="371" name="Rounded Rectangle 370"/>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FFFFFF"/>
                  </a:solidFill>
                  <a:effectLst/>
                  <a:uLnTx/>
                  <a:uFillTx/>
                  <a:latin typeface="Arial" pitchFamily="34" charset="0"/>
                  <a:ea typeface="ＭＳ Ｐゴシック"/>
                  <a:cs typeface="Arial" pitchFamily="34" charset="0"/>
                </a:rPr>
                <a:t>Anaerobic Digestion</a:t>
              </a:r>
            </a:p>
          </xdr:txBody>
        </xdr:sp>
        <xdr:cxnSp macro="">
          <xdr:nvCxnSpPr>
            <xdr:cNvPr id="372" name="Straight Arrow Connector 371"/>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cxnSp>
        <xdr:sp macro="" textlink="">
          <xdr:nvSpPr>
            <xdr:cNvPr id="431" name="Rounded Rectangle 430"/>
            <xdr:cNvSpPr/>
          </xdr:nvSpPr>
          <xdr:spPr>
            <a:xfrm>
              <a:off x="6821214" y="4366115"/>
              <a:ext cx="1032836" cy="359029"/>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Compost like material</a:t>
              </a:r>
            </a:p>
          </xdr:txBody>
        </xdr:sp>
        <xdr:cxnSp macro="">
          <xdr:nvCxnSpPr>
            <xdr:cNvPr id="432" name="Straight Arrow Connector 431"/>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cxnSp>
      </xdr:grpSp>
      <xdr:sp macro="" textlink="">
        <xdr:nvSpPr>
          <xdr:cNvPr id="368" name="Rounded Rectangle 367"/>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Biogas</a:t>
            </a:r>
          </a:p>
        </xdr:txBody>
      </xdr:sp>
      <xdr:cxnSp macro="">
        <xdr:nvCxnSpPr>
          <xdr:cNvPr id="369" name="Straight Arrow Connector 368"/>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cxnSp>
    </xdr:grpSp>
    <xdr:clientData/>
  </xdr:twoCellAnchor>
  <xdr:twoCellAnchor>
    <xdr:from>
      <xdr:col>13</xdr:col>
      <xdr:colOff>0</xdr:colOff>
      <xdr:row>9</xdr:row>
      <xdr:rowOff>0</xdr:rowOff>
    </xdr:from>
    <xdr:to>
      <xdr:col>16</xdr:col>
      <xdr:colOff>497961</xdr:colOff>
      <xdr:row>17</xdr:row>
      <xdr:rowOff>67235</xdr:rowOff>
    </xdr:to>
    <xdr:sp macro="" textlink="">
      <xdr:nvSpPr>
        <xdr:cNvPr id="118" name="TextBox 117"/>
        <xdr:cNvSpPr txBox="1"/>
      </xdr:nvSpPr>
      <xdr:spPr>
        <a:xfrm>
          <a:off x="9620250" y="2797969"/>
          <a:ext cx="2700617" cy="1591235"/>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would be sent to an ATT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13</xdr:col>
      <xdr:colOff>107156</xdr:colOff>
      <xdr:row>41</xdr:row>
      <xdr:rowOff>11906</xdr:rowOff>
    </xdr:from>
    <xdr:to>
      <xdr:col>16</xdr:col>
      <xdr:colOff>605117</xdr:colOff>
      <xdr:row>53</xdr:row>
      <xdr:rowOff>67936</xdr:rowOff>
    </xdr:to>
    <xdr:sp macro="" textlink="">
      <xdr:nvSpPr>
        <xdr:cNvPr id="119" name="TextBox 118"/>
        <xdr:cNvSpPr txBox="1"/>
      </xdr:nvSpPr>
      <xdr:spPr>
        <a:xfrm>
          <a:off x="9727406" y="8905875"/>
          <a:ext cx="2700617" cy="23420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paper and food waste) will be recovered by MRF and sent to an Anaerobic Digestion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facility to decrease the disposal of waste at landfill.</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31751</xdr:colOff>
      <xdr:row>6</xdr:row>
      <xdr:rowOff>155575</xdr:rowOff>
    </xdr:from>
    <xdr:to>
      <xdr:col>3</xdr:col>
      <xdr:colOff>527051</xdr:colOff>
      <xdr:row>8</xdr:row>
      <xdr:rowOff>107950</xdr:rowOff>
    </xdr:to>
    <xdr:sp macro="" textlink="">
      <xdr:nvSpPr>
        <xdr:cNvPr id="184" name="TextBox 183"/>
        <xdr:cNvSpPr txBox="1"/>
      </xdr:nvSpPr>
      <xdr:spPr>
        <a:xfrm>
          <a:off x="349251" y="7309908"/>
          <a:ext cx="1828800" cy="333375"/>
        </a:xfrm>
        <a:prstGeom prst="rect">
          <a:avLst/>
        </a:prstGeom>
        <a:solidFill>
          <a:schemeClr val="accent3"/>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1</a:t>
          </a:r>
        </a:p>
      </xdr:txBody>
    </xdr:sp>
    <xdr:clientData/>
  </xdr:twoCellAnchor>
  <xdr:twoCellAnchor>
    <xdr:from>
      <xdr:col>1</xdr:col>
      <xdr:colOff>84665</xdr:colOff>
      <xdr:row>39</xdr:row>
      <xdr:rowOff>179917</xdr:rowOff>
    </xdr:from>
    <xdr:to>
      <xdr:col>3</xdr:col>
      <xdr:colOff>532340</xdr:colOff>
      <xdr:row>41</xdr:row>
      <xdr:rowOff>132292</xdr:rowOff>
    </xdr:to>
    <xdr:sp macro="" textlink="">
      <xdr:nvSpPr>
        <xdr:cNvPr id="185" name="TextBox 184"/>
        <xdr:cNvSpPr txBox="1"/>
      </xdr:nvSpPr>
      <xdr:spPr>
        <a:xfrm>
          <a:off x="402165" y="13620750"/>
          <a:ext cx="1781175"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0</xdr:col>
      <xdr:colOff>42333</xdr:colOff>
      <xdr:row>0</xdr:row>
      <xdr:rowOff>58208</xdr:rowOff>
    </xdr:from>
    <xdr:to>
      <xdr:col>9</xdr:col>
      <xdr:colOff>29633</xdr:colOff>
      <xdr:row>0</xdr:row>
      <xdr:rowOff>491596</xdr:rowOff>
    </xdr:to>
    <xdr:graphicFrame macro="">
      <xdr:nvGraphicFramePr>
        <xdr:cNvPr id="187" name="Diagram 18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11</xdr:col>
      <xdr:colOff>211666</xdr:colOff>
      <xdr:row>0</xdr:row>
      <xdr:rowOff>42334</xdr:rowOff>
    </xdr:from>
    <xdr:to>
      <xdr:col>11</xdr:col>
      <xdr:colOff>730250</xdr:colOff>
      <xdr:row>0</xdr:row>
      <xdr:rowOff>497417</xdr:rowOff>
    </xdr:to>
    <xdr:sp macro="" textlink="">
      <xdr:nvSpPr>
        <xdr:cNvPr id="188" name="Right Arrow 187">
          <a:hlinkClick xmlns:r="http://schemas.openxmlformats.org/officeDocument/2006/relationships" r:id="rId6"/>
        </xdr:cNvPr>
        <xdr:cNvSpPr/>
      </xdr:nvSpPr>
      <xdr:spPr>
        <a:xfrm>
          <a:off x="8837083" y="42334"/>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9</xdr:col>
      <xdr:colOff>1259416</xdr:colOff>
      <xdr:row>0</xdr:row>
      <xdr:rowOff>52917</xdr:rowOff>
    </xdr:from>
    <xdr:to>
      <xdr:col>11</xdr:col>
      <xdr:colOff>116415</xdr:colOff>
      <xdr:row>0</xdr:row>
      <xdr:rowOff>497417</xdr:rowOff>
    </xdr:to>
    <xdr:sp macro="" textlink="">
      <xdr:nvSpPr>
        <xdr:cNvPr id="189" name="Rectangle 188">
          <a:hlinkClick xmlns:r="http://schemas.openxmlformats.org/officeDocument/2006/relationships" r:id="rId7"/>
        </xdr:cNvPr>
        <xdr:cNvSpPr/>
      </xdr:nvSpPr>
      <xdr:spPr>
        <a:xfrm>
          <a:off x="7651749" y="52917"/>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9</xdr:col>
      <xdr:colOff>687916</xdr:colOff>
      <xdr:row>0</xdr:row>
      <xdr:rowOff>42333</xdr:rowOff>
    </xdr:from>
    <xdr:to>
      <xdr:col>9</xdr:col>
      <xdr:colOff>1185333</xdr:colOff>
      <xdr:row>0</xdr:row>
      <xdr:rowOff>497416</xdr:rowOff>
    </xdr:to>
    <xdr:sp macro="" textlink="">
      <xdr:nvSpPr>
        <xdr:cNvPr id="191" name="Left Arrow 190">
          <a:hlinkClick xmlns:r="http://schemas.openxmlformats.org/officeDocument/2006/relationships" r:id="rId8"/>
        </xdr:cNvPr>
        <xdr:cNvSpPr/>
      </xdr:nvSpPr>
      <xdr:spPr>
        <a:xfrm>
          <a:off x="7080249" y="42333"/>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1</xdr:col>
      <xdr:colOff>23812</xdr:colOff>
      <xdr:row>9</xdr:row>
      <xdr:rowOff>95250</xdr:rowOff>
    </xdr:from>
    <xdr:to>
      <xdr:col>12</xdr:col>
      <xdr:colOff>238125</xdr:colOff>
      <xdr:row>36</xdr:row>
      <xdr:rowOff>112540</xdr:rowOff>
    </xdr:to>
    <xdr:grpSp>
      <xdr:nvGrpSpPr>
        <xdr:cNvPr id="199" name="Group 198"/>
        <xdr:cNvGrpSpPr/>
      </xdr:nvGrpSpPr>
      <xdr:grpSpPr>
        <a:xfrm>
          <a:off x="333375" y="5643563"/>
          <a:ext cx="9798844" cy="5160790"/>
          <a:chOff x="595626" y="758543"/>
          <a:chExt cx="7776864" cy="5160790"/>
        </a:xfrm>
      </xdr:grpSpPr>
      <xdr:grpSp>
        <xdr:nvGrpSpPr>
          <xdr:cNvPr id="200" name="Group 199"/>
          <xdr:cNvGrpSpPr/>
        </xdr:nvGrpSpPr>
        <xdr:grpSpPr>
          <a:xfrm>
            <a:off x="595626" y="758543"/>
            <a:ext cx="7776864" cy="5160790"/>
            <a:chOff x="595626" y="758543"/>
            <a:chExt cx="7776864" cy="5160790"/>
          </a:xfrm>
        </xdr:grpSpPr>
        <xdr:grpSp>
          <xdr:nvGrpSpPr>
            <xdr:cNvPr id="202" name="Group 201"/>
            <xdr:cNvGrpSpPr/>
          </xdr:nvGrpSpPr>
          <xdr:grpSpPr>
            <a:xfrm>
              <a:off x="595626" y="758543"/>
              <a:ext cx="7776864" cy="5160790"/>
              <a:chOff x="595626" y="758543"/>
              <a:chExt cx="7776864" cy="5160790"/>
            </a:xfrm>
          </xdr:grpSpPr>
          <xdr:grpSp>
            <xdr:nvGrpSpPr>
              <xdr:cNvPr id="204" name="Group 203"/>
              <xdr:cNvGrpSpPr/>
            </xdr:nvGrpSpPr>
            <xdr:grpSpPr>
              <a:xfrm>
                <a:off x="595626" y="758543"/>
                <a:ext cx="7776864" cy="4188786"/>
                <a:chOff x="611560" y="968406"/>
                <a:chExt cx="7776864" cy="4188786"/>
              </a:xfrm>
            </xdr:grpSpPr>
            <xdr:sp macro="" textlink="">
              <xdr:nvSpPr>
                <xdr:cNvPr id="241" name="Rectangle 240"/>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242" name="Straight Connector 241"/>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243" name="Straight Connector 242"/>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244" name="Straight Connector 243"/>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245"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246"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247"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248"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205" name="Group 204"/>
              <xdr:cNvGrpSpPr/>
            </xdr:nvGrpSpPr>
            <xdr:grpSpPr>
              <a:xfrm>
                <a:off x="812334" y="5186323"/>
                <a:ext cx="2087112" cy="733010"/>
                <a:chOff x="812334" y="5186323"/>
                <a:chExt cx="2087112" cy="733010"/>
              </a:xfrm>
            </xdr:grpSpPr>
            <xdr:cxnSp macro="">
              <xdr:nvCxnSpPr>
                <xdr:cNvPr id="236" name="Straight Arrow Connector 235"/>
                <xdr:cNvCxnSpPr/>
              </xdr:nvCxnSpPr>
              <xdr:spPr>
                <a:xfrm>
                  <a:off x="812334" y="5302919"/>
                  <a:ext cx="452065" cy="0"/>
                </a:xfrm>
                <a:prstGeom prst="straightConnector1">
                  <a:avLst/>
                </a:prstGeom>
                <a:noFill/>
                <a:ln w="25400" cap="flat" cmpd="sng" algn="ctr">
                  <a:solidFill>
                    <a:srgbClr val="000000"/>
                  </a:solidFill>
                  <a:prstDash val="solid"/>
                  <a:tailEnd type="arrow"/>
                </a:ln>
                <a:effectLst/>
              </xdr:spPr>
            </xdr:cxnSp>
            <xdr:cxnSp macro="">
              <xdr:nvCxnSpPr>
                <xdr:cNvPr id="237" name="Straight Arrow Connector 236"/>
                <xdr:cNvCxnSpPr/>
              </xdr:nvCxnSpPr>
              <xdr:spPr>
                <a:xfrm>
                  <a:off x="813687" y="5566569"/>
                  <a:ext cx="452065" cy="0"/>
                </a:xfrm>
                <a:prstGeom prst="straightConnector1">
                  <a:avLst/>
                </a:prstGeom>
                <a:noFill/>
                <a:ln w="25400" cap="flat" cmpd="sng" algn="ctr">
                  <a:solidFill>
                    <a:srgbClr val="D22D7D"/>
                  </a:solidFill>
                  <a:prstDash val="solid"/>
                  <a:tailEnd type="arrow"/>
                </a:ln>
                <a:effectLst/>
              </xdr:spPr>
            </xdr:cxnSp>
            <xdr:cxnSp macro="">
              <xdr:nvCxnSpPr>
                <xdr:cNvPr id="238" name="Straight Arrow Connector 237"/>
                <xdr:cNvCxnSpPr/>
              </xdr:nvCxnSpPr>
              <xdr:spPr>
                <a:xfrm>
                  <a:off x="822461" y="5818311"/>
                  <a:ext cx="452065" cy="0"/>
                </a:xfrm>
                <a:prstGeom prst="straightConnector1">
                  <a:avLst/>
                </a:prstGeom>
                <a:noFill/>
                <a:ln w="25400" cap="flat" cmpd="sng" algn="ctr">
                  <a:solidFill>
                    <a:srgbClr val="C00000"/>
                  </a:solidFill>
                  <a:prstDash val="solid"/>
                  <a:tailEnd type="arrow"/>
                </a:ln>
                <a:effectLst/>
              </xdr:spPr>
            </xdr:cxnSp>
            <xdr:sp macro="" textlink="">
              <xdr:nvSpPr>
                <xdr:cNvPr id="239" name="TextBox 19"/>
                <xdr:cNvSpPr txBox="1"/>
              </xdr:nvSpPr>
              <xdr:spPr>
                <a:xfrm>
                  <a:off x="1243262" y="5186323"/>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240" name="TextBox 20"/>
                <xdr:cNvSpPr txBox="1"/>
              </xdr:nvSpPr>
              <xdr:spPr>
                <a:xfrm>
                  <a:off x="1231106" y="568850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206" name="Group 205"/>
              <xdr:cNvGrpSpPr/>
            </xdr:nvGrpSpPr>
            <xdr:grpSpPr>
              <a:xfrm>
                <a:off x="718091" y="1146741"/>
                <a:ext cx="7543283" cy="3531875"/>
                <a:chOff x="718091" y="1146741"/>
                <a:chExt cx="7543283" cy="3531875"/>
              </a:xfrm>
            </xdr:grpSpPr>
            <xdr:grpSp>
              <xdr:nvGrpSpPr>
                <xdr:cNvPr id="207" name="Group 206"/>
                <xdr:cNvGrpSpPr/>
              </xdr:nvGrpSpPr>
              <xdr:grpSpPr>
                <a:xfrm>
                  <a:off x="2672280" y="2574868"/>
                  <a:ext cx="1512168" cy="576064"/>
                  <a:chOff x="2600272" y="1973324"/>
                  <a:chExt cx="1512168" cy="576064"/>
                </a:xfrm>
              </xdr:grpSpPr>
              <xdr:sp macro="" textlink="">
                <xdr:nvSpPr>
                  <xdr:cNvPr id="234" name="Rounded Rectangle 233"/>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35" name="TextBox 25"/>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208" name="Group 207"/>
                <xdr:cNvGrpSpPr/>
              </xdr:nvGrpSpPr>
              <xdr:grpSpPr>
                <a:xfrm>
                  <a:off x="718091" y="2576505"/>
                  <a:ext cx="1512168" cy="576064"/>
                  <a:chOff x="718091" y="2576505"/>
                  <a:chExt cx="1512168" cy="576064"/>
                </a:xfrm>
              </xdr:grpSpPr>
              <xdr:sp macro="" textlink="">
                <xdr:nvSpPr>
                  <xdr:cNvPr id="232" name="Rounded Rectangle 231"/>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33" name="TextBox 29"/>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209" name="Group 208"/>
                <xdr:cNvGrpSpPr/>
              </xdr:nvGrpSpPr>
              <xdr:grpSpPr>
                <a:xfrm>
                  <a:off x="4680012" y="1268180"/>
                  <a:ext cx="1512168" cy="576064"/>
                  <a:chOff x="2627784" y="3573016"/>
                  <a:chExt cx="1512168" cy="576064"/>
                </a:xfrm>
              </xdr:grpSpPr>
              <xdr:sp macro="" textlink="">
                <xdr:nvSpPr>
                  <xdr:cNvPr id="230" name="Rounded Rectangle 229"/>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31" name="TextBox 3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ATT</a:t>
                    </a:r>
                  </a:p>
                </xdr:txBody>
              </xdr:sp>
            </xdr:grpSp>
            <xdr:grpSp>
              <xdr:nvGrpSpPr>
                <xdr:cNvPr id="210" name="Group 209"/>
                <xdr:cNvGrpSpPr/>
              </xdr:nvGrpSpPr>
              <xdr:grpSpPr>
                <a:xfrm>
                  <a:off x="6749206" y="2267580"/>
                  <a:ext cx="1512168" cy="576064"/>
                  <a:chOff x="2627784" y="3573016"/>
                  <a:chExt cx="1512168" cy="576064"/>
                </a:xfrm>
              </xdr:grpSpPr>
              <xdr:sp macro="" textlink="">
                <xdr:nvSpPr>
                  <xdr:cNvPr id="228" name="Rounded Rectangle 227"/>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29" name="TextBox 3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211" name="Group 210"/>
                <xdr:cNvGrpSpPr/>
              </xdr:nvGrpSpPr>
              <xdr:grpSpPr>
                <a:xfrm>
                  <a:off x="6857218" y="4246568"/>
                  <a:ext cx="1368152" cy="432048"/>
                  <a:chOff x="6696236" y="3429000"/>
                  <a:chExt cx="1368152" cy="432048"/>
                </a:xfrm>
              </xdr:grpSpPr>
              <xdr:sp macro="" textlink="">
                <xdr:nvSpPr>
                  <xdr:cNvPr id="226" name="Rounded Rectangle 22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27" name="TextBox 38"/>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212" name="Group 211"/>
                <xdr:cNvGrpSpPr/>
              </xdr:nvGrpSpPr>
              <xdr:grpSpPr>
                <a:xfrm>
                  <a:off x="6884907" y="1146741"/>
                  <a:ext cx="1052213" cy="342982"/>
                  <a:chOff x="6696236" y="3429000"/>
                  <a:chExt cx="1368152" cy="432048"/>
                </a:xfrm>
              </xdr:grpSpPr>
              <xdr:sp macro="" textlink="">
                <xdr:nvSpPr>
                  <xdr:cNvPr id="224" name="Rounded Rectangle 223"/>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25" name="TextBox 41"/>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213" name="Group 212"/>
                <xdr:cNvGrpSpPr/>
              </xdr:nvGrpSpPr>
              <xdr:grpSpPr>
                <a:xfrm>
                  <a:off x="6884908" y="1642123"/>
                  <a:ext cx="1067107" cy="342982"/>
                  <a:chOff x="6696236" y="3429000"/>
                  <a:chExt cx="1387518" cy="432048"/>
                </a:xfrm>
              </xdr:grpSpPr>
              <xdr:sp macro="" textlink="">
                <xdr:nvSpPr>
                  <xdr:cNvPr id="222" name="Rounded Rectangle 221"/>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23" name="TextBox 44"/>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214" name="Straight Arrow Connector 213"/>
                <xdr:cNvCxnSpPr>
                  <a:endCxn id="226"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cxnSp>
            <xdr:cxnSp macro="">
              <xdr:nvCxnSpPr>
                <xdr:cNvPr id="215" name="Straight Arrow Connector 214"/>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cxnSp>
            <xdr:grpSp>
              <xdr:nvGrpSpPr>
                <xdr:cNvPr id="216" name="Group 215"/>
                <xdr:cNvGrpSpPr/>
              </xdr:nvGrpSpPr>
              <xdr:grpSpPr>
                <a:xfrm>
                  <a:off x="6192180" y="1318232"/>
                  <a:ext cx="692728" cy="495382"/>
                  <a:chOff x="6192180" y="1318232"/>
                  <a:chExt cx="692728" cy="495382"/>
                </a:xfrm>
                <a:effectLst/>
              </xdr:grpSpPr>
              <xdr:cxnSp macro="">
                <xdr:nvCxnSpPr>
                  <xdr:cNvPr id="218" name="Straight Connector 217"/>
                  <xdr:cNvCxnSpPr>
                    <a:stCxn id="230"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219" name="Straight Connector 218"/>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220" name="Straight Arrow Connector 219"/>
                  <xdr:cNvCxnSpPr>
                    <a:endCxn id="224"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221" name="Straight Arrow Connector 220"/>
                  <xdr:cNvCxnSpPr>
                    <a:endCxn id="222"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217" name="Straight Arrow Connector 216"/>
                <xdr:cNvCxnSpPr/>
              </xdr:nvCxnSpPr>
              <xdr:spPr>
                <a:xfrm flipH="1">
                  <a:off x="7426372" y="1984887"/>
                  <a:ext cx="1177" cy="292556"/>
                </a:xfrm>
                <a:prstGeom prst="straightConnector1">
                  <a:avLst/>
                </a:prstGeom>
                <a:noFill/>
                <a:ln w="25400" cap="flat" cmpd="sng" algn="ctr">
                  <a:solidFill>
                    <a:srgbClr val="000000"/>
                  </a:solidFill>
                  <a:prstDash val="solid"/>
                  <a:tailEnd type="arrow"/>
                </a:ln>
                <a:effectLst/>
              </xdr:spPr>
            </xdr:cxnSp>
          </xdr:grpSp>
        </xdr:grpSp>
        <xdr:sp macro="" textlink="">
          <xdr:nvSpPr>
            <xdr:cNvPr id="203" name="TextBox 71"/>
            <xdr:cNvSpPr txBox="1"/>
          </xdr:nvSpPr>
          <xdr:spPr>
            <a:xfrm>
              <a:off x="1231106" y="5444304"/>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201" name="Straight Arrow Connector 200"/>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cxnSp>
    </xdr:grpSp>
    <xdr:clientData/>
  </xdr:twoCellAnchor>
  <xdr:twoCellAnchor>
    <xdr:from>
      <xdr:col>1</xdr:col>
      <xdr:colOff>59531</xdr:colOff>
      <xdr:row>42</xdr:row>
      <xdr:rowOff>166688</xdr:rowOff>
    </xdr:from>
    <xdr:to>
      <xdr:col>12</xdr:col>
      <xdr:colOff>214312</xdr:colOff>
      <xdr:row>69</xdr:row>
      <xdr:rowOff>17290</xdr:rowOff>
    </xdr:to>
    <xdr:grpSp>
      <xdr:nvGrpSpPr>
        <xdr:cNvPr id="498" name="Group 497"/>
        <xdr:cNvGrpSpPr/>
      </xdr:nvGrpSpPr>
      <xdr:grpSpPr>
        <a:xfrm>
          <a:off x="369094" y="12001501"/>
          <a:ext cx="9739312" cy="5101258"/>
          <a:chOff x="553962" y="758543"/>
          <a:chExt cx="7776864" cy="5101258"/>
        </a:xfrm>
      </xdr:grpSpPr>
      <xdr:grpSp>
        <xdr:nvGrpSpPr>
          <xdr:cNvPr id="499" name="Group 498"/>
          <xdr:cNvGrpSpPr/>
        </xdr:nvGrpSpPr>
        <xdr:grpSpPr>
          <a:xfrm>
            <a:off x="553962" y="758543"/>
            <a:ext cx="7776864" cy="5101258"/>
            <a:chOff x="595626" y="758543"/>
            <a:chExt cx="7776864" cy="5101258"/>
          </a:xfrm>
        </xdr:grpSpPr>
        <xdr:grpSp>
          <xdr:nvGrpSpPr>
            <xdr:cNvPr id="502" name="Group 501"/>
            <xdr:cNvGrpSpPr/>
          </xdr:nvGrpSpPr>
          <xdr:grpSpPr>
            <a:xfrm>
              <a:off x="595626" y="758543"/>
              <a:ext cx="7776864" cy="5101258"/>
              <a:chOff x="595626" y="758543"/>
              <a:chExt cx="7776864" cy="5101258"/>
            </a:xfrm>
          </xdr:grpSpPr>
          <xdr:grpSp>
            <xdr:nvGrpSpPr>
              <xdr:cNvPr id="507" name="Group 506"/>
              <xdr:cNvGrpSpPr/>
            </xdr:nvGrpSpPr>
            <xdr:grpSpPr>
              <a:xfrm>
                <a:off x="595626" y="758543"/>
                <a:ext cx="7776864" cy="5101258"/>
                <a:chOff x="595626" y="758543"/>
                <a:chExt cx="7776864" cy="5101258"/>
              </a:xfrm>
            </xdr:grpSpPr>
            <xdr:grpSp>
              <xdr:nvGrpSpPr>
                <xdr:cNvPr id="509" name="Group 508"/>
                <xdr:cNvGrpSpPr/>
              </xdr:nvGrpSpPr>
              <xdr:grpSpPr>
                <a:xfrm>
                  <a:off x="595626" y="758543"/>
                  <a:ext cx="7776864" cy="5101258"/>
                  <a:chOff x="595626" y="758543"/>
                  <a:chExt cx="7776864" cy="5101258"/>
                </a:xfrm>
              </xdr:grpSpPr>
              <xdr:grpSp>
                <xdr:nvGrpSpPr>
                  <xdr:cNvPr id="511" name="Group 510"/>
                  <xdr:cNvGrpSpPr/>
                </xdr:nvGrpSpPr>
                <xdr:grpSpPr>
                  <a:xfrm>
                    <a:off x="595626" y="758543"/>
                    <a:ext cx="7776864" cy="4188786"/>
                    <a:chOff x="611560" y="968406"/>
                    <a:chExt cx="7776864" cy="4188786"/>
                  </a:xfrm>
                </xdr:grpSpPr>
                <xdr:sp macro="" textlink="">
                  <xdr:nvSpPr>
                    <xdr:cNvPr id="548" name="Rectangle 547"/>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549" name="Straight Connector 548"/>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550" name="Straight Connector 549"/>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551" name="Straight Connector 550"/>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552"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553"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554"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555"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512" name="Group 511"/>
                  <xdr:cNvGrpSpPr/>
                </xdr:nvGrpSpPr>
                <xdr:grpSpPr>
                  <a:xfrm>
                    <a:off x="850050" y="5162511"/>
                    <a:ext cx="2077121" cy="697290"/>
                    <a:chOff x="850050" y="5162511"/>
                    <a:chExt cx="2077121" cy="697290"/>
                  </a:xfrm>
                </xdr:grpSpPr>
                <xdr:cxnSp macro="">
                  <xdr:nvCxnSpPr>
                    <xdr:cNvPr id="543" name="Straight Arrow Connector 542"/>
                    <xdr:cNvCxnSpPr/>
                  </xdr:nvCxnSpPr>
                  <xdr:spPr>
                    <a:xfrm>
                      <a:off x="850051" y="5279107"/>
                      <a:ext cx="452065" cy="0"/>
                    </a:xfrm>
                    <a:prstGeom prst="straightConnector1">
                      <a:avLst/>
                    </a:prstGeom>
                    <a:noFill/>
                    <a:ln w="25400" cap="flat" cmpd="sng" algn="ctr">
                      <a:solidFill>
                        <a:srgbClr val="000000"/>
                      </a:solidFill>
                      <a:prstDash val="solid"/>
                      <a:tailEnd type="arrow"/>
                    </a:ln>
                    <a:effectLst/>
                  </xdr:spPr>
                </xdr:cxnSp>
                <xdr:cxnSp macro="">
                  <xdr:nvCxnSpPr>
                    <xdr:cNvPr id="544" name="Straight Arrow Connector 543"/>
                    <xdr:cNvCxnSpPr/>
                  </xdr:nvCxnSpPr>
                  <xdr:spPr>
                    <a:xfrm>
                      <a:off x="850051" y="5518943"/>
                      <a:ext cx="452065" cy="0"/>
                    </a:xfrm>
                    <a:prstGeom prst="straightConnector1">
                      <a:avLst/>
                    </a:prstGeom>
                    <a:noFill/>
                    <a:ln w="25400" cap="flat" cmpd="sng" algn="ctr">
                      <a:solidFill>
                        <a:srgbClr val="D22D7D"/>
                      </a:solidFill>
                      <a:prstDash val="solid"/>
                      <a:tailEnd type="arrow"/>
                    </a:ln>
                    <a:effectLst/>
                  </xdr:spPr>
                </xdr:cxnSp>
                <xdr:cxnSp macro="">
                  <xdr:nvCxnSpPr>
                    <xdr:cNvPr id="545" name="Straight Arrow Connector 544"/>
                    <xdr:cNvCxnSpPr/>
                  </xdr:nvCxnSpPr>
                  <xdr:spPr>
                    <a:xfrm>
                      <a:off x="850050" y="5734968"/>
                      <a:ext cx="452065" cy="0"/>
                    </a:xfrm>
                    <a:prstGeom prst="straightConnector1">
                      <a:avLst/>
                    </a:prstGeom>
                    <a:noFill/>
                    <a:ln w="25400" cap="flat" cmpd="sng" algn="ctr">
                      <a:solidFill>
                        <a:srgbClr val="C00000"/>
                      </a:solidFill>
                      <a:prstDash val="solid"/>
                      <a:tailEnd type="arrow"/>
                    </a:ln>
                    <a:effectLst/>
                  </xdr:spPr>
                </xdr:cxnSp>
                <xdr:sp macro="" textlink="">
                  <xdr:nvSpPr>
                    <xdr:cNvPr id="546" name="TextBox 113"/>
                    <xdr:cNvSpPr txBox="1"/>
                  </xdr:nvSpPr>
                  <xdr:spPr>
                    <a:xfrm>
                      <a:off x="1263203" y="5162511"/>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547" name="TextBox 114"/>
                    <xdr:cNvSpPr txBox="1"/>
                  </xdr:nvSpPr>
                  <xdr:spPr>
                    <a:xfrm>
                      <a:off x="1270987" y="5628969"/>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513" name="Group 512"/>
                  <xdr:cNvGrpSpPr/>
                </xdr:nvGrpSpPr>
                <xdr:grpSpPr>
                  <a:xfrm>
                    <a:off x="727599" y="1146741"/>
                    <a:ext cx="7533775" cy="2431597"/>
                    <a:chOff x="727599" y="1146741"/>
                    <a:chExt cx="7533775" cy="2431597"/>
                  </a:xfrm>
                </xdr:grpSpPr>
                <xdr:grpSp>
                  <xdr:nvGrpSpPr>
                    <xdr:cNvPr id="514" name="Group 513"/>
                    <xdr:cNvGrpSpPr/>
                  </xdr:nvGrpSpPr>
                  <xdr:grpSpPr>
                    <a:xfrm>
                      <a:off x="2672280" y="3002274"/>
                      <a:ext cx="1512168" cy="576064"/>
                      <a:chOff x="2600272" y="2400730"/>
                      <a:chExt cx="1512168" cy="576064"/>
                    </a:xfrm>
                  </xdr:grpSpPr>
                  <xdr:sp macro="" textlink="">
                    <xdr:nvSpPr>
                      <xdr:cNvPr id="541" name="Rounded Rectangle 540"/>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542"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515" name="Group 514"/>
                    <xdr:cNvGrpSpPr/>
                  </xdr:nvGrpSpPr>
                  <xdr:grpSpPr>
                    <a:xfrm>
                      <a:off x="727599" y="2981317"/>
                      <a:ext cx="1512168" cy="576064"/>
                      <a:chOff x="727599" y="2981317"/>
                      <a:chExt cx="1512168" cy="576064"/>
                    </a:xfrm>
                  </xdr:grpSpPr>
                  <xdr:sp macro="" textlink="">
                    <xdr:nvSpPr>
                      <xdr:cNvPr id="539" name="Rounded Rectangle 538"/>
                      <xdr:cNvSpPr/>
                    </xdr:nvSpPr>
                    <xdr:spPr>
                      <a:xfrm>
                        <a:off x="727599" y="2981317"/>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540" name="TextBox 107"/>
                      <xdr:cNvSpPr txBox="1"/>
                    </xdr:nvSpPr>
                    <xdr:spPr>
                      <a:xfrm>
                        <a:off x="793719" y="3138850"/>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516" name="Group 515"/>
                    <xdr:cNvGrpSpPr/>
                  </xdr:nvGrpSpPr>
                  <xdr:grpSpPr>
                    <a:xfrm>
                      <a:off x="4680012" y="1268180"/>
                      <a:ext cx="1512168" cy="576064"/>
                      <a:chOff x="2627784" y="3573016"/>
                      <a:chExt cx="1512168" cy="576064"/>
                    </a:xfrm>
                  </xdr:grpSpPr>
                  <xdr:sp macro="" textlink="">
                    <xdr:nvSpPr>
                      <xdr:cNvPr id="537" name="Rounded Rectangle 536"/>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538"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ATT</a:t>
                        </a:r>
                      </a:p>
                    </xdr:txBody>
                  </xdr:sp>
                </xdr:grpSp>
                <xdr:grpSp>
                  <xdr:nvGrpSpPr>
                    <xdr:cNvPr id="517" name="Group 516"/>
                    <xdr:cNvGrpSpPr/>
                  </xdr:nvGrpSpPr>
                  <xdr:grpSpPr>
                    <a:xfrm>
                      <a:off x="6749206" y="2267580"/>
                      <a:ext cx="1512168" cy="576064"/>
                      <a:chOff x="2627784" y="3573016"/>
                      <a:chExt cx="1512168" cy="576064"/>
                    </a:xfrm>
                  </xdr:grpSpPr>
                  <xdr:sp macro="" textlink="">
                    <xdr:nvSpPr>
                      <xdr:cNvPr id="535" name="Rounded Rectangle 534"/>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536"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518" name="Group 517"/>
                    <xdr:cNvGrpSpPr/>
                  </xdr:nvGrpSpPr>
                  <xdr:grpSpPr>
                    <a:xfrm>
                      <a:off x="6826576" y="3074282"/>
                      <a:ext cx="1368152" cy="432048"/>
                      <a:chOff x="6665594" y="2256714"/>
                      <a:chExt cx="1368152" cy="432048"/>
                    </a:xfrm>
                  </xdr:grpSpPr>
                  <xdr:sp macro="" textlink="">
                    <xdr:nvSpPr>
                      <xdr:cNvPr id="533" name="Rounded Rectangle 532"/>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534"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519" name="Group 518"/>
                    <xdr:cNvGrpSpPr/>
                  </xdr:nvGrpSpPr>
                  <xdr:grpSpPr>
                    <a:xfrm>
                      <a:off x="6884907" y="1146741"/>
                      <a:ext cx="1052213" cy="342982"/>
                      <a:chOff x="6696236" y="3429000"/>
                      <a:chExt cx="1368152" cy="432048"/>
                    </a:xfrm>
                  </xdr:grpSpPr>
                  <xdr:sp macro="" textlink="">
                    <xdr:nvSpPr>
                      <xdr:cNvPr id="531" name="Rounded Rectangle 530"/>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532"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520" name="Group 519"/>
                    <xdr:cNvGrpSpPr/>
                  </xdr:nvGrpSpPr>
                  <xdr:grpSpPr>
                    <a:xfrm>
                      <a:off x="6884908" y="1642123"/>
                      <a:ext cx="1067107" cy="342982"/>
                      <a:chOff x="6696236" y="3429000"/>
                      <a:chExt cx="1387518" cy="432048"/>
                    </a:xfrm>
                  </xdr:grpSpPr>
                  <xdr:sp macro="" textlink="">
                    <xdr:nvSpPr>
                      <xdr:cNvPr id="529" name="Rounded Rectangle 528"/>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530"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521" name="Straight Arrow Connector 520"/>
                    <xdr:cNvCxnSpPr>
                      <a:endCxn id="533"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cxnSp>
                <xdr:cxnSp macro="">
                  <xdr:nvCxnSpPr>
                    <xdr:cNvPr id="522" name="Straight Arrow Connector 521"/>
                    <xdr:cNvCxnSpPr>
                      <a:endCxn id="541" idx="1"/>
                    </xdr:cNvCxnSpPr>
                  </xdr:nvCxnSpPr>
                  <xdr:spPr>
                    <a:xfrm flipV="1">
                      <a:off x="2278394" y="3290306"/>
                      <a:ext cx="393885" cy="4267"/>
                    </a:xfrm>
                    <a:prstGeom prst="straightConnector1">
                      <a:avLst/>
                    </a:prstGeom>
                    <a:noFill/>
                    <a:ln w="25400" cap="flat" cmpd="sng" algn="ctr">
                      <a:solidFill>
                        <a:srgbClr val="000000"/>
                      </a:solidFill>
                      <a:prstDash val="solid"/>
                      <a:tailEnd type="arrow"/>
                    </a:ln>
                    <a:effectLst/>
                  </xdr:spPr>
                </xdr:cxnSp>
                <xdr:grpSp>
                  <xdr:nvGrpSpPr>
                    <xdr:cNvPr id="523" name="Group 522"/>
                    <xdr:cNvGrpSpPr/>
                  </xdr:nvGrpSpPr>
                  <xdr:grpSpPr>
                    <a:xfrm>
                      <a:off x="6192180" y="1318232"/>
                      <a:ext cx="692728" cy="495382"/>
                      <a:chOff x="6192180" y="1318232"/>
                      <a:chExt cx="692728" cy="495382"/>
                    </a:xfrm>
                    <a:effectLst/>
                  </xdr:grpSpPr>
                  <xdr:cxnSp macro="">
                    <xdr:nvCxnSpPr>
                      <xdr:cNvPr id="525" name="Straight Connector 524"/>
                      <xdr:cNvCxnSpPr>
                        <a:stCxn id="537"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526" name="Straight Connector 525"/>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527" name="Straight Arrow Connector 526"/>
                      <xdr:cNvCxnSpPr>
                        <a:endCxn id="531"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528" name="Straight Arrow Connector 527"/>
                      <xdr:cNvCxnSpPr>
                        <a:endCxn id="529"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524" name="Straight Arrow Connector 523"/>
                    <xdr:cNvCxnSpPr/>
                  </xdr:nvCxnSpPr>
                  <xdr:spPr>
                    <a:xfrm flipH="1">
                      <a:off x="7430588" y="1984886"/>
                      <a:ext cx="692" cy="268744"/>
                    </a:xfrm>
                    <a:prstGeom prst="straightConnector1">
                      <a:avLst/>
                    </a:prstGeom>
                    <a:noFill/>
                    <a:ln w="25400" cap="flat" cmpd="sng" algn="ctr">
                      <a:solidFill>
                        <a:srgbClr val="000000"/>
                      </a:solidFill>
                      <a:prstDash val="solid"/>
                      <a:tailEnd type="arrow"/>
                    </a:ln>
                    <a:effectLst/>
                  </xdr:spPr>
                </xdr:cxnSp>
              </xdr:grpSp>
            </xdr:grpSp>
            <xdr:sp macro="" textlink="">
              <xdr:nvSpPr>
                <xdr:cNvPr id="510" name="TextBox 76"/>
                <xdr:cNvSpPr txBox="1"/>
              </xdr:nvSpPr>
              <xdr:spPr>
                <a:xfrm>
                  <a:off x="1270986" y="5396679"/>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508" name="Straight Arrow Connector 507"/>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cxnSp>
        </xdr:grpSp>
        <xdr:sp macro="" textlink="">
          <xdr:nvSpPr>
            <xdr:cNvPr id="503" name="Rounded Rectangle 502"/>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FFFFFF"/>
                  </a:solidFill>
                  <a:effectLst/>
                  <a:uLnTx/>
                  <a:uFillTx/>
                  <a:latin typeface="Arial" pitchFamily="34" charset="0"/>
                  <a:ea typeface="ＭＳ Ｐゴシック"/>
                  <a:cs typeface="Arial" pitchFamily="34" charset="0"/>
                </a:rPr>
                <a:t>Anaerobic Digestion</a:t>
              </a:r>
            </a:p>
          </xdr:txBody>
        </xdr:sp>
        <xdr:cxnSp macro="">
          <xdr:nvCxnSpPr>
            <xdr:cNvPr id="504" name="Straight Arrow Connector 503"/>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cxnSp>
        <xdr:sp macro="" textlink="">
          <xdr:nvSpPr>
            <xdr:cNvPr id="505" name="Rounded Rectangle 504"/>
            <xdr:cNvSpPr/>
          </xdr:nvSpPr>
          <xdr:spPr>
            <a:xfrm>
              <a:off x="6821214" y="4366115"/>
              <a:ext cx="1032836" cy="359029"/>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Compost like material</a:t>
              </a:r>
            </a:p>
          </xdr:txBody>
        </xdr:sp>
        <xdr:cxnSp macro="">
          <xdr:nvCxnSpPr>
            <xdr:cNvPr id="506" name="Straight Arrow Connector 505"/>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cxnSp>
      </xdr:grpSp>
      <xdr:sp macro="" textlink="">
        <xdr:nvSpPr>
          <xdr:cNvPr id="500" name="Rounded Rectangle 499"/>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Biogas</a:t>
            </a:r>
          </a:p>
        </xdr:txBody>
      </xdr:sp>
      <xdr:cxnSp macro="">
        <xdr:nvCxnSpPr>
          <xdr:cNvPr id="501" name="Straight Arrow Connector 500"/>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cxnSp>
    </xdr:grpSp>
    <xdr:clientData/>
  </xdr:twoCellAnchor>
  <xdr:twoCellAnchor>
    <xdr:from>
      <xdr:col>12</xdr:col>
      <xdr:colOff>440530</xdr:colOff>
      <xdr:row>9</xdr:row>
      <xdr:rowOff>119063</xdr:rowOff>
    </xdr:from>
    <xdr:to>
      <xdr:col>15</xdr:col>
      <xdr:colOff>69335</xdr:colOff>
      <xdr:row>17</xdr:row>
      <xdr:rowOff>186298</xdr:rowOff>
    </xdr:to>
    <xdr:sp macro="" textlink="">
      <xdr:nvSpPr>
        <xdr:cNvPr id="118" name="TextBox 117"/>
        <xdr:cNvSpPr txBox="1"/>
      </xdr:nvSpPr>
      <xdr:spPr>
        <a:xfrm>
          <a:off x="10334624" y="5667376"/>
          <a:ext cx="2700617" cy="1591235"/>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would be sent to an ATT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12</xdr:col>
      <xdr:colOff>523875</xdr:colOff>
      <xdr:row>43</xdr:row>
      <xdr:rowOff>11906</xdr:rowOff>
    </xdr:from>
    <xdr:to>
      <xdr:col>15</xdr:col>
      <xdr:colOff>152680</xdr:colOff>
      <xdr:row>55</xdr:row>
      <xdr:rowOff>67936</xdr:rowOff>
    </xdr:to>
    <xdr:sp macro="" textlink="">
      <xdr:nvSpPr>
        <xdr:cNvPr id="120" name="TextBox 119"/>
        <xdr:cNvSpPr txBox="1"/>
      </xdr:nvSpPr>
      <xdr:spPr>
        <a:xfrm>
          <a:off x="10417969" y="12037219"/>
          <a:ext cx="2700617" cy="23420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paper and food waste) will be recovered by MRF and sent to an Anaerobic Digestion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facility to decrease the disposal of waste at landfill.</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6</xdr:row>
      <xdr:rowOff>56029</xdr:rowOff>
    </xdr:from>
    <xdr:to>
      <xdr:col>3</xdr:col>
      <xdr:colOff>451036</xdr:colOff>
      <xdr:row>8</xdr:row>
      <xdr:rowOff>8404</xdr:rowOff>
    </xdr:to>
    <xdr:sp macro="" textlink="">
      <xdr:nvSpPr>
        <xdr:cNvPr id="236" name="TextBox 235"/>
        <xdr:cNvSpPr txBox="1"/>
      </xdr:nvSpPr>
      <xdr:spPr>
        <a:xfrm>
          <a:off x="347382" y="3798794"/>
          <a:ext cx="1840566" cy="333375"/>
        </a:xfrm>
        <a:prstGeom prst="rect">
          <a:avLst/>
        </a:prstGeom>
        <a:solidFill>
          <a:schemeClr val="accent3"/>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1</a:t>
          </a:r>
        </a:p>
      </xdr:txBody>
    </xdr:sp>
    <xdr:clientData/>
  </xdr:twoCellAnchor>
  <xdr:twoCellAnchor>
    <xdr:from>
      <xdr:col>1</xdr:col>
      <xdr:colOff>23112</xdr:colOff>
      <xdr:row>37</xdr:row>
      <xdr:rowOff>114159</xdr:rowOff>
    </xdr:from>
    <xdr:to>
      <xdr:col>3</xdr:col>
      <xdr:colOff>436048</xdr:colOff>
      <xdr:row>39</xdr:row>
      <xdr:rowOff>66534</xdr:rowOff>
    </xdr:to>
    <xdr:sp macro="" textlink="">
      <xdr:nvSpPr>
        <xdr:cNvPr id="237" name="TextBox 236"/>
        <xdr:cNvSpPr txBox="1"/>
      </xdr:nvSpPr>
      <xdr:spPr>
        <a:xfrm>
          <a:off x="368393" y="9770128"/>
          <a:ext cx="1805968"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1</xdr:col>
      <xdr:colOff>7845</xdr:colOff>
      <xdr:row>68</xdr:row>
      <xdr:rowOff>103094</xdr:rowOff>
    </xdr:from>
    <xdr:to>
      <xdr:col>3</xdr:col>
      <xdr:colOff>496981</xdr:colOff>
      <xdr:row>70</xdr:row>
      <xdr:rowOff>55469</xdr:rowOff>
    </xdr:to>
    <xdr:sp macro="" textlink="">
      <xdr:nvSpPr>
        <xdr:cNvPr id="238" name="TextBox 237"/>
        <xdr:cNvSpPr txBox="1"/>
      </xdr:nvSpPr>
      <xdr:spPr>
        <a:xfrm>
          <a:off x="355227" y="15656859"/>
          <a:ext cx="1878666" cy="333375"/>
        </a:xfrm>
        <a:prstGeom prst="rect">
          <a:avLst/>
        </a:prstGeom>
        <a:solidFill>
          <a:schemeClr val="accent6"/>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3</a:t>
          </a:r>
        </a:p>
      </xdr:txBody>
    </xdr:sp>
    <xdr:clientData/>
  </xdr:twoCellAnchor>
  <xdr:twoCellAnchor>
    <xdr:from>
      <xdr:col>0</xdr:col>
      <xdr:colOff>156882</xdr:colOff>
      <xdr:row>0</xdr:row>
      <xdr:rowOff>28575</xdr:rowOff>
    </xdr:from>
    <xdr:to>
      <xdr:col>8</xdr:col>
      <xdr:colOff>114300</xdr:colOff>
      <xdr:row>0</xdr:row>
      <xdr:rowOff>461963</xdr:rowOff>
    </xdr:to>
    <xdr:graphicFrame macro="">
      <xdr:nvGraphicFramePr>
        <xdr:cNvPr id="240" name="Diagram 239"/>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9</xdr:col>
      <xdr:colOff>78441</xdr:colOff>
      <xdr:row>0</xdr:row>
      <xdr:rowOff>44823</xdr:rowOff>
    </xdr:from>
    <xdr:to>
      <xdr:col>9</xdr:col>
      <xdr:colOff>597025</xdr:colOff>
      <xdr:row>0</xdr:row>
      <xdr:rowOff>499906</xdr:rowOff>
    </xdr:to>
    <xdr:sp macro="" textlink="">
      <xdr:nvSpPr>
        <xdr:cNvPr id="239" name="Right Arrow 238">
          <a:hlinkClick xmlns:r="http://schemas.openxmlformats.org/officeDocument/2006/relationships" r:id="rId6"/>
        </xdr:cNvPr>
        <xdr:cNvSpPr/>
      </xdr:nvSpPr>
      <xdr:spPr>
        <a:xfrm>
          <a:off x="7989794" y="44823"/>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8</xdr:col>
      <xdr:colOff>1423147</xdr:colOff>
      <xdr:row>0</xdr:row>
      <xdr:rowOff>33618</xdr:rowOff>
    </xdr:from>
    <xdr:to>
      <xdr:col>9</xdr:col>
      <xdr:colOff>47936</xdr:colOff>
      <xdr:row>0</xdr:row>
      <xdr:rowOff>478118</xdr:rowOff>
    </xdr:to>
    <xdr:sp macro="" textlink="">
      <xdr:nvSpPr>
        <xdr:cNvPr id="242" name="Rectangle 241">
          <a:hlinkClick xmlns:r="http://schemas.openxmlformats.org/officeDocument/2006/relationships" r:id="rId7"/>
        </xdr:cNvPr>
        <xdr:cNvSpPr/>
      </xdr:nvSpPr>
      <xdr:spPr>
        <a:xfrm>
          <a:off x="6869206" y="33618"/>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8</xdr:col>
      <xdr:colOff>885265</xdr:colOff>
      <xdr:row>0</xdr:row>
      <xdr:rowOff>22412</xdr:rowOff>
    </xdr:from>
    <xdr:to>
      <xdr:col>8</xdr:col>
      <xdr:colOff>1382682</xdr:colOff>
      <xdr:row>0</xdr:row>
      <xdr:rowOff>477495</xdr:rowOff>
    </xdr:to>
    <xdr:sp macro="" textlink="">
      <xdr:nvSpPr>
        <xdr:cNvPr id="243" name="Left Arrow 242">
          <a:hlinkClick xmlns:r="http://schemas.openxmlformats.org/officeDocument/2006/relationships" r:id="rId8"/>
        </xdr:cNvPr>
        <xdr:cNvSpPr/>
      </xdr:nvSpPr>
      <xdr:spPr>
        <a:xfrm>
          <a:off x="6331324" y="22412"/>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0</xdr:col>
      <xdr:colOff>345280</xdr:colOff>
      <xdr:row>9</xdr:row>
      <xdr:rowOff>0</xdr:rowOff>
    </xdr:from>
    <xdr:to>
      <xdr:col>12</xdr:col>
      <xdr:colOff>464344</xdr:colOff>
      <xdr:row>36</xdr:row>
      <xdr:rowOff>160165</xdr:rowOff>
    </xdr:to>
    <xdr:grpSp>
      <xdr:nvGrpSpPr>
        <xdr:cNvPr id="252" name="Group 251"/>
        <xdr:cNvGrpSpPr/>
      </xdr:nvGrpSpPr>
      <xdr:grpSpPr>
        <a:xfrm>
          <a:off x="345280" y="4321969"/>
          <a:ext cx="10739439" cy="5303665"/>
          <a:chOff x="595626" y="758543"/>
          <a:chExt cx="7776864" cy="5303665"/>
        </a:xfrm>
      </xdr:grpSpPr>
      <xdr:grpSp>
        <xdr:nvGrpSpPr>
          <xdr:cNvPr id="253" name="Group 252"/>
          <xdr:cNvGrpSpPr/>
        </xdr:nvGrpSpPr>
        <xdr:grpSpPr>
          <a:xfrm>
            <a:off x="595626" y="758543"/>
            <a:ext cx="7776864" cy="5303665"/>
            <a:chOff x="595626" y="758543"/>
            <a:chExt cx="7776864" cy="5303665"/>
          </a:xfrm>
        </xdr:grpSpPr>
        <xdr:grpSp>
          <xdr:nvGrpSpPr>
            <xdr:cNvPr id="255" name="Group 254"/>
            <xdr:cNvGrpSpPr/>
          </xdr:nvGrpSpPr>
          <xdr:grpSpPr>
            <a:xfrm>
              <a:off x="595626" y="758543"/>
              <a:ext cx="7776864" cy="5303665"/>
              <a:chOff x="595626" y="758543"/>
              <a:chExt cx="7776864" cy="5303665"/>
            </a:xfrm>
          </xdr:grpSpPr>
          <xdr:grpSp>
            <xdr:nvGrpSpPr>
              <xdr:cNvPr id="257" name="Group 256"/>
              <xdr:cNvGrpSpPr/>
            </xdr:nvGrpSpPr>
            <xdr:grpSpPr>
              <a:xfrm>
                <a:off x="595626" y="758543"/>
                <a:ext cx="7776864" cy="4188786"/>
                <a:chOff x="611560" y="968406"/>
                <a:chExt cx="7776864" cy="4188786"/>
              </a:xfrm>
            </xdr:grpSpPr>
            <xdr:sp macro="" textlink="">
              <xdr:nvSpPr>
                <xdr:cNvPr id="294" name="Rectangle 293"/>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295" name="Straight Connector 294"/>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96" name="Straight Connector 295"/>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97" name="Straight Connector 296"/>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298" name="TextBox 68"/>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299" name="TextBox 69"/>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353" name="TextBox 70"/>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354" name="TextBox 71"/>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258" name="Group 257"/>
              <xdr:cNvGrpSpPr/>
            </xdr:nvGrpSpPr>
            <xdr:grpSpPr>
              <a:xfrm>
                <a:off x="716487" y="5400636"/>
                <a:ext cx="2182959" cy="661572"/>
                <a:chOff x="716487" y="5400636"/>
                <a:chExt cx="2182959" cy="661572"/>
              </a:xfrm>
            </xdr:grpSpPr>
            <xdr:cxnSp macro="">
              <xdr:nvCxnSpPr>
                <xdr:cNvPr id="289" name="Straight Arrow Connector 288"/>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90" name="Straight Arrow Connector 289"/>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91" name="Straight Arrow Connector 290"/>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292" name="TextBox 62"/>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293" name="TextBox 63"/>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259" name="Group 258"/>
              <xdr:cNvGrpSpPr/>
            </xdr:nvGrpSpPr>
            <xdr:grpSpPr>
              <a:xfrm>
                <a:off x="718091" y="1146741"/>
                <a:ext cx="7543283" cy="3531875"/>
                <a:chOff x="718091" y="1146741"/>
                <a:chExt cx="7543283" cy="3531875"/>
              </a:xfrm>
            </xdr:grpSpPr>
            <xdr:grpSp>
              <xdr:nvGrpSpPr>
                <xdr:cNvPr id="260" name="Group 259"/>
                <xdr:cNvGrpSpPr/>
              </xdr:nvGrpSpPr>
              <xdr:grpSpPr>
                <a:xfrm>
                  <a:off x="2672280" y="2574868"/>
                  <a:ext cx="1512168" cy="576064"/>
                  <a:chOff x="2600272" y="1973324"/>
                  <a:chExt cx="1512168" cy="576064"/>
                </a:xfrm>
              </xdr:grpSpPr>
              <xdr:sp macro="" textlink="">
                <xdr:nvSpPr>
                  <xdr:cNvPr id="287" name="Rounded Rectangle 286"/>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8" name="TextBox 58"/>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261" name="Group 260"/>
                <xdr:cNvGrpSpPr/>
              </xdr:nvGrpSpPr>
              <xdr:grpSpPr>
                <a:xfrm>
                  <a:off x="718091" y="2576505"/>
                  <a:ext cx="1512168" cy="576064"/>
                  <a:chOff x="718091" y="2576505"/>
                  <a:chExt cx="1512168" cy="576064"/>
                </a:xfrm>
              </xdr:grpSpPr>
              <xdr:sp macro="" textlink="">
                <xdr:nvSpPr>
                  <xdr:cNvPr id="285" name="Rounded Rectangle 284"/>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6" name="TextBox 56"/>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Source Separated</a:t>
                    </a:r>
                  </a:p>
                </xdr:txBody>
              </xdr:sp>
            </xdr:grpSp>
            <xdr:grpSp>
              <xdr:nvGrpSpPr>
                <xdr:cNvPr id="262" name="Group 261"/>
                <xdr:cNvGrpSpPr/>
              </xdr:nvGrpSpPr>
              <xdr:grpSpPr>
                <a:xfrm>
                  <a:off x="4680012" y="1268180"/>
                  <a:ext cx="1512168" cy="576064"/>
                  <a:chOff x="2627784" y="3573016"/>
                  <a:chExt cx="1512168" cy="576064"/>
                </a:xfrm>
              </xdr:grpSpPr>
              <xdr:sp macro="" textlink="">
                <xdr:nvSpPr>
                  <xdr:cNvPr id="283" name="Rounded Rectangle 282"/>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4" name="TextBox 5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ATT/Mass Burn</a:t>
                    </a:r>
                  </a:p>
                </xdr:txBody>
              </xdr:sp>
            </xdr:grpSp>
            <xdr:grpSp>
              <xdr:nvGrpSpPr>
                <xdr:cNvPr id="263" name="Group 262"/>
                <xdr:cNvGrpSpPr/>
              </xdr:nvGrpSpPr>
              <xdr:grpSpPr>
                <a:xfrm>
                  <a:off x="6749206" y="2267580"/>
                  <a:ext cx="1512168" cy="576064"/>
                  <a:chOff x="2627784" y="3573016"/>
                  <a:chExt cx="1512168" cy="576064"/>
                </a:xfrm>
              </xdr:grpSpPr>
              <xdr:sp macro="" textlink="">
                <xdr:nvSpPr>
                  <xdr:cNvPr id="281" name="Rounded Rectangle 28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2" name="TextBox 5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264" name="Group 263"/>
                <xdr:cNvGrpSpPr/>
              </xdr:nvGrpSpPr>
              <xdr:grpSpPr>
                <a:xfrm>
                  <a:off x="6857218" y="4246568"/>
                  <a:ext cx="1368152" cy="432048"/>
                  <a:chOff x="6696236" y="3429000"/>
                  <a:chExt cx="1368152" cy="432048"/>
                </a:xfrm>
              </xdr:grpSpPr>
              <xdr:sp macro="" textlink="">
                <xdr:nvSpPr>
                  <xdr:cNvPr id="279" name="Rounded Rectangle 278"/>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0" name="TextBox 50"/>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265" name="Group 264"/>
                <xdr:cNvGrpSpPr/>
              </xdr:nvGrpSpPr>
              <xdr:grpSpPr>
                <a:xfrm>
                  <a:off x="6884907" y="1146741"/>
                  <a:ext cx="1052213" cy="342982"/>
                  <a:chOff x="6696236" y="3429000"/>
                  <a:chExt cx="1368152" cy="432048"/>
                </a:xfrm>
              </xdr:grpSpPr>
              <xdr:sp macro="" textlink="">
                <xdr:nvSpPr>
                  <xdr:cNvPr id="277" name="Rounded Rectangle 276"/>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78" name="TextBox 48"/>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266" name="Group 265"/>
                <xdr:cNvGrpSpPr/>
              </xdr:nvGrpSpPr>
              <xdr:grpSpPr>
                <a:xfrm>
                  <a:off x="6884908" y="1642123"/>
                  <a:ext cx="1067107" cy="342982"/>
                  <a:chOff x="6696236" y="3429000"/>
                  <a:chExt cx="1387518" cy="432048"/>
                </a:xfrm>
              </xdr:grpSpPr>
              <xdr:sp macro="" textlink="">
                <xdr:nvSpPr>
                  <xdr:cNvPr id="275" name="Rounded Rectangle 274"/>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76" name="TextBox 46"/>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267" name="Straight Arrow Connector 266"/>
                <xdr:cNvCxnSpPr>
                  <a:endCxn id="279"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68" name="Straight Arrow Connector 267"/>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269" name="Group 268"/>
                <xdr:cNvGrpSpPr/>
              </xdr:nvGrpSpPr>
              <xdr:grpSpPr>
                <a:xfrm>
                  <a:off x="6192180" y="1318232"/>
                  <a:ext cx="692728" cy="495382"/>
                  <a:chOff x="6192180" y="1318232"/>
                  <a:chExt cx="692728" cy="495382"/>
                </a:xfrm>
                <a:effectLst/>
              </xdr:grpSpPr>
              <xdr:cxnSp macro="">
                <xdr:nvCxnSpPr>
                  <xdr:cNvPr id="271" name="Straight Connector 270"/>
                  <xdr:cNvCxnSpPr>
                    <a:stCxn id="283"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72" name="Straight Connector 271"/>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73" name="Straight Arrow Connector 272"/>
                  <xdr:cNvCxnSpPr>
                    <a:endCxn id="277"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74" name="Straight Arrow Connector 273"/>
                  <xdr:cNvCxnSpPr>
                    <a:endCxn id="275"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270" name="Straight Arrow Connector 269"/>
                <xdr:cNvCxnSpPr/>
              </xdr:nvCxnSpPr>
              <xdr:spPr>
                <a:xfrm>
                  <a:off x="7415471" y="1984887"/>
                  <a:ext cx="2217" cy="316368"/>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256" name="TextBox 2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254" name="Straight Arrow Connector 253"/>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11906</xdr:colOff>
      <xdr:row>71</xdr:row>
      <xdr:rowOff>47624</xdr:rowOff>
    </xdr:from>
    <xdr:to>
      <xdr:col>12</xdr:col>
      <xdr:colOff>500062</xdr:colOff>
      <xdr:row>99</xdr:row>
      <xdr:rowOff>17289</xdr:rowOff>
    </xdr:to>
    <xdr:grpSp>
      <xdr:nvGrpSpPr>
        <xdr:cNvPr id="357" name="Group 356"/>
        <xdr:cNvGrpSpPr/>
      </xdr:nvGrpSpPr>
      <xdr:grpSpPr>
        <a:xfrm>
          <a:off x="357187" y="16180593"/>
          <a:ext cx="10763250" cy="5303665"/>
          <a:chOff x="553962" y="758543"/>
          <a:chExt cx="7776864" cy="5303665"/>
        </a:xfrm>
      </xdr:grpSpPr>
      <xdr:grpSp>
        <xdr:nvGrpSpPr>
          <xdr:cNvPr id="358" name="Group 357"/>
          <xdr:cNvGrpSpPr/>
        </xdr:nvGrpSpPr>
        <xdr:grpSpPr>
          <a:xfrm>
            <a:off x="553962" y="758543"/>
            <a:ext cx="7776864" cy="5303665"/>
            <a:chOff x="595626" y="758543"/>
            <a:chExt cx="7776864" cy="5303665"/>
          </a:xfrm>
        </xdr:grpSpPr>
        <xdr:grpSp>
          <xdr:nvGrpSpPr>
            <xdr:cNvPr id="361" name="Group 360"/>
            <xdr:cNvGrpSpPr/>
          </xdr:nvGrpSpPr>
          <xdr:grpSpPr>
            <a:xfrm>
              <a:off x="595626" y="758543"/>
              <a:ext cx="7776864" cy="5303665"/>
              <a:chOff x="595626" y="758543"/>
              <a:chExt cx="7776864" cy="5303665"/>
            </a:xfrm>
          </xdr:grpSpPr>
          <xdr:grpSp>
            <xdr:nvGrpSpPr>
              <xdr:cNvPr id="366" name="Group 365"/>
              <xdr:cNvGrpSpPr/>
            </xdr:nvGrpSpPr>
            <xdr:grpSpPr>
              <a:xfrm>
                <a:off x="595626" y="758543"/>
                <a:ext cx="7776864" cy="5303665"/>
                <a:chOff x="595626" y="758543"/>
                <a:chExt cx="7776864" cy="5303665"/>
              </a:xfrm>
            </xdr:grpSpPr>
            <xdr:grpSp>
              <xdr:nvGrpSpPr>
                <xdr:cNvPr id="368" name="Group 367"/>
                <xdr:cNvGrpSpPr/>
              </xdr:nvGrpSpPr>
              <xdr:grpSpPr>
                <a:xfrm>
                  <a:off x="595626" y="758543"/>
                  <a:ext cx="7776864" cy="5303665"/>
                  <a:chOff x="595626" y="758543"/>
                  <a:chExt cx="7776864" cy="5303665"/>
                </a:xfrm>
              </xdr:grpSpPr>
              <xdr:grpSp>
                <xdr:nvGrpSpPr>
                  <xdr:cNvPr id="370" name="Group 369"/>
                  <xdr:cNvGrpSpPr/>
                </xdr:nvGrpSpPr>
                <xdr:grpSpPr>
                  <a:xfrm>
                    <a:off x="595626" y="758543"/>
                    <a:ext cx="7776864" cy="4188786"/>
                    <a:chOff x="611560" y="968406"/>
                    <a:chExt cx="7776864" cy="4188786"/>
                  </a:xfrm>
                </xdr:grpSpPr>
                <xdr:sp macro="" textlink="">
                  <xdr:nvSpPr>
                    <xdr:cNvPr id="407" name="Rectangle 406"/>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408" name="Straight Connector 407"/>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409" name="Straight Connector 408"/>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410" name="Straight Connector 409"/>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411"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412"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413"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414"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371" name="Group 370"/>
                  <xdr:cNvGrpSpPr/>
                </xdr:nvGrpSpPr>
                <xdr:grpSpPr>
                  <a:xfrm>
                    <a:off x="716487" y="5400636"/>
                    <a:ext cx="2182959" cy="661572"/>
                    <a:chOff x="716487" y="5400636"/>
                    <a:chExt cx="2182959" cy="661572"/>
                  </a:xfrm>
                </xdr:grpSpPr>
                <xdr:cxnSp macro="">
                  <xdr:nvCxnSpPr>
                    <xdr:cNvPr id="402" name="Straight Arrow Connector 401"/>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cxnSp>
                <xdr:cxnSp macro="">
                  <xdr:nvCxnSpPr>
                    <xdr:cNvPr id="403" name="Straight Arrow Connector 402"/>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cxnSp>
                <xdr:cxnSp macro="">
                  <xdr:nvCxnSpPr>
                    <xdr:cNvPr id="404" name="Straight Arrow Connector 403"/>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cxnSp>
                <xdr:sp macro="" textlink="">
                  <xdr:nvSpPr>
                    <xdr:cNvPr id="405" name="TextBox 113"/>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406" name="TextBox 114"/>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372" name="Group 371"/>
                  <xdr:cNvGrpSpPr/>
                </xdr:nvGrpSpPr>
                <xdr:grpSpPr>
                  <a:xfrm>
                    <a:off x="683680" y="1146741"/>
                    <a:ext cx="7577694" cy="2431597"/>
                    <a:chOff x="683680" y="1146741"/>
                    <a:chExt cx="7577694" cy="2431597"/>
                  </a:xfrm>
                </xdr:grpSpPr>
                <xdr:grpSp>
                  <xdr:nvGrpSpPr>
                    <xdr:cNvPr id="373" name="Group 372"/>
                    <xdr:cNvGrpSpPr/>
                  </xdr:nvGrpSpPr>
                  <xdr:grpSpPr>
                    <a:xfrm>
                      <a:off x="2672280" y="3002274"/>
                      <a:ext cx="1512168" cy="576064"/>
                      <a:chOff x="2600272" y="2400730"/>
                      <a:chExt cx="1512168" cy="576064"/>
                    </a:xfrm>
                  </xdr:grpSpPr>
                  <xdr:sp macro="" textlink="">
                    <xdr:nvSpPr>
                      <xdr:cNvPr id="400" name="Rounded Rectangle 399"/>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401"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374" name="Group 373"/>
                    <xdr:cNvGrpSpPr/>
                  </xdr:nvGrpSpPr>
                  <xdr:grpSpPr>
                    <a:xfrm>
                      <a:off x="683680" y="2969411"/>
                      <a:ext cx="1512168" cy="576064"/>
                      <a:chOff x="683680" y="2969411"/>
                      <a:chExt cx="1512168" cy="576064"/>
                    </a:xfrm>
                  </xdr:grpSpPr>
                  <xdr:sp macro="" textlink="">
                    <xdr:nvSpPr>
                      <xdr:cNvPr id="398" name="Rounded Rectangle 397"/>
                      <xdr:cNvSpPr/>
                    </xdr:nvSpPr>
                    <xdr:spPr>
                      <a:xfrm>
                        <a:off x="683680" y="2969411"/>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99" name="TextBox 107"/>
                      <xdr:cNvSpPr txBox="1"/>
                    </xdr:nvSpPr>
                    <xdr:spPr>
                      <a:xfrm>
                        <a:off x="748896" y="3115037"/>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375" name="Group 374"/>
                    <xdr:cNvGrpSpPr/>
                  </xdr:nvGrpSpPr>
                  <xdr:grpSpPr>
                    <a:xfrm>
                      <a:off x="4680012" y="1268180"/>
                      <a:ext cx="1512168" cy="576064"/>
                      <a:chOff x="2627784" y="3573016"/>
                      <a:chExt cx="1512168" cy="576064"/>
                    </a:xfrm>
                  </xdr:grpSpPr>
                  <xdr:sp macro="" textlink="">
                    <xdr:nvSpPr>
                      <xdr:cNvPr id="396" name="Rounded Rectangle 395"/>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97"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ATT/Mass Burn</a:t>
                        </a:r>
                      </a:p>
                    </xdr:txBody>
                  </xdr:sp>
                </xdr:grpSp>
                <xdr:grpSp>
                  <xdr:nvGrpSpPr>
                    <xdr:cNvPr id="376" name="Group 375"/>
                    <xdr:cNvGrpSpPr/>
                  </xdr:nvGrpSpPr>
                  <xdr:grpSpPr>
                    <a:xfrm>
                      <a:off x="6749206" y="2267580"/>
                      <a:ext cx="1512168" cy="576064"/>
                      <a:chOff x="2627784" y="3573016"/>
                      <a:chExt cx="1512168" cy="576064"/>
                    </a:xfrm>
                  </xdr:grpSpPr>
                  <xdr:sp macro="" textlink="">
                    <xdr:nvSpPr>
                      <xdr:cNvPr id="394" name="Rounded Rectangle 393"/>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95"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377" name="Group 376"/>
                    <xdr:cNvGrpSpPr/>
                  </xdr:nvGrpSpPr>
                  <xdr:grpSpPr>
                    <a:xfrm>
                      <a:off x="6826576" y="3074282"/>
                      <a:ext cx="1368152" cy="432048"/>
                      <a:chOff x="6665594" y="2256714"/>
                      <a:chExt cx="1368152" cy="432048"/>
                    </a:xfrm>
                  </xdr:grpSpPr>
                  <xdr:sp macro="" textlink="">
                    <xdr:nvSpPr>
                      <xdr:cNvPr id="392" name="Rounded Rectangle 391"/>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93"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378" name="Group 377"/>
                    <xdr:cNvGrpSpPr/>
                  </xdr:nvGrpSpPr>
                  <xdr:grpSpPr>
                    <a:xfrm>
                      <a:off x="6884907" y="1146741"/>
                      <a:ext cx="1052213" cy="342982"/>
                      <a:chOff x="6696236" y="3429000"/>
                      <a:chExt cx="1368152" cy="432048"/>
                    </a:xfrm>
                  </xdr:grpSpPr>
                  <xdr:sp macro="" textlink="">
                    <xdr:nvSpPr>
                      <xdr:cNvPr id="390" name="Rounded Rectangle 389"/>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91"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379" name="Group 378"/>
                    <xdr:cNvGrpSpPr/>
                  </xdr:nvGrpSpPr>
                  <xdr:grpSpPr>
                    <a:xfrm>
                      <a:off x="6884908" y="1642123"/>
                      <a:ext cx="1067107" cy="342982"/>
                      <a:chOff x="6696236" y="3429000"/>
                      <a:chExt cx="1387518" cy="432048"/>
                    </a:xfrm>
                  </xdr:grpSpPr>
                  <xdr:sp macro="" textlink="">
                    <xdr:nvSpPr>
                      <xdr:cNvPr id="388" name="Rounded Rectangle 387"/>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89"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380" name="Straight Arrow Connector 379"/>
                    <xdr:cNvCxnSpPr>
                      <a:endCxn id="392"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cxnSp>
                <xdr:cxnSp macro="">
                  <xdr:nvCxnSpPr>
                    <xdr:cNvPr id="381" name="Straight Arrow Connector 380"/>
                    <xdr:cNvCxnSpPr>
                      <a:endCxn id="400" idx="1"/>
                    </xdr:cNvCxnSpPr>
                  </xdr:nvCxnSpPr>
                  <xdr:spPr>
                    <a:xfrm flipV="1">
                      <a:off x="2238746" y="3290306"/>
                      <a:ext cx="433533" cy="4269"/>
                    </a:xfrm>
                    <a:prstGeom prst="straightConnector1">
                      <a:avLst/>
                    </a:prstGeom>
                    <a:noFill/>
                    <a:ln w="25400" cap="flat" cmpd="sng" algn="ctr">
                      <a:solidFill>
                        <a:srgbClr val="000000"/>
                      </a:solidFill>
                      <a:prstDash val="solid"/>
                      <a:tailEnd type="arrow"/>
                    </a:ln>
                    <a:effectLst/>
                  </xdr:spPr>
                </xdr:cxnSp>
                <xdr:grpSp>
                  <xdr:nvGrpSpPr>
                    <xdr:cNvPr id="382" name="Group 381"/>
                    <xdr:cNvGrpSpPr/>
                  </xdr:nvGrpSpPr>
                  <xdr:grpSpPr>
                    <a:xfrm>
                      <a:off x="6192180" y="1318232"/>
                      <a:ext cx="692728" cy="495382"/>
                      <a:chOff x="6192180" y="1318232"/>
                      <a:chExt cx="692728" cy="495382"/>
                    </a:xfrm>
                    <a:effectLst/>
                  </xdr:grpSpPr>
                  <xdr:cxnSp macro="">
                    <xdr:nvCxnSpPr>
                      <xdr:cNvPr id="384" name="Straight Connector 383"/>
                      <xdr:cNvCxnSpPr>
                        <a:stCxn id="396"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385" name="Straight Connector 384"/>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386" name="Straight Arrow Connector 385"/>
                      <xdr:cNvCxnSpPr>
                        <a:endCxn id="390"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387" name="Straight Arrow Connector 386"/>
                      <xdr:cNvCxnSpPr>
                        <a:endCxn id="388"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383" name="Straight Arrow Connector 382"/>
                    <xdr:cNvCxnSpPr/>
                  </xdr:nvCxnSpPr>
                  <xdr:spPr>
                    <a:xfrm flipH="1">
                      <a:off x="7416181" y="1961075"/>
                      <a:ext cx="1407" cy="268742"/>
                    </a:xfrm>
                    <a:prstGeom prst="straightConnector1">
                      <a:avLst/>
                    </a:prstGeom>
                    <a:noFill/>
                    <a:ln w="25400" cap="flat" cmpd="sng" algn="ctr">
                      <a:solidFill>
                        <a:srgbClr val="000000"/>
                      </a:solidFill>
                      <a:prstDash val="solid"/>
                      <a:tailEnd type="arrow"/>
                    </a:ln>
                    <a:effectLst/>
                  </xdr:spPr>
                </xdr:cxnSp>
              </xdr:grpSp>
            </xdr:grpSp>
            <xdr:sp macro="" textlink="">
              <xdr:nvSpPr>
                <xdr:cNvPr id="369" name="TextBox 7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367" name="Straight Arrow Connector 366"/>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cxnSp>
        </xdr:grpSp>
        <xdr:sp macro="" textlink="">
          <xdr:nvSpPr>
            <xdr:cNvPr id="362" name="Rounded Rectangle 361"/>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FFFFFF"/>
                  </a:solidFill>
                  <a:effectLst/>
                  <a:uLnTx/>
                  <a:uFillTx/>
                  <a:latin typeface="Arial" pitchFamily="34" charset="0"/>
                  <a:ea typeface="ＭＳ Ｐゴシック"/>
                  <a:cs typeface="Arial" pitchFamily="34" charset="0"/>
                </a:rPr>
                <a:t>Anaerobic Digestion</a:t>
              </a:r>
            </a:p>
          </xdr:txBody>
        </xdr:sp>
        <xdr:cxnSp macro="">
          <xdr:nvCxnSpPr>
            <xdr:cNvPr id="363" name="Straight Arrow Connector 362"/>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cxnSp>
        <xdr:sp macro="" textlink="">
          <xdr:nvSpPr>
            <xdr:cNvPr id="364" name="Rounded Rectangle 363"/>
            <xdr:cNvSpPr/>
          </xdr:nvSpPr>
          <xdr:spPr>
            <a:xfrm>
              <a:off x="6821214" y="4366115"/>
              <a:ext cx="1032836" cy="4286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Compost like material</a:t>
              </a:r>
            </a:p>
          </xdr:txBody>
        </xdr:sp>
        <xdr:cxnSp macro="">
          <xdr:nvCxnSpPr>
            <xdr:cNvPr id="365" name="Straight Arrow Connector 364"/>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cxnSp>
      </xdr:grpSp>
      <xdr:sp macro="" textlink="">
        <xdr:nvSpPr>
          <xdr:cNvPr id="359" name="Rounded Rectangle 358"/>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Biogas</a:t>
            </a:r>
          </a:p>
        </xdr:txBody>
      </xdr:sp>
      <xdr:cxnSp macro="">
        <xdr:nvCxnSpPr>
          <xdr:cNvPr id="360" name="Straight Arrow Connector 359"/>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cxnSp>
    </xdr:grpSp>
    <xdr:clientData/>
  </xdr:twoCellAnchor>
  <xdr:twoCellAnchor>
    <xdr:from>
      <xdr:col>1</xdr:col>
      <xdr:colOff>11906</xdr:colOff>
      <xdr:row>40</xdr:row>
      <xdr:rowOff>11906</xdr:rowOff>
    </xdr:from>
    <xdr:to>
      <xdr:col>12</xdr:col>
      <xdr:colOff>488156</xdr:colOff>
      <xdr:row>67</xdr:row>
      <xdr:rowOff>172071</xdr:rowOff>
    </xdr:to>
    <xdr:grpSp>
      <xdr:nvGrpSpPr>
        <xdr:cNvPr id="417" name="Group 416"/>
        <xdr:cNvGrpSpPr/>
      </xdr:nvGrpSpPr>
      <xdr:grpSpPr>
        <a:xfrm>
          <a:off x="357187" y="10239375"/>
          <a:ext cx="10751344" cy="5303665"/>
          <a:chOff x="553962" y="758543"/>
          <a:chExt cx="7776864" cy="5303665"/>
        </a:xfrm>
      </xdr:grpSpPr>
      <xdr:grpSp>
        <xdr:nvGrpSpPr>
          <xdr:cNvPr id="418" name="Group 417"/>
          <xdr:cNvGrpSpPr/>
        </xdr:nvGrpSpPr>
        <xdr:grpSpPr>
          <a:xfrm>
            <a:off x="553962" y="758543"/>
            <a:ext cx="7776864" cy="5303665"/>
            <a:chOff x="595626" y="758543"/>
            <a:chExt cx="7776864" cy="5303665"/>
          </a:xfrm>
        </xdr:grpSpPr>
        <xdr:grpSp>
          <xdr:nvGrpSpPr>
            <xdr:cNvPr id="420" name="Group 419"/>
            <xdr:cNvGrpSpPr/>
          </xdr:nvGrpSpPr>
          <xdr:grpSpPr>
            <a:xfrm>
              <a:off x="595626" y="758543"/>
              <a:ext cx="7776864" cy="5303665"/>
              <a:chOff x="595626" y="758543"/>
              <a:chExt cx="7776864" cy="5303665"/>
            </a:xfrm>
          </xdr:grpSpPr>
          <xdr:grpSp>
            <xdr:nvGrpSpPr>
              <xdr:cNvPr id="424" name="Group 423"/>
              <xdr:cNvGrpSpPr/>
            </xdr:nvGrpSpPr>
            <xdr:grpSpPr>
              <a:xfrm>
                <a:off x="595626" y="758543"/>
                <a:ext cx="7776864" cy="5303665"/>
                <a:chOff x="595626" y="758543"/>
                <a:chExt cx="7776864" cy="5303665"/>
              </a:xfrm>
            </xdr:grpSpPr>
            <xdr:grpSp>
              <xdr:nvGrpSpPr>
                <xdr:cNvPr id="426" name="Group 425"/>
                <xdr:cNvGrpSpPr/>
              </xdr:nvGrpSpPr>
              <xdr:grpSpPr>
                <a:xfrm>
                  <a:off x="595626" y="758543"/>
                  <a:ext cx="7776864" cy="5303665"/>
                  <a:chOff x="595626" y="758543"/>
                  <a:chExt cx="7776864" cy="5303665"/>
                </a:xfrm>
              </xdr:grpSpPr>
              <xdr:grpSp>
                <xdr:nvGrpSpPr>
                  <xdr:cNvPr id="428" name="Group 427"/>
                  <xdr:cNvGrpSpPr/>
                </xdr:nvGrpSpPr>
                <xdr:grpSpPr>
                  <a:xfrm>
                    <a:off x="595626" y="758543"/>
                    <a:ext cx="7776864" cy="4188786"/>
                    <a:chOff x="611560" y="968406"/>
                    <a:chExt cx="7776864" cy="4188786"/>
                  </a:xfrm>
                </xdr:grpSpPr>
                <xdr:sp macro="" textlink="">
                  <xdr:nvSpPr>
                    <xdr:cNvPr id="469" name="Rectangle 468"/>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470" name="Straight Connector 469"/>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471" name="Straight Connector 470"/>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472" name="Straight Connector 471"/>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473" name="TextBox 58"/>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474" name="TextBox 59"/>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475" name="TextBox 60"/>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476" name="TextBox 61"/>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429" name="Group 428"/>
                  <xdr:cNvGrpSpPr/>
                </xdr:nvGrpSpPr>
                <xdr:grpSpPr>
                  <a:xfrm>
                    <a:off x="716487" y="5400636"/>
                    <a:ext cx="2182959" cy="661572"/>
                    <a:chOff x="716487" y="5400636"/>
                    <a:chExt cx="2182959" cy="661572"/>
                  </a:xfrm>
                </xdr:grpSpPr>
                <xdr:cxnSp macro="">
                  <xdr:nvCxnSpPr>
                    <xdr:cNvPr id="460" name="Straight Arrow Connector 459"/>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61" name="Straight Arrow Connector 460"/>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62" name="Straight Arrow Connector 461"/>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463" name="TextBox 52"/>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464" name="TextBox 53"/>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430" name="Group 429"/>
                  <xdr:cNvGrpSpPr/>
                </xdr:nvGrpSpPr>
                <xdr:grpSpPr>
                  <a:xfrm>
                    <a:off x="718091" y="1146741"/>
                    <a:ext cx="7526059" cy="2434453"/>
                    <a:chOff x="718091" y="1146741"/>
                    <a:chExt cx="7526059" cy="2434453"/>
                  </a:xfrm>
                </xdr:grpSpPr>
                <xdr:grpSp>
                  <xdr:nvGrpSpPr>
                    <xdr:cNvPr id="431" name="Group 430"/>
                    <xdr:cNvGrpSpPr/>
                  </xdr:nvGrpSpPr>
                  <xdr:grpSpPr>
                    <a:xfrm>
                      <a:off x="2672280" y="3002274"/>
                      <a:ext cx="1512168" cy="576064"/>
                      <a:chOff x="2600272" y="2400730"/>
                      <a:chExt cx="1512168" cy="576064"/>
                    </a:xfrm>
                  </xdr:grpSpPr>
                  <xdr:sp macro="" textlink="">
                    <xdr:nvSpPr>
                      <xdr:cNvPr id="458" name="Rounded Rectangle 457"/>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59" name="TextBox 48"/>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432" name="Group 431"/>
                    <xdr:cNvGrpSpPr/>
                  </xdr:nvGrpSpPr>
                  <xdr:grpSpPr>
                    <a:xfrm>
                      <a:off x="718091" y="3005130"/>
                      <a:ext cx="1512168" cy="576064"/>
                      <a:chOff x="718091" y="3005130"/>
                      <a:chExt cx="1512168" cy="576064"/>
                    </a:xfrm>
                  </xdr:grpSpPr>
                  <xdr:sp macro="" textlink="">
                    <xdr:nvSpPr>
                      <xdr:cNvPr id="456" name="Rounded Rectangle 455"/>
                      <xdr:cNvSpPr/>
                    </xdr:nvSpPr>
                    <xdr:spPr>
                      <a:xfrm>
                        <a:off x="718091" y="3005130"/>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57" name="TextBox 46"/>
                      <xdr:cNvSpPr txBox="1"/>
                    </xdr:nvSpPr>
                    <xdr:spPr>
                      <a:xfrm>
                        <a:off x="783318" y="3150756"/>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Source Separated</a:t>
                        </a:r>
                      </a:p>
                    </xdr:txBody>
                  </xdr:sp>
                </xdr:grpSp>
                <xdr:grpSp>
                  <xdr:nvGrpSpPr>
                    <xdr:cNvPr id="433" name="Group 432"/>
                    <xdr:cNvGrpSpPr/>
                  </xdr:nvGrpSpPr>
                  <xdr:grpSpPr>
                    <a:xfrm>
                      <a:off x="4680012" y="1268180"/>
                      <a:ext cx="1512168" cy="576064"/>
                      <a:chOff x="2627784" y="3573016"/>
                      <a:chExt cx="1512168" cy="576064"/>
                    </a:xfrm>
                  </xdr:grpSpPr>
                  <xdr:sp macro="" textlink="">
                    <xdr:nvSpPr>
                      <xdr:cNvPr id="454" name="Rounded Rectangle 453"/>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55" name="TextBox 4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ATT/Mass Burn</a:t>
                        </a:r>
                      </a:p>
                    </xdr:txBody>
                  </xdr:sp>
                </xdr:grpSp>
                <xdr:grpSp>
                  <xdr:nvGrpSpPr>
                    <xdr:cNvPr id="434" name="Group 433"/>
                    <xdr:cNvGrpSpPr/>
                  </xdr:nvGrpSpPr>
                  <xdr:grpSpPr>
                    <a:xfrm>
                      <a:off x="6731982" y="2303299"/>
                      <a:ext cx="1512168" cy="576064"/>
                      <a:chOff x="2610560" y="3608735"/>
                      <a:chExt cx="1512168" cy="576064"/>
                    </a:xfrm>
                  </xdr:grpSpPr>
                  <xdr:sp macro="" textlink="">
                    <xdr:nvSpPr>
                      <xdr:cNvPr id="452" name="Rounded Rectangle 451"/>
                      <xdr:cNvSpPr/>
                    </xdr:nvSpPr>
                    <xdr:spPr>
                      <a:xfrm>
                        <a:off x="2610560" y="3608735"/>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53" name="TextBox 42"/>
                      <xdr:cNvSpPr txBox="1"/>
                    </xdr:nvSpPr>
                    <xdr:spPr>
                      <a:xfrm>
                        <a:off x="2692734"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435" name="Group 434"/>
                    <xdr:cNvGrpSpPr/>
                  </xdr:nvGrpSpPr>
                  <xdr:grpSpPr>
                    <a:xfrm>
                      <a:off x="6826576" y="3074282"/>
                      <a:ext cx="1368152" cy="432048"/>
                      <a:chOff x="6665594" y="2256714"/>
                      <a:chExt cx="1368152" cy="432048"/>
                    </a:xfrm>
                  </xdr:grpSpPr>
                  <xdr:sp macro="" textlink="">
                    <xdr:nvSpPr>
                      <xdr:cNvPr id="450" name="Rounded Rectangle 449"/>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51" name="TextBox 40"/>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436" name="Group 435"/>
                    <xdr:cNvGrpSpPr/>
                  </xdr:nvGrpSpPr>
                  <xdr:grpSpPr>
                    <a:xfrm>
                      <a:off x="6884907" y="1146741"/>
                      <a:ext cx="1052213" cy="342982"/>
                      <a:chOff x="6696236" y="3429000"/>
                      <a:chExt cx="1368152" cy="432048"/>
                    </a:xfrm>
                  </xdr:grpSpPr>
                  <xdr:sp macro="" textlink="">
                    <xdr:nvSpPr>
                      <xdr:cNvPr id="448" name="Rounded Rectangle 447"/>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49" name="TextBox 38"/>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437" name="Group 436"/>
                    <xdr:cNvGrpSpPr/>
                  </xdr:nvGrpSpPr>
                  <xdr:grpSpPr>
                    <a:xfrm>
                      <a:off x="6884908" y="1642123"/>
                      <a:ext cx="1067107" cy="342982"/>
                      <a:chOff x="6696236" y="3429000"/>
                      <a:chExt cx="1387518" cy="432048"/>
                    </a:xfrm>
                  </xdr:grpSpPr>
                  <xdr:sp macro="" textlink="">
                    <xdr:nvSpPr>
                      <xdr:cNvPr id="446" name="Rounded Rectangle 44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447" name="TextBox 36"/>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438" name="Straight Arrow Connector 437"/>
                    <xdr:cNvCxnSpPr>
                      <a:endCxn id="450"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439" name="Straight Arrow Connector 438"/>
                    <xdr:cNvCxnSpPr>
                      <a:stCxn id="456" idx="3"/>
                      <a:endCxn id="458" idx="1"/>
                    </xdr:cNvCxnSpPr>
                  </xdr:nvCxnSpPr>
                  <xdr:spPr>
                    <a:xfrm flipV="1">
                      <a:off x="2230259" y="3290306"/>
                      <a:ext cx="442021" cy="2856"/>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440" name="Group 439"/>
                    <xdr:cNvGrpSpPr/>
                  </xdr:nvGrpSpPr>
                  <xdr:grpSpPr>
                    <a:xfrm>
                      <a:off x="6192180" y="1318232"/>
                      <a:ext cx="692728" cy="495382"/>
                      <a:chOff x="6192180" y="1318232"/>
                      <a:chExt cx="692728" cy="495382"/>
                    </a:xfrm>
                    <a:effectLst/>
                  </xdr:grpSpPr>
                  <xdr:cxnSp macro="">
                    <xdr:nvCxnSpPr>
                      <xdr:cNvPr id="442" name="Straight Connector 441"/>
                      <xdr:cNvCxnSpPr>
                        <a:stCxn id="454"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443" name="Straight Connector 442"/>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444" name="Straight Arrow Connector 443"/>
                      <xdr:cNvCxnSpPr>
                        <a:endCxn id="448"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445" name="Straight Arrow Connector 444"/>
                      <xdr:cNvCxnSpPr>
                        <a:endCxn id="446"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441" name="Straight Arrow Connector 440"/>
                    <xdr:cNvCxnSpPr/>
                  </xdr:nvCxnSpPr>
                  <xdr:spPr>
                    <a:xfrm>
                      <a:off x="7407919" y="1984886"/>
                      <a:ext cx="8611" cy="333376"/>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427" name="TextBox 1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425" name="Straight Arrow Connector 424"/>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421" name="Rounded Rectangle 420"/>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latin typeface="Arial" pitchFamily="34" charset="0"/>
                  <a:cs typeface="Arial" pitchFamily="34" charset="0"/>
                </a:rPr>
                <a:t>Bio-Composting</a:t>
              </a:r>
            </a:p>
          </xdr:txBody>
        </xdr:sp>
        <xdr:cxnSp macro="">
          <xdr:nvCxnSpPr>
            <xdr:cNvPr id="422" name="Straight Arrow Connector 421"/>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423" name="Rounded Rectangle 422"/>
            <xdr:cNvSpPr/>
          </xdr:nvSpPr>
          <xdr:spPr>
            <a:xfrm>
              <a:off x="6857218" y="3923068"/>
              <a:ext cx="1058823" cy="41925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Compost like material</a:t>
              </a:r>
            </a:p>
          </xdr:txBody>
        </xdr:sp>
      </xdr:grpSp>
      <xdr:cxnSp macro="">
        <xdr:nvCxnSpPr>
          <xdr:cNvPr id="419" name="Straight Arrow Connector 418"/>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12</xdr:col>
      <xdr:colOff>631031</xdr:colOff>
      <xdr:row>9</xdr:row>
      <xdr:rowOff>35719</xdr:rowOff>
    </xdr:from>
    <xdr:to>
      <xdr:col>15</xdr:col>
      <xdr:colOff>259835</xdr:colOff>
      <xdr:row>17</xdr:row>
      <xdr:rowOff>102954</xdr:rowOff>
    </xdr:to>
    <xdr:sp macro="" textlink="">
      <xdr:nvSpPr>
        <xdr:cNvPr id="176" name="TextBox 175"/>
        <xdr:cNvSpPr txBox="1"/>
      </xdr:nvSpPr>
      <xdr:spPr>
        <a:xfrm>
          <a:off x="11251406" y="4357688"/>
          <a:ext cx="2700617" cy="1591235"/>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would be sent to an ATT or Mass Burn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12</xdr:col>
      <xdr:colOff>702469</xdr:colOff>
      <xdr:row>40</xdr:row>
      <xdr:rowOff>47624</xdr:rowOff>
    </xdr:from>
    <xdr:to>
      <xdr:col>15</xdr:col>
      <xdr:colOff>331273</xdr:colOff>
      <xdr:row>52</xdr:row>
      <xdr:rowOff>103654</xdr:rowOff>
    </xdr:to>
    <xdr:sp macro="" textlink="">
      <xdr:nvSpPr>
        <xdr:cNvPr id="177" name="TextBox 176"/>
        <xdr:cNvSpPr txBox="1"/>
      </xdr:nvSpPr>
      <xdr:spPr>
        <a:xfrm>
          <a:off x="11322844" y="10275093"/>
          <a:ext cx="2700617" cy="23420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yard and food waste) will be recovered by MRF and sent to biocomposting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facility to decrease the disposal of waste at landfill.</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12</xdr:col>
      <xdr:colOff>678657</xdr:colOff>
      <xdr:row>71</xdr:row>
      <xdr:rowOff>71437</xdr:rowOff>
    </xdr:from>
    <xdr:to>
      <xdr:col>15</xdr:col>
      <xdr:colOff>307461</xdr:colOff>
      <xdr:row>82</xdr:row>
      <xdr:rowOff>127467</xdr:rowOff>
    </xdr:to>
    <xdr:sp macro="" textlink="">
      <xdr:nvSpPr>
        <xdr:cNvPr id="178" name="TextBox 177"/>
        <xdr:cNvSpPr txBox="1"/>
      </xdr:nvSpPr>
      <xdr:spPr>
        <a:xfrm>
          <a:off x="11299032" y="16204406"/>
          <a:ext cx="2700617" cy="21515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collection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yard and food waste) would be recovered by a MRF and sent to an Anaerobic Digestion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9525</xdr:colOff>
      <xdr:row>6</xdr:row>
      <xdr:rowOff>133350</xdr:rowOff>
    </xdr:from>
    <xdr:to>
      <xdr:col>3</xdr:col>
      <xdr:colOff>180975</xdr:colOff>
      <xdr:row>8</xdr:row>
      <xdr:rowOff>85725</xdr:rowOff>
    </xdr:to>
    <xdr:sp macro="" textlink="">
      <xdr:nvSpPr>
        <xdr:cNvPr id="164" name="TextBox 163"/>
        <xdr:cNvSpPr txBox="1"/>
      </xdr:nvSpPr>
      <xdr:spPr>
        <a:xfrm>
          <a:off x="238125" y="4333875"/>
          <a:ext cx="1733550" cy="333375"/>
        </a:xfrm>
        <a:prstGeom prst="rect">
          <a:avLst/>
        </a:prstGeom>
        <a:solidFill>
          <a:schemeClr val="accent3"/>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1</a:t>
          </a:r>
        </a:p>
      </xdr:txBody>
    </xdr:sp>
    <xdr:clientData/>
  </xdr:twoCellAnchor>
  <xdr:twoCellAnchor>
    <xdr:from>
      <xdr:col>1</xdr:col>
      <xdr:colOff>31751</xdr:colOff>
      <xdr:row>37</xdr:row>
      <xdr:rowOff>158750</xdr:rowOff>
    </xdr:from>
    <xdr:to>
      <xdr:col>3</xdr:col>
      <xdr:colOff>237067</xdr:colOff>
      <xdr:row>39</xdr:row>
      <xdr:rowOff>111125</xdr:rowOff>
    </xdr:to>
    <xdr:sp macro="" textlink="">
      <xdr:nvSpPr>
        <xdr:cNvPr id="166" name="TextBox 165"/>
        <xdr:cNvSpPr txBox="1"/>
      </xdr:nvSpPr>
      <xdr:spPr>
        <a:xfrm>
          <a:off x="264584" y="10265833"/>
          <a:ext cx="1771650"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0</xdr:col>
      <xdr:colOff>105833</xdr:colOff>
      <xdr:row>0</xdr:row>
      <xdr:rowOff>42334</xdr:rowOff>
    </xdr:from>
    <xdr:to>
      <xdr:col>8</xdr:col>
      <xdr:colOff>177800</xdr:colOff>
      <xdr:row>0</xdr:row>
      <xdr:rowOff>475722</xdr:rowOff>
    </xdr:to>
    <xdr:graphicFrame macro="">
      <xdr:nvGraphicFramePr>
        <xdr:cNvPr id="167" name="Diagram 16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10</xdr:col>
      <xdr:colOff>10583</xdr:colOff>
      <xdr:row>0</xdr:row>
      <xdr:rowOff>21166</xdr:rowOff>
    </xdr:from>
    <xdr:to>
      <xdr:col>10</xdr:col>
      <xdr:colOff>529167</xdr:colOff>
      <xdr:row>0</xdr:row>
      <xdr:rowOff>476249</xdr:rowOff>
    </xdr:to>
    <xdr:sp macro="" textlink="">
      <xdr:nvSpPr>
        <xdr:cNvPr id="169" name="Right Arrow 168">
          <a:hlinkClick xmlns:r="http://schemas.openxmlformats.org/officeDocument/2006/relationships" r:id="rId6"/>
        </xdr:cNvPr>
        <xdr:cNvSpPr/>
      </xdr:nvSpPr>
      <xdr:spPr>
        <a:xfrm>
          <a:off x="7715250" y="21166"/>
          <a:ext cx="518584" cy="455083"/>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solidFill>
              <a:schemeClr val="bg1"/>
            </a:solidFill>
          </a:endParaRPr>
        </a:p>
      </xdr:txBody>
    </xdr:sp>
    <xdr:clientData/>
  </xdr:twoCellAnchor>
  <xdr:twoCellAnchor>
    <xdr:from>
      <xdr:col>8</xdr:col>
      <xdr:colOff>1227667</xdr:colOff>
      <xdr:row>0</xdr:row>
      <xdr:rowOff>31750</xdr:rowOff>
    </xdr:from>
    <xdr:to>
      <xdr:col>9</xdr:col>
      <xdr:colOff>613833</xdr:colOff>
      <xdr:row>0</xdr:row>
      <xdr:rowOff>476250</xdr:rowOff>
    </xdr:to>
    <xdr:sp macro="" textlink="">
      <xdr:nvSpPr>
        <xdr:cNvPr id="170" name="Rectangle 169">
          <a:hlinkClick xmlns:r="http://schemas.openxmlformats.org/officeDocument/2006/relationships" r:id="rId7"/>
        </xdr:cNvPr>
        <xdr:cNvSpPr/>
      </xdr:nvSpPr>
      <xdr:spPr>
        <a:xfrm>
          <a:off x="6572250" y="31750"/>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8</xdr:col>
      <xdr:colOff>656167</xdr:colOff>
      <xdr:row>0</xdr:row>
      <xdr:rowOff>21166</xdr:rowOff>
    </xdr:from>
    <xdr:to>
      <xdr:col>8</xdr:col>
      <xdr:colOff>1153584</xdr:colOff>
      <xdr:row>0</xdr:row>
      <xdr:rowOff>476249</xdr:rowOff>
    </xdr:to>
    <xdr:sp macro="" textlink="">
      <xdr:nvSpPr>
        <xdr:cNvPr id="171" name="Left Arrow 170">
          <a:hlinkClick xmlns:r="http://schemas.openxmlformats.org/officeDocument/2006/relationships" r:id="rId8"/>
        </xdr:cNvPr>
        <xdr:cNvSpPr/>
      </xdr:nvSpPr>
      <xdr:spPr>
        <a:xfrm>
          <a:off x="6000750" y="21166"/>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1</xdr:col>
      <xdr:colOff>11906</xdr:colOff>
      <xdr:row>9</xdr:row>
      <xdr:rowOff>47625</xdr:rowOff>
    </xdr:from>
    <xdr:to>
      <xdr:col>13</xdr:col>
      <xdr:colOff>345283</xdr:colOff>
      <xdr:row>37</xdr:row>
      <xdr:rowOff>17290</xdr:rowOff>
    </xdr:to>
    <xdr:grpSp>
      <xdr:nvGrpSpPr>
        <xdr:cNvPr id="153" name="Group 152"/>
        <xdr:cNvGrpSpPr/>
      </xdr:nvGrpSpPr>
      <xdr:grpSpPr>
        <a:xfrm>
          <a:off x="238125" y="4822031"/>
          <a:ext cx="10739439" cy="5303665"/>
          <a:chOff x="595626" y="758543"/>
          <a:chExt cx="7776864" cy="5303665"/>
        </a:xfrm>
      </xdr:grpSpPr>
      <xdr:grpSp>
        <xdr:nvGrpSpPr>
          <xdr:cNvPr id="154" name="Group 153"/>
          <xdr:cNvGrpSpPr/>
        </xdr:nvGrpSpPr>
        <xdr:grpSpPr>
          <a:xfrm>
            <a:off x="595626" y="758543"/>
            <a:ext cx="7776864" cy="5303665"/>
            <a:chOff x="595626" y="758543"/>
            <a:chExt cx="7776864" cy="5303665"/>
          </a:xfrm>
        </xdr:grpSpPr>
        <xdr:grpSp>
          <xdr:nvGrpSpPr>
            <xdr:cNvPr id="156" name="Group 155"/>
            <xdr:cNvGrpSpPr/>
          </xdr:nvGrpSpPr>
          <xdr:grpSpPr>
            <a:xfrm>
              <a:off x="595626" y="758543"/>
              <a:ext cx="7776864" cy="5303665"/>
              <a:chOff x="595626" y="758543"/>
              <a:chExt cx="7776864" cy="5303665"/>
            </a:xfrm>
          </xdr:grpSpPr>
          <xdr:grpSp>
            <xdr:nvGrpSpPr>
              <xdr:cNvPr id="158" name="Group 157"/>
              <xdr:cNvGrpSpPr/>
            </xdr:nvGrpSpPr>
            <xdr:grpSpPr>
              <a:xfrm>
                <a:off x="595626" y="758543"/>
                <a:ext cx="7776864" cy="4188786"/>
                <a:chOff x="611560" y="968406"/>
                <a:chExt cx="7776864" cy="4188786"/>
              </a:xfrm>
            </xdr:grpSpPr>
            <xdr:sp macro="" textlink="">
              <xdr:nvSpPr>
                <xdr:cNvPr id="201" name="Rectangle 200"/>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202" name="Straight Connector 201"/>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203" name="Straight Connector 202"/>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204" name="Straight Connector 203"/>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205" name="TextBox 68"/>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206" name="TextBox 69"/>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218" name="TextBox 70"/>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219" name="TextBox 71"/>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159" name="Group 158"/>
              <xdr:cNvGrpSpPr/>
            </xdr:nvGrpSpPr>
            <xdr:grpSpPr>
              <a:xfrm>
                <a:off x="716487" y="5400636"/>
                <a:ext cx="2182959" cy="661572"/>
                <a:chOff x="716487" y="5400636"/>
                <a:chExt cx="2182959" cy="661572"/>
              </a:xfrm>
            </xdr:grpSpPr>
            <xdr:cxnSp macro="">
              <xdr:nvCxnSpPr>
                <xdr:cNvPr id="196" name="Straight Arrow Connector 195"/>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cxnSp>
            <xdr:cxnSp macro="">
              <xdr:nvCxnSpPr>
                <xdr:cNvPr id="197" name="Straight Arrow Connector 196"/>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cxnSp>
            <xdr:cxnSp macro="">
              <xdr:nvCxnSpPr>
                <xdr:cNvPr id="198" name="Straight Arrow Connector 197"/>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cxnSp>
            <xdr:sp macro="" textlink="">
              <xdr:nvSpPr>
                <xdr:cNvPr id="199" name="TextBox 62"/>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200" name="TextBox 63"/>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160" name="Group 159"/>
              <xdr:cNvGrpSpPr/>
            </xdr:nvGrpSpPr>
            <xdr:grpSpPr>
              <a:xfrm>
                <a:off x="718091" y="1146741"/>
                <a:ext cx="7543283" cy="3531875"/>
                <a:chOff x="718091" y="1146741"/>
                <a:chExt cx="7543283" cy="3531875"/>
              </a:xfrm>
            </xdr:grpSpPr>
            <xdr:grpSp>
              <xdr:nvGrpSpPr>
                <xdr:cNvPr id="161" name="Group 160"/>
                <xdr:cNvGrpSpPr/>
              </xdr:nvGrpSpPr>
              <xdr:grpSpPr>
                <a:xfrm>
                  <a:off x="2672280" y="2574868"/>
                  <a:ext cx="1512168" cy="576064"/>
                  <a:chOff x="2600272" y="1973324"/>
                  <a:chExt cx="1512168" cy="576064"/>
                </a:xfrm>
              </xdr:grpSpPr>
              <xdr:sp macro="" textlink="">
                <xdr:nvSpPr>
                  <xdr:cNvPr id="194" name="Rounded Rectangle 193"/>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95" name="TextBox 58"/>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162" name="Group 161"/>
                <xdr:cNvGrpSpPr/>
              </xdr:nvGrpSpPr>
              <xdr:grpSpPr>
                <a:xfrm>
                  <a:off x="718091" y="2576505"/>
                  <a:ext cx="1512168" cy="576064"/>
                  <a:chOff x="718091" y="2576505"/>
                  <a:chExt cx="1512168" cy="576064"/>
                </a:xfrm>
              </xdr:grpSpPr>
              <xdr:sp macro="" textlink="">
                <xdr:nvSpPr>
                  <xdr:cNvPr id="192" name="Rounded Rectangle 191"/>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93" name="TextBox 56"/>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163" name="Group 162"/>
                <xdr:cNvGrpSpPr/>
              </xdr:nvGrpSpPr>
              <xdr:grpSpPr>
                <a:xfrm>
                  <a:off x="4680012" y="1268180"/>
                  <a:ext cx="1512168" cy="576064"/>
                  <a:chOff x="2627784" y="3573016"/>
                  <a:chExt cx="1512168" cy="576064"/>
                </a:xfrm>
              </xdr:grpSpPr>
              <xdr:sp macro="" textlink="">
                <xdr:nvSpPr>
                  <xdr:cNvPr id="190" name="Rounded Rectangle 189"/>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91" name="TextBox 54"/>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Merchant ATT facility</a:t>
                    </a:r>
                  </a:p>
                </xdr:txBody>
              </xdr:sp>
            </xdr:grpSp>
            <xdr:grpSp>
              <xdr:nvGrpSpPr>
                <xdr:cNvPr id="165" name="Group 164"/>
                <xdr:cNvGrpSpPr/>
              </xdr:nvGrpSpPr>
              <xdr:grpSpPr>
                <a:xfrm>
                  <a:off x="6749206" y="2267580"/>
                  <a:ext cx="1512168" cy="576064"/>
                  <a:chOff x="2627784" y="3573016"/>
                  <a:chExt cx="1512168" cy="576064"/>
                </a:xfrm>
              </xdr:grpSpPr>
              <xdr:sp macro="" textlink="">
                <xdr:nvSpPr>
                  <xdr:cNvPr id="188" name="Rounded Rectangle 187"/>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89" name="TextBox 5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168" name="Group 167"/>
                <xdr:cNvGrpSpPr/>
              </xdr:nvGrpSpPr>
              <xdr:grpSpPr>
                <a:xfrm>
                  <a:off x="6857218" y="4246568"/>
                  <a:ext cx="1368152" cy="432048"/>
                  <a:chOff x="6696236" y="3429000"/>
                  <a:chExt cx="1368152" cy="432048"/>
                </a:xfrm>
              </xdr:grpSpPr>
              <xdr:sp macro="" textlink="">
                <xdr:nvSpPr>
                  <xdr:cNvPr id="186" name="Rounded Rectangle 18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87" name="TextBox 50"/>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172" name="Group 171"/>
                <xdr:cNvGrpSpPr/>
              </xdr:nvGrpSpPr>
              <xdr:grpSpPr>
                <a:xfrm>
                  <a:off x="6884907" y="1146741"/>
                  <a:ext cx="1052213" cy="342982"/>
                  <a:chOff x="6696236" y="3429000"/>
                  <a:chExt cx="1368152" cy="432048"/>
                </a:xfrm>
              </xdr:grpSpPr>
              <xdr:sp macro="" textlink="">
                <xdr:nvSpPr>
                  <xdr:cNvPr id="184" name="Rounded Rectangle 183"/>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85" name="TextBox 48"/>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173" name="Group 172"/>
                <xdr:cNvGrpSpPr/>
              </xdr:nvGrpSpPr>
              <xdr:grpSpPr>
                <a:xfrm>
                  <a:off x="6884908" y="1642123"/>
                  <a:ext cx="1067107" cy="342982"/>
                  <a:chOff x="6696236" y="3429000"/>
                  <a:chExt cx="1387518" cy="432048"/>
                </a:xfrm>
              </xdr:grpSpPr>
              <xdr:sp macro="" textlink="">
                <xdr:nvSpPr>
                  <xdr:cNvPr id="182" name="Rounded Rectangle 181"/>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183" name="TextBox 46"/>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174" name="Straight Arrow Connector 173"/>
                <xdr:cNvCxnSpPr>
                  <a:endCxn id="186"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cxnSp>
            <xdr:cxnSp macro="">
              <xdr:nvCxnSpPr>
                <xdr:cNvPr id="175" name="Straight Arrow Connector 174"/>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cxnSp>
            <xdr:grpSp>
              <xdr:nvGrpSpPr>
                <xdr:cNvPr id="176" name="Group 175"/>
                <xdr:cNvGrpSpPr/>
              </xdr:nvGrpSpPr>
              <xdr:grpSpPr>
                <a:xfrm>
                  <a:off x="6192180" y="1318232"/>
                  <a:ext cx="692728" cy="495382"/>
                  <a:chOff x="6192180" y="1318232"/>
                  <a:chExt cx="692728" cy="495382"/>
                </a:xfrm>
                <a:effectLst/>
              </xdr:grpSpPr>
              <xdr:cxnSp macro="">
                <xdr:nvCxnSpPr>
                  <xdr:cNvPr id="178" name="Straight Connector 177"/>
                  <xdr:cNvCxnSpPr>
                    <a:stCxn id="190"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179" name="Straight Connector 178"/>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180" name="Straight Arrow Connector 179"/>
                  <xdr:cNvCxnSpPr>
                    <a:endCxn id="184"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181" name="Straight Arrow Connector 180"/>
                  <xdr:cNvCxnSpPr>
                    <a:endCxn id="182"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177" name="Straight Arrow Connector 176"/>
                <xdr:cNvCxnSpPr/>
              </xdr:nvCxnSpPr>
              <xdr:spPr>
                <a:xfrm>
                  <a:off x="7415471" y="1984887"/>
                  <a:ext cx="2217" cy="316368"/>
                </a:xfrm>
                <a:prstGeom prst="straightConnector1">
                  <a:avLst/>
                </a:prstGeom>
                <a:noFill/>
                <a:ln w="25400" cap="flat" cmpd="sng" algn="ctr">
                  <a:solidFill>
                    <a:srgbClr val="000000"/>
                  </a:solidFill>
                  <a:prstDash val="solid"/>
                  <a:tailEnd type="arrow"/>
                </a:ln>
                <a:effectLst/>
              </xdr:spPr>
            </xdr:cxnSp>
          </xdr:grpSp>
        </xdr:grpSp>
        <xdr:sp macro="" textlink="">
          <xdr:nvSpPr>
            <xdr:cNvPr id="157" name="TextBox 2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155" name="Straight Arrow Connector 154"/>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cxnSp>
    </xdr:grpSp>
    <xdr:clientData/>
  </xdr:twoCellAnchor>
  <xdr:twoCellAnchor>
    <xdr:from>
      <xdr:col>1</xdr:col>
      <xdr:colOff>0</xdr:colOff>
      <xdr:row>41</xdr:row>
      <xdr:rowOff>0</xdr:rowOff>
    </xdr:from>
    <xdr:to>
      <xdr:col>13</xdr:col>
      <xdr:colOff>357188</xdr:colOff>
      <xdr:row>68</xdr:row>
      <xdr:rowOff>160165</xdr:rowOff>
    </xdr:to>
    <xdr:grpSp>
      <xdr:nvGrpSpPr>
        <xdr:cNvPr id="278" name="Group 277"/>
        <xdr:cNvGrpSpPr/>
      </xdr:nvGrpSpPr>
      <xdr:grpSpPr>
        <a:xfrm>
          <a:off x="226219" y="10870406"/>
          <a:ext cx="10763250" cy="5303665"/>
          <a:chOff x="553962" y="758543"/>
          <a:chExt cx="7776864" cy="5303665"/>
        </a:xfrm>
      </xdr:grpSpPr>
      <xdr:grpSp>
        <xdr:nvGrpSpPr>
          <xdr:cNvPr id="279" name="Group 278"/>
          <xdr:cNvGrpSpPr/>
        </xdr:nvGrpSpPr>
        <xdr:grpSpPr>
          <a:xfrm>
            <a:off x="553962" y="758543"/>
            <a:ext cx="7776864" cy="5303665"/>
            <a:chOff x="595626" y="758543"/>
            <a:chExt cx="7776864" cy="5303665"/>
          </a:xfrm>
        </xdr:grpSpPr>
        <xdr:grpSp>
          <xdr:nvGrpSpPr>
            <xdr:cNvPr id="282" name="Group 281"/>
            <xdr:cNvGrpSpPr/>
          </xdr:nvGrpSpPr>
          <xdr:grpSpPr>
            <a:xfrm>
              <a:off x="595626" y="758543"/>
              <a:ext cx="7776864" cy="5303665"/>
              <a:chOff x="595626" y="758543"/>
              <a:chExt cx="7776864" cy="5303665"/>
            </a:xfrm>
          </xdr:grpSpPr>
          <xdr:grpSp>
            <xdr:nvGrpSpPr>
              <xdr:cNvPr id="287" name="Group 286"/>
              <xdr:cNvGrpSpPr/>
            </xdr:nvGrpSpPr>
            <xdr:grpSpPr>
              <a:xfrm>
                <a:off x="595626" y="758543"/>
                <a:ext cx="7776864" cy="5303665"/>
                <a:chOff x="595626" y="758543"/>
                <a:chExt cx="7776864" cy="5303665"/>
              </a:xfrm>
            </xdr:grpSpPr>
            <xdr:grpSp>
              <xdr:nvGrpSpPr>
                <xdr:cNvPr id="289" name="Group 288"/>
                <xdr:cNvGrpSpPr/>
              </xdr:nvGrpSpPr>
              <xdr:grpSpPr>
                <a:xfrm>
                  <a:off x="595626" y="758543"/>
                  <a:ext cx="7776864" cy="5303665"/>
                  <a:chOff x="595626" y="758543"/>
                  <a:chExt cx="7776864" cy="5303665"/>
                </a:xfrm>
              </xdr:grpSpPr>
              <xdr:grpSp>
                <xdr:nvGrpSpPr>
                  <xdr:cNvPr id="291" name="Group 290"/>
                  <xdr:cNvGrpSpPr/>
                </xdr:nvGrpSpPr>
                <xdr:grpSpPr>
                  <a:xfrm>
                    <a:off x="595626" y="758543"/>
                    <a:ext cx="7776864" cy="4188786"/>
                    <a:chOff x="611560" y="968406"/>
                    <a:chExt cx="7776864" cy="4188786"/>
                  </a:xfrm>
                </xdr:grpSpPr>
                <xdr:sp macro="" textlink="">
                  <xdr:nvSpPr>
                    <xdr:cNvPr id="328" name="Rectangle 327"/>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330" name="Straight Connector 329"/>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331" name="Straight Connector 330"/>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412" name="Straight Connector 411"/>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413"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414"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415"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416"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292" name="Group 291"/>
                  <xdr:cNvGrpSpPr/>
                </xdr:nvGrpSpPr>
                <xdr:grpSpPr>
                  <a:xfrm>
                    <a:off x="716487" y="5400636"/>
                    <a:ext cx="2182959" cy="661572"/>
                    <a:chOff x="716487" y="5400636"/>
                    <a:chExt cx="2182959" cy="661572"/>
                  </a:xfrm>
                </xdr:grpSpPr>
                <xdr:cxnSp macro="">
                  <xdr:nvCxnSpPr>
                    <xdr:cNvPr id="323" name="Straight Arrow Connector 322"/>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cxnSp>
                <xdr:cxnSp macro="">
                  <xdr:nvCxnSpPr>
                    <xdr:cNvPr id="324" name="Straight Arrow Connector 323"/>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cxnSp>
                <xdr:cxnSp macro="">
                  <xdr:nvCxnSpPr>
                    <xdr:cNvPr id="325" name="Straight Arrow Connector 324"/>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cxnSp>
                <xdr:sp macro="" textlink="">
                  <xdr:nvSpPr>
                    <xdr:cNvPr id="326" name="TextBox 113"/>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327" name="TextBox 114"/>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grpSp>
                <xdr:nvGrpSpPr>
                  <xdr:cNvPr id="293" name="Group 292"/>
                  <xdr:cNvGrpSpPr/>
                </xdr:nvGrpSpPr>
                <xdr:grpSpPr>
                  <a:xfrm>
                    <a:off x="683680" y="1146741"/>
                    <a:ext cx="7577694" cy="2431597"/>
                    <a:chOff x="683680" y="1146741"/>
                    <a:chExt cx="7577694" cy="2431597"/>
                  </a:xfrm>
                </xdr:grpSpPr>
                <xdr:grpSp>
                  <xdr:nvGrpSpPr>
                    <xdr:cNvPr id="294" name="Group 293"/>
                    <xdr:cNvGrpSpPr/>
                  </xdr:nvGrpSpPr>
                  <xdr:grpSpPr>
                    <a:xfrm>
                      <a:off x="2672280" y="3002274"/>
                      <a:ext cx="1512168" cy="576064"/>
                      <a:chOff x="2600272" y="2400730"/>
                      <a:chExt cx="1512168" cy="576064"/>
                    </a:xfrm>
                  </xdr:grpSpPr>
                  <xdr:sp macro="" textlink="">
                    <xdr:nvSpPr>
                      <xdr:cNvPr id="321" name="Rounded Rectangle 320"/>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22"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295" name="Group 294"/>
                    <xdr:cNvGrpSpPr/>
                  </xdr:nvGrpSpPr>
                  <xdr:grpSpPr>
                    <a:xfrm>
                      <a:off x="683680" y="2969411"/>
                      <a:ext cx="1512168" cy="576064"/>
                      <a:chOff x="683680" y="2969411"/>
                      <a:chExt cx="1512168" cy="576064"/>
                    </a:xfrm>
                  </xdr:grpSpPr>
                  <xdr:sp macro="" textlink="">
                    <xdr:nvSpPr>
                      <xdr:cNvPr id="319" name="Rounded Rectangle 318"/>
                      <xdr:cNvSpPr/>
                    </xdr:nvSpPr>
                    <xdr:spPr>
                      <a:xfrm>
                        <a:off x="683680" y="2969411"/>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20" name="TextBox 107"/>
                      <xdr:cNvSpPr txBox="1"/>
                    </xdr:nvSpPr>
                    <xdr:spPr>
                      <a:xfrm>
                        <a:off x="748896" y="3115037"/>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grpSp>
                  <xdr:nvGrpSpPr>
                    <xdr:cNvPr id="296" name="Group 295"/>
                    <xdr:cNvGrpSpPr/>
                  </xdr:nvGrpSpPr>
                  <xdr:grpSpPr>
                    <a:xfrm>
                      <a:off x="4680012" y="1268180"/>
                      <a:ext cx="1512168" cy="576064"/>
                      <a:chOff x="2627784" y="3573016"/>
                      <a:chExt cx="1512168" cy="576064"/>
                    </a:xfrm>
                  </xdr:grpSpPr>
                  <xdr:sp macro="" textlink="">
                    <xdr:nvSpPr>
                      <xdr:cNvPr id="317" name="Rounded Rectangle 316"/>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8"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Merchant ATT</a:t>
                        </a:r>
                      </a:p>
                    </xdr:txBody>
                  </xdr:sp>
                </xdr:grpSp>
                <xdr:grpSp>
                  <xdr:nvGrpSpPr>
                    <xdr:cNvPr id="297" name="Group 296"/>
                    <xdr:cNvGrpSpPr/>
                  </xdr:nvGrpSpPr>
                  <xdr:grpSpPr>
                    <a:xfrm>
                      <a:off x="6749206" y="2267580"/>
                      <a:ext cx="1512168" cy="576064"/>
                      <a:chOff x="2627784" y="3573016"/>
                      <a:chExt cx="1512168" cy="576064"/>
                    </a:xfrm>
                  </xdr:grpSpPr>
                  <xdr:sp macro="" textlink="">
                    <xdr:nvSpPr>
                      <xdr:cNvPr id="315" name="Rounded Rectangle 314"/>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6"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298" name="Group 297"/>
                    <xdr:cNvGrpSpPr/>
                  </xdr:nvGrpSpPr>
                  <xdr:grpSpPr>
                    <a:xfrm>
                      <a:off x="6826576" y="3074282"/>
                      <a:ext cx="1368152" cy="432048"/>
                      <a:chOff x="6665594" y="2256714"/>
                      <a:chExt cx="1368152" cy="432048"/>
                    </a:xfrm>
                  </xdr:grpSpPr>
                  <xdr:sp macro="" textlink="">
                    <xdr:nvSpPr>
                      <xdr:cNvPr id="313" name="Rounded Rectangle 312"/>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4"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grpSp>
                  <xdr:nvGrpSpPr>
                    <xdr:cNvPr id="299" name="Group 298"/>
                    <xdr:cNvGrpSpPr/>
                  </xdr:nvGrpSpPr>
                  <xdr:grpSpPr>
                    <a:xfrm>
                      <a:off x="6884907" y="1146741"/>
                      <a:ext cx="1052213" cy="342982"/>
                      <a:chOff x="6696236" y="3429000"/>
                      <a:chExt cx="1368152" cy="432048"/>
                    </a:xfrm>
                  </xdr:grpSpPr>
                  <xdr:sp macro="" textlink="">
                    <xdr:nvSpPr>
                      <xdr:cNvPr id="311" name="Rounded Rectangle 310"/>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2"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Energy</a:t>
                        </a:r>
                      </a:p>
                    </xdr:txBody>
                  </xdr:sp>
                </xdr:grpSp>
                <xdr:grpSp>
                  <xdr:nvGrpSpPr>
                    <xdr:cNvPr id="300" name="Group 299"/>
                    <xdr:cNvGrpSpPr/>
                  </xdr:nvGrpSpPr>
                  <xdr:grpSpPr>
                    <a:xfrm>
                      <a:off x="6884908" y="1642123"/>
                      <a:ext cx="1067107" cy="342982"/>
                      <a:chOff x="6696236" y="3429000"/>
                      <a:chExt cx="1387518" cy="432048"/>
                    </a:xfrm>
                  </xdr:grpSpPr>
                  <xdr:sp macro="" textlink="">
                    <xdr:nvSpPr>
                      <xdr:cNvPr id="309" name="Rounded Rectangle 308"/>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0"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Slag and Ash</a:t>
                        </a:r>
                      </a:p>
                    </xdr:txBody>
                  </xdr:sp>
                </xdr:grpSp>
                <xdr:cxnSp macro="">
                  <xdr:nvCxnSpPr>
                    <xdr:cNvPr id="301" name="Straight Arrow Connector 300"/>
                    <xdr:cNvCxnSpPr>
                      <a:endCxn id="313"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cxnSp>
                <xdr:cxnSp macro="">
                  <xdr:nvCxnSpPr>
                    <xdr:cNvPr id="302" name="Straight Arrow Connector 301"/>
                    <xdr:cNvCxnSpPr>
                      <a:endCxn id="321" idx="1"/>
                    </xdr:cNvCxnSpPr>
                  </xdr:nvCxnSpPr>
                  <xdr:spPr>
                    <a:xfrm flipV="1">
                      <a:off x="2238746" y="3290306"/>
                      <a:ext cx="433533" cy="4269"/>
                    </a:xfrm>
                    <a:prstGeom prst="straightConnector1">
                      <a:avLst/>
                    </a:prstGeom>
                    <a:noFill/>
                    <a:ln w="25400" cap="flat" cmpd="sng" algn="ctr">
                      <a:solidFill>
                        <a:srgbClr val="000000"/>
                      </a:solidFill>
                      <a:prstDash val="solid"/>
                      <a:tailEnd type="arrow"/>
                    </a:ln>
                    <a:effectLst/>
                  </xdr:spPr>
                </xdr:cxnSp>
                <xdr:grpSp>
                  <xdr:nvGrpSpPr>
                    <xdr:cNvPr id="303" name="Group 302"/>
                    <xdr:cNvGrpSpPr/>
                  </xdr:nvGrpSpPr>
                  <xdr:grpSpPr>
                    <a:xfrm>
                      <a:off x="6192180" y="1318232"/>
                      <a:ext cx="692728" cy="495382"/>
                      <a:chOff x="6192180" y="1318232"/>
                      <a:chExt cx="692728" cy="495382"/>
                    </a:xfrm>
                    <a:effectLst/>
                  </xdr:grpSpPr>
                  <xdr:cxnSp macro="">
                    <xdr:nvCxnSpPr>
                      <xdr:cNvPr id="305" name="Straight Connector 304"/>
                      <xdr:cNvCxnSpPr>
                        <a:stCxn id="317"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306" name="Straight Connector 305"/>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cxnSp>
                  <xdr:cxnSp macro="">
                    <xdr:nvCxnSpPr>
                      <xdr:cNvPr id="307" name="Straight Arrow Connector 306"/>
                      <xdr:cNvCxnSpPr>
                        <a:endCxn id="311"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cxnSp macro="">
                    <xdr:nvCxnSpPr>
                      <xdr:cNvPr id="308" name="Straight Arrow Connector 307"/>
                      <xdr:cNvCxnSpPr>
                        <a:endCxn id="309"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cxnSp>
                </xdr:grpSp>
                <xdr:cxnSp macro="">
                  <xdr:nvCxnSpPr>
                    <xdr:cNvPr id="304" name="Straight Arrow Connector 303"/>
                    <xdr:cNvCxnSpPr/>
                  </xdr:nvCxnSpPr>
                  <xdr:spPr>
                    <a:xfrm flipH="1">
                      <a:off x="7416181" y="1961075"/>
                      <a:ext cx="1407" cy="268742"/>
                    </a:xfrm>
                    <a:prstGeom prst="straightConnector1">
                      <a:avLst/>
                    </a:prstGeom>
                    <a:noFill/>
                    <a:ln w="25400" cap="flat" cmpd="sng" algn="ctr">
                      <a:solidFill>
                        <a:srgbClr val="000000"/>
                      </a:solidFill>
                      <a:prstDash val="solid"/>
                      <a:tailEnd type="arrow"/>
                    </a:ln>
                    <a:effectLst/>
                  </xdr:spPr>
                </xdr:cxnSp>
              </xdr:grpSp>
            </xdr:grpSp>
            <xdr:sp macro="" textlink="">
              <xdr:nvSpPr>
                <xdr:cNvPr id="290" name="TextBox 7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cxnSp macro="">
            <xdr:nvCxnSpPr>
              <xdr:cNvPr id="288" name="Straight Arrow Connector 287"/>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cxnSp>
        </xdr:grpSp>
        <xdr:sp macro="" textlink="">
          <xdr:nvSpPr>
            <xdr:cNvPr id="283" name="Rounded Rectangle 282"/>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FFFFFF"/>
                  </a:solidFill>
                  <a:effectLst/>
                  <a:uLnTx/>
                  <a:uFillTx/>
                  <a:latin typeface="Arial" pitchFamily="34" charset="0"/>
                  <a:ea typeface="ＭＳ Ｐゴシック"/>
                  <a:cs typeface="Arial" pitchFamily="34" charset="0"/>
                </a:rPr>
                <a:t>Anaerobic Digestion</a:t>
              </a:r>
            </a:p>
          </xdr:txBody>
        </xdr:sp>
        <xdr:cxnSp macro="">
          <xdr:nvCxnSpPr>
            <xdr:cNvPr id="284" name="Straight Arrow Connector 283"/>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cxnSp>
        <xdr:sp macro="" textlink="">
          <xdr:nvSpPr>
            <xdr:cNvPr id="285" name="Rounded Rectangle 284"/>
            <xdr:cNvSpPr/>
          </xdr:nvSpPr>
          <xdr:spPr>
            <a:xfrm>
              <a:off x="6821214" y="4366115"/>
              <a:ext cx="1032836" cy="4286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Compost like material</a:t>
              </a:r>
            </a:p>
          </xdr:txBody>
        </xdr:sp>
        <xdr:cxnSp macro="">
          <xdr:nvCxnSpPr>
            <xdr:cNvPr id="286" name="Straight Arrow Connector 285"/>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cxnSp>
      </xdr:grpSp>
      <xdr:sp macro="" textlink="">
        <xdr:nvSpPr>
          <xdr:cNvPr id="280" name="Rounded Rectangle 279"/>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200" b="0" i="0" u="none" strike="noStrike" kern="1200" cap="none" spc="0" normalizeH="0" baseline="0" noProof="0">
                <a:ln>
                  <a:noFill/>
                </a:ln>
                <a:solidFill>
                  <a:srgbClr val="000000"/>
                </a:solidFill>
                <a:effectLst/>
                <a:uLnTx/>
                <a:uFillTx/>
                <a:latin typeface="Arial" pitchFamily="34" charset="0"/>
                <a:ea typeface="ＭＳ Ｐゴシック"/>
                <a:cs typeface="Arial" pitchFamily="34" charset="0"/>
              </a:rPr>
              <a:t>Biogas</a:t>
            </a:r>
          </a:p>
        </xdr:txBody>
      </xdr:sp>
      <xdr:cxnSp macro="">
        <xdr:nvCxnSpPr>
          <xdr:cNvPr id="281" name="Straight Arrow Connector 280"/>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cxnSp>
    </xdr:grpSp>
    <xdr:clientData/>
  </xdr:twoCellAnchor>
  <xdr:twoCellAnchor>
    <xdr:from>
      <xdr:col>13</xdr:col>
      <xdr:colOff>619125</xdr:colOff>
      <xdr:row>41</xdr:row>
      <xdr:rowOff>35719</xdr:rowOff>
    </xdr:from>
    <xdr:to>
      <xdr:col>17</xdr:col>
      <xdr:colOff>605117</xdr:colOff>
      <xdr:row>52</xdr:row>
      <xdr:rowOff>91749</xdr:rowOff>
    </xdr:to>
    <xdr:sp macro="" textlink="">
      <xdr:nvSpPr>
        <xdr:cNvPr id="417" name="TextBox 416"/>
        <xdr:cNvSpPr txBox="1"/>
      </xdr:nvSpPr>
      <xdr:spPr>
        <a:xfrm>
          <a:off x="11251406" y="10906125"/>
          <a:ext cx="2700617" cy="21515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collection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yard and food waste) would be recovered by a MRF and sent to an Anaerobic Digestion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13</xdr:col>
      <xdr:colOff>631031</xdr:colOff>
      <xdr:row>9</xdr:row>
      <xdr:rowOff>95250</xdr:rowOff>
    </xdr:from>
    <xdr:to>
      <xdr:col>18</xdr:col>
      <xdr:colOff>9804</xdr:colOff>
      <xdr:row>17</xdr:row>
      <xdr:rowOff>162485</xdr:rowOff>
    </xdr:to>
    <xdr:sp macro="" textlink="">
      <xdr:nvSpPr>
        <xdr:cNvPr id="418" name="TextBox 417"/>
        <xdr:cNvSpPr txBox="1"/>
      </xdr:nvSpPr>
      <xdr:spPr>
        <a:xfrm>
          <a:off x="11263312" y="4869656"/>
          <a:ext cx="2700617" cy="1591235"/>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would be sent to an ATT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28576</xdr:colOff>
      <xdr:row>6</xdr:row>
      <xdr:rowOff>142875</xdr:rowOff>
    </xdr:from>
    <xdr:to>
      <xdr:col>3</xdr:col>
      <xdr:colOff>457201</xdr:colOff>
      <xdr:row>8</xdr:row>
      <xdr:rowOff>95250</xdr:rowOff>
    </xdr:to>
    <xdr:sp macro="" textlink="">
      <xdr:nvSpPr>
        <xdr:cNvPr id="115" name="TextBox 114"/>
        <xdr:cNvSpPr txBox="1"/>
      </xdr:nvSpPr>
      <xdr:spPr>
        <a:xfrm>
          <a:off x="304801" y="6400800"/>
          <a:ext cx="1828800" cy="333375"/>
        </a:xfrm>
        <a:prstGeom prst="rect">
          <a:avLst/>
        </a:prstGeom>
        <a:solidFill>
          <a:schemeClr val="accent3"/>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1</a:t>
          </a:r>
        </a:p>
      </xdr:txBody>
    </xdr:sp>
    <xdr:clientData/>
  </xdr:twoCellAnchor>
  <xdr:twoCellAnchor>
    <xdr:from>
      <xdr:col>1</xdr:col>
      <xdr:colOff>19050</xdr:colOff>
      <xdr:row>37</xdr:row>
      <xdr:rowOff>123825</xdr:rowOff>
    </xdr:from>
    <xdr:to>
      <xdr:col>3</xdr:col>
      <xdr:colOff>457200</xdr:colOff>
      <xdr:row>39</xdr:row>
      <xdr:rowOff>76200</xdr:rowOff>
    </xdr:to>
    <xdr:sp macro="" textlink="">
      <xdr:nvSpPr>
        <xdr:cNvPr id="117" name="TextBox 116"/>
        <xdr:cNvSpPr txBox="1"/>
      </xdr:nvSpPr>
      <xdr:spPr>
        <a:xfrm>
          <a:off x="295275" y="12287250"/>
          <a:ext cx="1838325"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0</xdr:col>
      <xdr:colOff>57150</xdr:colOff>
      <xdr:row>0</xdr:row>
      <xdr:rowOff>19050</xdr:rowOff>
    </xdr:from>
    <xdr:to>
      <xdr:col>7</xdr:col>
      <xdr:colOff>600075</xdr:colOff>
      <xdr:row>0</xdr:row>
      <xdr:rowOff>452438</xdr:rowOff>
    </xdr:to>
    <xdr:graphicFrame macro="">
      <xdr:nvGraphicFramePr>
        <xdr:cNvPr id="118" name="Diagram 117"/>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8</xdr:col>
      <xdr:colOff>1259418</xdr:colOff>
      <xdr:row>0</xdr:row>
      <xdr:rowOff>31751</xdr:rowOff>
    </xdr:from>
    <xdr:to>
      <xdr:col>10</xdr:col>
      <xdr:colOff>1</xdr:colOff>
      <xdr:row>0</xdr:row>
      <xdr:rowOff>476251</xdr:rowOff>
    </xdr:to>
    <xdr:sp macro="" textlink="">
      <xdr:nvSpPr>
        <xdr:cNvPr id="114" name="Rectangle 113">
          <a:hlinkClick xmlns:r="http://schemas.openxmlformats.org/officeDocument/2006/relationships" r:id="rId6"/>
        </xdr:cNvPr>
        <xdr:cNvSpPr/>
      </xdr:nvSpPr>
      <xdr:spPr>
        <a:xfrm>
          <a:off x="6477001" y="31751"/>
          <a:ext cx="1090083" cy="444500"/>
        </a:xfrm>
        <a:prstGeom prst="rect">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GB" sz="2000">
              <a:solidFill>
                <a:schemeClr val="bg1"/>
              </a:solidFill>
            </a:rPr>
            <a:t>Index</a:t>
          </a:r>
        </a:p>
      </xdr:txBody>
    </xdr:sp>
    <xdr:clientData/>
  </xdr:twoCellAnchor>
  <xdr:twoCellAnchor>
    <xdr:from>
      <xdr:col>10</xdr:col>
      <xdr:colOff>74083</xdr:colOff>
      <xdr:row>0</xdr:row>
      <xdr:rowOff>21166</xdr:rowOff>
    </xdr:from>
    <xdr:to>
      <xdr:col>10</xdr:col>
      <xdr:colOff>592667</xdr:colOff>
      <xdr:row>0</xdr:row>
      <xdr:rowOff>476249</xdr:rowOff>
    </xdr:to>
    <xdr:sp macro="" textlink="">
      <xdr:nvSpPr>
        <xdr:cNvPr id="116" name="Right Arrow 115">
          <a:hlinkClick xmlns:r="http://schemas.openxmlformats.org/officeDocument/2006/relationships" r:id="rId7"/>
        </xdr:cNvPr>
        <xdr:cNvSpPr/>
      </xdr:nvSpPr>
      <xdr:spPr>
        <a:xfrm>
          <a:off x="7641166" y="21166"/>
          <a:ext cx="518584" cy="455083"/>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solidFill>
              <a:schemeClr val="bg1"/>
            </a:solidFill>
          </a:endParaRPr>
        </a:p>
      </xdr:txBody>
    </xdr:sp>
    <xdr:clientData/>
  </xdr:twoCellAnchor>
  <xdr:twoCellAnchor>
    <xdr:from>
      <xdr:col>8</xdr:col>
      <xdr:colOff>656167</xdr:colOff>
      <xdr:row>0</xdr:row>
      <xdr:rowOff>10584</xdr:rowOff>
    </xdr:from>
    <xdr:to>
      <xdr:col>8</xdr:col>
      <xdr:colOff>1153584</xdr:colOff>
      <xdr:row>0</xdr:row>
      <xdr:rowOff>465667</xdr:rowOff>
    </xdr:to>
    <xdr:sp macro="" textlink="">
      <xdr:nvSpPr>
        <xdr:cNvPr id="119" name="Left Arrow 118">
          <a:hlinkClick xmlns:r="http://schemas.openxmlformats.org/officeDocument/2006/relationships" r:id="rId8"/>
        </xdr:cNvPr>
        <xdr:cNvSpPr/>
      </xdr:nvSpPr>
      <xdr:spPr>
        <a:xfrm>
          <a:off x="5873750" y="10584"/>
          <a:ext cx="497417" cy="455083"/>
        </a:xfrm>
        <a:prstGeom prst="lef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solidFill>
              <a:schemeClr val="bg1"/>
            </a:solidFill>
          </a:endParaRPr>
        </a:p>
      </xdr:txBody>
    </xdr:sp>
    <xdr:clientData/>
  </xdr:twoCellAnchor>
  <xdr:twoCellAnchor>
    <xdr:from>
      <xdr:col>1</xdr:col>
      <xdr:colOff>35719</xdr:colOff>
      <xdr:row>9</xdr:row>
      <xdr:rowOff>119063</xdr:rowOff>
    </xdr:from>
    <xdr:to>
      <xdr:col>11</xdr:col>
      <xdr:colOff>226219</xdr:colOff>
      <xdr:row>34</xdr:row>
      <xdr:rowOff>175457</xdr:rowOff>
    </xdr:to>
    <xdr:grpSp>
      <xdr:nvGrpSpPr>
        <xdr:cNvPr id="233" name="Group 232"/>
        <xdr:cNvGrpSpPr/>
      </xdr:nvGrpSpPr>
      <xdr:grpSpPr>
        <a:xfrm>
          <a:off x="309563" y="6179344"/>
          <a:ext cx="9691687" cy="4818894"/>
          <a:chOff x="626394" y="537595"/>
          <a:chExt cx="7776864" cy="4818894"/>
        </a:xfrm>
      </xdr:grpSpPr>
      <xdr:cxnSp macro="">
        <xdr:nvCxnSpPr>
          <xdr:cNvPr id="234" name="Straight Connector 233"/>
          <xdr:cNvCxnSpPr>
            <a:stCxn id="263" idx="1"/>
            <a:endCxn id="263" idx="3"/>
          </xdr:cNvCxnSpPr>
        </xdr:nvCxnSpPr>
        <xdr:spPr>
          <a:xfrm>
            <a:off x="2652961" y="3132616"/>
            <a:ext cx="1501825" cy="0"/>
          </a:xfrm>
          <a:prstGeom prst="line">
            <a:avLst/>
          </a:prstGeom>
          <a:noFill/>
          <a:ln w="25400" cap="flat" cmpd="sng" algn="ctr">
            <a:solidFill>
              <a:srgbClr val="002060"/>
            </a:solidFill>
            <a:prstDash val="solid"/>
          </a:ln>
          <a:effectLst/>
        </xdr:spPr>
      </xdr:cxnSp>
      <xdr:grpSp>
        <xdr:nvGrpSpPr>
          <xdr:cNvPr id="235" name="Group 234"/>
          <xdr:cNvGrpSpPr/>
        </xdr:nvGrpSpPr>
        <xdr:grpSpPr>
          <a:xfrm>
            <a:off x="626394" y="537595"/>
            <a:ext cx="7776864" cy="4818894"/>
            <a:chOff x="607642" y="738192"/>
            <a:chExt cx="7776864" cy="4818894"/>
          </a:xfrm>
        </xdr:grpSpPr>
        <xdr:grpSp>
          <xdr:nvGrpSpPr>
            <xdr:cNvPr id="236" name="Group 235"/>
            <xdr:cNvGrpSpPr/>
          </xdr:nvGrpSpPr>
          <xdr:grpSpPr>
            <a:xfrm>
              <a:off x="607642" y="738192"/>
              <a:ext cx="7776864" cy="4818894"/>
              <a:chOff x="607642" y="758543"/>
              <a:chExt cx="7776864" cy="4818894"/>
            </a:xfrm>
          </xdr:grpSpPr>
          <xdr:grpSp>
            <xdr:nvGrpSpPr>
              <xdr:cNvPr id="238" name="Group 237"/>
              <xdr:cNvGrpSpPr/>
            </xdr:nvGrpSpPr>
            <xdr:grpSpPr>
              <a:xfrm>
                <a:off x="607642" y="758543"/>
                <a:ext cx="7776864" cy="3756171"/>
                <a:chOff x="611560" y="968406"/>
                <a:chExt cx="7776864" cy="3756171"/>
              </a:xfrm>
            </xdr:grpSpPr>
            <xdr:sp macro="" textlink="">
              <xdr:nvSpPr>
                <xdr:cNvPr id="265" name="Rectangle 264"/>
                <xdr:cNvSpPr/>
              </xdr:nvSpPr>
              <xdr:spPr>
                <a:xfrm>
                  <a:off x="611560" y="980728"/>
                  <a:ext cx="7776864" cy="3743849"/>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266" name="Straight Connector 265"/>
                <xdr:cNvCxnSpPr/>
              </xdr:nvCxnSpPr>
              <xdr:spPr>
                <a:xfrm>
                  <a:off x="2365667" y="980728"/>
                  <a:ext cx="72008" cy="3743849"/>
                </a:xfrm>
                <a:prstGeom prst="line">
                  <a:avLst/>
                </a:prstGeom>
                <a:noFill/>
                <a:ln w="25400" cap="flat" cmpd="sng" algn="ctr">
                  <a:solidFill>
                    <a:srgbClr val="FFFFFF"/>
                  </a:solidFill>
                  <a:prstDash val="solid"/>
                </a:ln>
                <a:effectLst/>
              </xdr:spPr>
            </xdr:cxnSp>
            <xdr:cxnSp macro="">
              <xdr:nvCxnSpPr>
                <xdr:cNvPr id="267" name="Straight Connector 266"/>
                <xdr:cNvCxnSpPr/>
              </xdr:nvCxnSpPr>
              <xdr:spPr>
                <a:xfrm>
                  <a:off x="4386320" y="968406"/>
                  <a:ext cx="0" cy="3756171"/>
                </a:xfrm>
                <a:prstGeom prst="line">
                  <a:avLst/>
                </a:prstGeom>
                <a:noFill/>
                <a:ln w="25400" cap="flat" cmpd="sng" algn="ctr">
                  <a:solidFill>
                    <a:srgbClr val="FFFFFF"/>
                  </a:solidFill>
                  <a:prstDash val="solid"/>
                </a:ln>
                <a:effectLst/>
              </xdr:spPr>
            </xdr:cxnSp>
            <xdr:cxnSp macro="">
              <xdr:nvCxnSpPr>
                <xdr:cNvPr id="268" name="Straight Connector 267"/>
                <xdr:cNvCxnSpPr/>
              </xdr:nvCxnSpPr>
              <xdr:spPr>
                <a:xfrm>
                  <a:off x="6444208" y="980728"/>
                  <a:ext cx="36004" cy="3743849"/>
                </a:xfrm>
                <a:prstGeom prst="line">
                  <a:avLst/>
                </a:prstGeom>
                <a:noFill/>
                <a:ln w="25400" cap="flat" cmpd="sng" algn="ctr">
                  <a:solidFill>
                    <a:srgbClr val="FFFFFF"/>
                  </a:solidFill>
                  <a:prstDash val="solid"/>
                </a:ln>
                <a:effectLst/>
              </xdr:spPr>
            </xdr:cxnSp>
            <xdr:sp macro="" textlink="">
              <xdr:nvSpPr>
                <xdr:cNvPr id="269" name="TextBox 110"/>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270" name="TextBox 111"/>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271" name="TextBox 112"/>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272" name="TextBox 113"/>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239" name="Group 238"/>
              <xdr:cNvGrpSpPr/>
            </xdr:nvGrpSpPr>
            <xdr:grpSpPr>
              <a:xfrm>
                <a:off x="706933" y="1196752"/>
                <a:ext cx="7452256" cy="2460813"/>
                <a:chOff x="706933" y="1196752"/>
                <a:chExt cx="7452256" cy="2460813"/>
              </a:xfrm>
            </xdr:grpSpPr>
            <xdr:sp macro="" textlink="">
              <xdr:nvSpPr>
                <xdr:cNvPr id="248" name="Rounded Rectangle 247"/>
                <xdr:cNvSpPr/>
              </xdr:nvSpPr>
              <xdr:spPr>
                <a:xfrm>
                  <a:off x="706933" y="3081501"/>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grpSp>
              <xdr:nvGrpSpPr>
                <xdr:cNvPr id="249" name="Group 248"/>
                <xdr:cNvGrpSpPr/>
              </xdr:nvGrpSpPr>
              <xdr:grpSpPr>
                <a:xfrm>
                  <a:off x="2634209" y="3068271"/>
                  <a:ext cx="1501825" cy="570585"/>
                  <a:chOff x="2577355" y="4345159"/>
                  <a:chExt cx="1501825" cy="570585"/>
                </a:xfrm>
              </xdr:grpSpPr>
              <xdr:sp macro="" textlink="">
                <xdr:nvSpPr>
                  <xdr:cNvPr id="263" name="Rounded Rectangle 262"/>
                  <xdr:cNvSpPr/>
                </xdr:nvSpPr>
                <xdr:spPr>
                  <a:xfrm>
                    <a:off x="2577355" y="4345159"/>
                    <a:ext cx="1501825" cy="570585"/>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64" name="TextBox 105"/>
                  <xdr:cNvSpPr txBox="1"/>
                </xdr:nvSpPr>
                <xdr:spPr>
                  <a:xfrm>
                    <a:off x="2680195" y="4464097"/>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sp macro="" textlink="">
              <xdr:nvSpPr>
                <xdr:cNvPr id="250" name="TextBox 103"/>
                <xdr:cNvSpPr txBox="1"/>
              </xdr:nvSpPr>
              <xdr:spPr>
                <a:xfrm>
                  <a:off x="4852284" y="2938066"/>
                  <a:ext cx="1296144" cy="415498"/>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Anaerobic Digestion</a:t>
                  </a:r>
                </a:p>
              </xdr:txBody>
            </xdr:sp>
            <xdr:grpSp>
              <xdr:nvGrpSpPr>
                <xdr:cNvPr id="251" name="Group 250"/>
                <xdr:cNvGrpSpPr/>
              </xdr:nvGrpSpPr>
              <xdr:grpSpPr>
                <a:xfrm>
                  <a:off x="6647021" y="1196752"/>
                  <a:ext cx="1512168" cy="576064"/>
                  <a:chOff x="2627784" y="3573016"/>
                  <a:chExt cx="1512168" cy="576064"/>
                </a:xfrm>
              </xdr:grpSpPr>
              <xdr:sp macro="" textlink="">
                <xdr:nvSpPr>
                  <xdr:cNvPr id="261" name="Rounded Rectangle 260"/>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62" name="TextBox 101"/>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252" name="Group 251"/>
                <xdr:cNvGrpSpPr/>
              </xdr:nvGrpSpPr>
              <xdr:grpSpPr>
                <a:xfrm>
                  <a:off x="6708721" y="2023954"/>
                  <a:ext cx="1368152" cy="432048"/>
                  <a:chOff x="6696236" y="3429000"/>
                  <a:chExt cx="1368152" cy="432048"/>
                </a:xfrm>
              </xdr:grpSpPr>
              <xdr:sp macro="" textlink="">
                <xdr:nvSpPr>
                  <xdr:cNvPr id="259" name="Rounded Rectangle 258"/>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60" name="TextBox 97"/>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Biogas</a:t>
                    </a:r>
                  </a:p>
                </xdr:txBody>
              </xdr:sp>
            </xdr:grpSp>
            <xdr:grpSp>
              <xdr:nvGrpSpPr>
                <xdr:cNvPr id="253" name="Group 252"/>
                <xdr:cNvGrpSpPr/>
              </xdr:nvGrpSpPr>
              <xdr:grpSpPr>
                <a:xfrm>
                  <a:off x="6677882" y="3131651"/>
                  <a:ext cx="1368152" cy="432048"/>
                  <a:chOff x="6663727" y="3688459"/>
                  <a:chExt cx="1368152" cy="432048"/>
                </a:xfrm>
              </xdr:grpSpPr>
              <xdr:sp macro="" textlink="">
                <xdr:nvSpPr>
                  <xdr:cNvPr id="257" name="Rounded Rectangle 256"/>
                  <xdr:cNvSpPr/>
                </xdr:nvSpPr>
                <xdr:spPr>
                  <a:xfrm>
                    <a:off x="6663727" y="3688459"/>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258" name="TextBox 95"/>
                  <xdr:cNvSpPr txBox="1"/>
                </xdr:nvSpPr>
                <xdr:spPr>
                  <a:xfrm>
                    <a:off x="6807743" y="3777525"/>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cxnSp macro="">
              <xdr:nvCxnSpPr>
                <xdr:cNvPr id="254" name="Straight Arrow Connector 253"/>
                <xdr:cNvCxnSpPr/>
              </xdr:nvCxnSpPr>
              <xdr:spPr>
                <a:xfrm>
                  <a:off x="4136034" y="3353564"/>
                  <a:ext cx="2520280" cy="0"/>
                </a:xfrm>
                <a:prstGeom prst="straightConnector1">
                  <a:avLst/>
                </a:prstGeom>
                <a:noFill/>
                <a:ln w="19050" cap="flat" cmpd="sng" algn="ctr">
                  <a:solidFill>
                    <a:srgbClr val="D22D7D"/>
                  </a:solidFill>
                  <a:prstDash val="solid"/>
                  <a:tailEnd type="arrow"/>
                </a:ln>
                <a:effectLst/>
              </xdr:spPr>
            </xdr:cxnSp>
            <xdr:cxnSp macro="">
              <xdr:nvCxnSpPr>
                <xdr:cNvPr id="255" name="Straight Arrow Connector 254"/>
                <xdr:cNvCxnSpPr/>
              </xdr:nvCxnSpPr>
              <xdr:spPr>
                <a:xfrm flipV="1">
                  <a:off x="4136034" y="1700809"/>
                  <a:ext cx="2510987" cy="1430842"/>
                </a:xfrm>
                <a:prstGeom prst="straightConnector1">
                  <a:avLst/>
                </a:prstGeom>
                <a:noFill/>
                <a:ln w="25400" cap="flat" cmpd="sng" algn="ctr">
                  <a:solidFill>
                    <a:srgbClr val="000000"/>
                  </a:solidFill>
                  <a:prstDash val="solid"/>
                  <a:tailEnd type="arrow"/>
                </a:ln>
                <a:effectLst/>
              </xdr:spPr>
            </xdr:cxnSp>
            <xdr:cxnSp macro="">
              <xdr:nvCxnSpPr>
                <xdr:cNvPr id="256" name="Straight Arrow Connector 255"/>
                <xdr:cNvCxnSpPr>
                  <a:stCxn id="261"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cxnSp>
          </xdr:grpSp>
          <xdr:sp macro="" textlink="">
            <xdr:nvSpPr>
              <xdr:cNvPr id="240" name="TextBox 74"/>
              <xdr:cNvSpPr txBox="1"/>
            </xdr:nvSpPr>
            <xdr:spPr>
              <a:xfrm>
                <a:off x="1254004" y="5115773"/>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nvGrpSpPr>
              <xdr:cNvPr id="241" name="Group 240"/>
              <xdr:cNvGrpSpPr/>
            </xdr:nvGrpSpPr>
            <xdr:grpSpPr>
              <a:xfrm>
                <a:off x="779041" y="4874754"/>
                <a:ext cx="2185601" cy="702683"/>
                <a:chOff x="779041" y="4874754"/>
                <a:chExt cx="2185601" cy="702683"/>
              </a:xfrm>
            </xdr:grpSpPr>
            <xdr:cxnSp macro="">
              <xdr:nvCxnSpPr>
                <xdr:cNvPr id="243" name="Straight Arrow Connector 242"/>
                <xdr:cNvCxnSpPr/>
              </xdr:nvCxnSpPr>
              <xdr:spPr>
                <a:xfrm>
                  <a:off x="779041" y="4993348"/>
                  <a:ext cx="452065" cy="0"/>
                </a:xfrm>
                <a:prstGeom prst="straightConnector1">
                  <a:avLst/>
                </a:prstGeom>
                <a:noFill/>
                <a:ln w="25400" cap="flat" cmpd="sng" algn="ctr">
                  <a:solidFill>
                    <a:srgbClr val="000000"/>
                  </a:solidFill>
                  <a:prstDash val="solid"/>
                  <a:tailEnd type="arrow"/>
                </a:ln>
                <a:effectLst/>
              </xdr:spPr>
            </xdr:cxnSp>
            <xdr:cxnSp macro="">
              <xdr:nvCxnSpPr>
                <xdr:cNvPr id="244" name="Straight Arrow Connector 243"/>
                <xdr:cNvCxnSpPr/>
              </xdr:nvCxnSpPr>
              <xdr:spPr>
                <a:xfrm>
                  <a:off x="791197" y="5231189"/>
                  <a:ext cx="452065" cy="0"/>
                </a:xfrm>
                <a:prstGeom prst="straightConnector1">
                  <a:avLst/>
                </a:prstGeom>
                <a:noFill/>
                <a:ln w="25400" cap="flat" cmpd="sng" algn="ctr">
                  <a:solidFill>
                    <a:srgbClr val="D22D7D"/>
                  </a:solidFill>
                  <a:prstDash val="solid"/>
                  <a:tailEnd type="arrow"/>
                </a:ln>
                <a:effectLst/>
              </xdr:spPr>
            </xdr:cxnSp>
            <xdr:cxnSp macro="">
              <xdr:nvCxnSpPr>
                <xdr:cNvPr id="245" name="Straight Arrow Connector 244"/>
                <xdr:cNvCxnSpPr/>
              </xdr:nvCxnSpPr>
              <xdr:spPr>
                <a:xfrm>
                  <a:off x="801939" y="5462021"/>
                  <a:ext cx="452065" cy="0"/>
                </a:xfrm>
                <a:prstGeom prst="straightConnector1">
                  <a:avLst/>
                </a:prstGeom>
                <a:noFill/>
                <a:ln w="25400" cap="flat" cmpd="sng" algn="ctr">
                  <a:solidFill>
                    <a:srgbClr val="C00000"/>
                  </a:solidFill>
                  <a:prstDash val="solid"/>
                  <a:tailEnd type="arrow"/>
                </a:ln>
                <a:effectLst/>
              </xdr:spPr>
            </xdr:cxnSp>
            <xdr:sp macro="" textlink="">
              <xdr:nvSpPr>
                <xdr:cNvPr id="246" name="TextBox 80"/>
                <xdr:cNvSpPr txBox="1"/>
              </xdr:nvSpPr>
              <xdr:spPr>
                <a:xfrm>
                  <a:off x="1243262" y="4874754"/>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247" name="TextBox 81"/>
                <xdr:cNvSpPr txBox="1"/>
              </xdr:nvSpPr>
              <xdr:spPr>
                <a:xfrm>
                  <a:off x="1308458" y="5346605"/>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sp macro="" textlink="">
            <xdr:nvSpPr>
              <xdr:cNvPr id="242" name="TextBox 76"/>
              <xdr:cNvSpPr txBox="1"/>
            </xdr:nvSpPr>
            <xdr:spPr>
              <a:xfrm>
                <a:off x="801889" y="3222013"/>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cxnSp macro="">
          <xdr:nvCxnSpPr>
            <xdr:cNvPr id="237" name="Straight Arrow Connector 236"/>
            <xdr:cNvCxnSpPr/>
          </xdr:nvCxnSpPr>
          <xdr:spPr>
            <a:xfrm flipV="1">
              <a:off x="2250911" y="3345576"/>
              <a:ext cx="381045" cy="85"/>
            </a:xfrm>
            <a:prstGeom prst="straightConnector1">
              <a:avLst/>
            </a:prstGeom>
            <a:noFill/>
            <a:ln w="25400" cap="flat" cmpd="sng" algn="ctr">
              <a:solidFill>
                <a:srgbClr val="000000"/>
              </a:solidFill>
              <a:prstDash val="solid"/>
              <a:tailEnd type="arrow"/>
            </a:ln>
            <a:effectLst/>
          </xdr:spPr>
        </xdr:cxnSp>
      </xdr:grpSp>
    </xdr:grpSp>
    <xdr:clientData/>
  </xdr:twoCellAnchor>
  <xdr:twoCellAnchor>
    <xdr:from>
      <xdr:col>1</xdr:col>
      <xdr:colOff>0</xdr:colOff>
      <xdr:row>40</xdr:row>
      <xdr:rowOff>0</xdr:rowOff>
    </xdr:from>
    <xdr:to>
      <xdr:col>11</xdr:col>
      <xdr:colOff>178594</xdr:colOff>
      <xdr:row>67</xdr:row>
      <xdr:rowOff>160165</xdr:rowOff>
    </xdr:to>
    <xdr:grpSp>
      <xdr:nvGrpSpPr>
        <xdr:cNvPr id="274" name="Group 273"/>
        <xdr:cNvGrpSpPr/>
      </xdr:nvGrpSpPr>
      <xdr:grpSpPr>
        <a:xfrm>
          <a:off x="273844" y="11965781"/>
          <a:ext cx="9679781" cy="5303665"/>
          <a:chOff x="626394" y="537595"/>
          <a:chExt cx="7776864" cy="5303665"/>
        </a:xfrm>
      </xdr:grpSpPr>
      <xdr:grpSp>
        <xdr:nvGrpSpPr>
          <xdr:cNvPr id="275" name="Group 274"/>
          <xdr:cNvGrpSpPr/>
        </xdr:nvGrpSpPr>
        <xdr:grpSpPr>
          <a:xfrm>
            <a:off x="626394" y="537595"/>
            <a:ext cx="7776864" cy="5303665"/>
            <a:chOff x="626394" y="537595"/>
            <a:chExt cx="7776864" cy="5303665"/>
          </a:xfrm>
        </xdr:grpSpPr>
        <xdr:cxnSp macro="">
          <xdr:nvCxnSpPr>
            <xdr:cNvPr id="278" name="Straight Connector 277"/>
            <xdr:cNvCxnSpPr>
              <a:stCxn id="314" idx="1"/>
              <a:endCxn id="314" idx="3"/>
            </xdr:cNvCxnSpPr>
          </xdr:nvCxnSpPr>
          <xdr:spPr>
            <a:xfrm>
              <a:off x="2652961" y="2934885"/>
              <a:ext cx="1501825" cy="0"/>
            </a:xfrm>
            <a:prstGeom prst="line">
              <a:avLst/>
            </a:prstGeom>
            <a:noFill/>
            <a:ln w="25400" cap="flat" cmpd="sng" algn="ctr">
              <a:solidFill>
                <a:srgbClr val="002060"/>
              </a:solidFill>
              <a:prstDash val="solid"/>
            </a:ln>
            <a:effectLst/>
          </xdr:spPr>
        </xdr:cxnSp>
        <xdr:grpSp>
          <xdr:nvGrpSpPr>
            <xdr:cNvPr id="279" name="Group 278"/>
            <xdr:cNvGrpSpPr/>
          </xdr:nvGrpSpPr>
          <xdr:grpSpPr>
            <a:xfrm>
              <a:off x="626394" y="537595"/>
              <a:ext cx="7776864" cy="5303665"/>
              <a:chOff x="607642" y="738192"/>
              <a:chExt cx="7776864" cy="5303665"/>
            </a:xfrm>
          </xdr:grpSpPr>
          <xdr:grpSp>
            <xdr:nvGrpSpPr>
              <xdr:cNvPr id="280" name="Group 279"/>
              <xdr:cNvGrpSpPr/>
            </xdr:nvGrpSpPr>
            <xdr:grpSpPr>
              <a:xfrm>
                <a:off x="607642" y="738192"/>
                <a:ext cx="7776864" cy="5303665"/>
                <a:chOff x="607642" y="758543"/>
                <a:chExt cx="7776864" cy="5303665"/>
              </a:xfrm>
            </xdr:grpSpPr>
            <xdr:grpSp>
              <xdr:nvGrpSpPr>
                <xdr:cNvPr id="282" name="Group 281"/>
                <xdr:cNvGrpSpPr/>
              </xdr:nvGrpSpPr>
              <xdr:grpSpPr>
                <a:xfrm>
                  <a:off x="607642" y="758543"/>
                  <a:ext cx="7776864" cy="4188786"/>
                  <a:chOff x="611560" y="968406"/>
                  <a:chExt cx="7776864" cy="4188786"/>
                </a:xfrm>
              </xdr:grpSpPr>
              <xdr:sp macro="" textlink="">
                <xdr:nvSpPr>
                  <xdr:cNvPr id="316" name="Rectangle 315"/>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cxnSp macro="">
                <xdr:nvCxnSpPr>
                  <xdr:cNvPr id="317" name="Straight Connector 316"/>
                  <xdr:cNvCxnSpPr/>
                </xdr:nvCxnSpPr>
                <xdr:spPr>
                  <a:xfrm>
                    <a:off x="2365667" y="980728"/>
                    <a:ext cx="72008" cy="4176464"/>
                  </a:xfrm>
                  <a:prstGeom prst="line">
                    <a:avLst/>
                  </a:prstGeom>
                  <a:noFill/>
                  <a:ln w="25400" cap="flat" cmpd="sng" algn="ctr">
                    <a:solidFill>
                      <a:srgbClr val="FFFFFF"/>
                    </a:solidFill>
                    <a:prstDash val="solid"/>
                  </a:ln>
                  <a:effectLst/>
                </xdr:spPr>
              </xdr:cxnSp>
              <xdr:cxnSp macro="">
                <xdr:nvCxnSpPr>
                  <xdr:cNvPr id="318" name="Straight Connector 317"/>
                  <xdr:cNvCxnSpPr/>
                </xdr:nvCxnSpPr>
                <xdr:spPr>
                  <a:xfrm>
                    <a:off x="4386320" y="968406"/>
                    <a:ext cx="72008" cy="4176464"/>
                  </a:xfrm>
                  <a:prstGeom prst="line">
                    <a:avLst/>
                  </a:prstGeom>
                  <a:noFill/>
                  <a:ln w="25400" cap="flat" cmpd="sng" algn="ctr">
                    <a:solidFill>
                      <a:srgbClr val="FFFFFF"/>
                    </a:solidFill>
                    <a:prstDash val="solid"/>
                  </a:ln>
                  <a:effectLst/>
                </xdr:spPr>
              </xdr:cxnSp>
              <xdr:cxnSp macro="">
                <xdr:nvCxnSpPr>
                  <xdr:cNvPr id="319" name="Straight Connector 318"/>
                  <xdr:cNvCxnSpPr/>
                </xdr:nvCxnSpPr>
                <xdr:spPr>
                  <a:xfrm>
                    <a:off x="6444208" y="980728"/>
                    <a:ext cx="72008" cy="4176464"/>
                  </a:xfrm>
                  <a:prstGeom prst="line">
                    <a:avLst/>
                  </a:prstGeom>
                  <a:noFill/>
                  <a:ln w="25400" cap="flat" cmpd="sng" algn="ctr">
                    <a:solidFill>
                      <a:srgbClr val="FFFFFF"/>
                    </a:solidFill>
                    <a:prstDash val="solid"/>
                  </a:ln>
                  <a:effectLst/>
                </xdr:spPr>
              </xdr:cxnSp>
              <xdr:sp macro="" textlink="">
                <xdr:nvSpPr>
                  <xdr:cNvPr id="320" name="TextBox 174"/>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Source Separation</a:t>
                    </a:r>
                  </a:p>
                </xdr:txBody>
              </xdr:sp>
              <xdr:sp macro="" textlink="">
                <xdr:nvSpPr>
                  <xdr:cNvPr id="321" name="TextBox 175"/>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Pre-Treatment</a:t>
                    </a:r>
                  </a:p>
                </xdr:txBody>
              </xdr:sp>
              <xdr:sp macro="" textlink="">
                <xdr:nvSpPr>
                  <xdr:cNvPr id="322" name="TextBox 176"/>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Treatment</a:t>
                    </a:r>
                  </a:p>
                </xdr:txBody>
              </xdr:sp>
              <xdr:sp macro="" textlink="">
                <xdr:nvSpPr>
                  <xdr:cNvPr id="323" name="TextBox 177"/>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100" b="0" i="0" u="none" strike="noStrike" kern="1200" cap="none" spc="0" normalizeH="0" baseline="0" noProof="0">
                        <a:ln>
                          <a:noFill/>
                        </a:ln>
                        <a:solidFill>
                          <a:srgbClr val="000000"/>
                        </a:solidFill>
                        <a:effectLst/>
                        <a:uLnTx/>
                        <a:uFillTx/>
                        <a:latin typeface="Arial" charset="0"/>
                        <a:ea typeface="ＭＳ Ｐゴシック"/>
                        <a:cs typeface="Arial" charset="0"/>
                      </a:rPr>
                      <a:t>Outputs</a:t>
                    </a:r>
                  </a:p>
                </xdr:txBody>
              </xdr:sp>
            </xdr:grpSp>
            <xdr:grpSp>
              <xdr:nvGrpSpPr>
                <xdr:cNvPr id="283" name="Group 282"/>
                <xdr:cNvGrpSpPr/>
              </xdr:nvGrpSpPr>
              <xdr:grpSpPr>
                <a:xfrm>
                  <a:off x="726052" y="1196752"/>
                  <a:ext cx="7433137" cy="3091114"/>
                  <a:chOff x="726052" y="1196752"/>
                  <a:chExt cx="7433137" cy="3091114"/>
                </a:xfrm>
              </xdr:grpSpPr>
              <xdr:sp macro="" textlink="">
                <xdr:nvSpPr>
                  <xdr:cNvPr id="292" name="Rounded Rectangle 291"/>
                  <xdr:cNvSpPr/>
                </xdr:nvSpPr>
                <xdr:spPr>
                  <a:xfrm>
                    <a:off x="726052" y="2867188"/>
                    <a:ext cx="1512168" cy="576064"/>
                  </a:xfrm>
                  <a:prstGeom prst="roundRect">
                    <a:avLst/>
                  </a:prstGeom>
                  <a:solidFill>
                    <a:srgbClr val="D22D7D"/>
                  </a:solidFill>
                  <a:ln w="22225" cap="flat" cmpd="sng" algn="ctr">
                    <a:solidFill>
                      <a:srgbClr val="D22D7D">
                        <a:lumMod val="50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grpSp>
                <xdr:nvGrpSpPr>
                  <xdr:cNvPr id="293" name="Group 292"/>
                  <xdr:cNvGrpSpPr/>
                </xdr:nvGrpSpPr>
                <xdr:grpSpPr>
                  <a:xfrm>
                    <a:off x="2634209" y="2870540"/>
                    <a:ext cx="1501825" cy="570585"/>
                    <a:chOff x="2577355" y="4147428"/>
                    <a:chExt cx="1501825" cy="570585"/>
                  </a:xfrm>
                </xdr:grpSpPr>
                <xdr:sp macro="" textlink="">
                  <xdr:nvSpPr>
                    <xdr:cNvPr id="314" name="Rounded Rectangle 313"/>
                    <xdr:cNvSpPr/>
                  </xdr:nvSpPr>
                  <xdr:spPr>
                    <a:xfrm>
                      <a:off x="2577355" y="4147428"/>
                      <a:ext cx="1501825" cy="570585"/>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5" name="TextBox 169"/>
                    <xdr:cNvSpPr txBox="1"/>
                  </xdr:nvSpPr>
                  <xdr:spPr>
                    <a:xfrm>
                      <a:off x="2680195" y="4305762"/>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Mixed Waste MRF</a:t>
                      </a:r>
                    </a:p>
                  </xdr:txBody>
                </xdr:sp>
              </xdr:grpSp>
              <xdr:grpSp>
                <xdr:nvGrpSpPr>
                  <xdr:cNvPr id="294" name="Group 293"/>
                  <xdr:cNvGrpSpPr/>
                </xdr:nvGrpSpPr>
                <xdr:grpSpPr>
                  <a:xfrm>
                    <a:off x="4735570" y="2870540"/>
                    <a:ext cx="1512168" cy="576064"/>
                    <a:chOff x="2644834" y="2449036"/>
                    <a:chExt cx="1512168" cy="576064"/>
                  </a:xfrm>
                </xdr:grpSpPr>
                <xdr:sp macro="" textlink="">
                  <xdr:nvSpPr>
                    <xdr:cNvPr id="312" name="Rounded Rectangle 311"/>
                    <xdr:cNvSpPr/>
                  </xdr:nvSpPr>
                  <xdr:spPr>
                    <a:xfrm>
                      <a:off x="2644834" y="244903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3" name="TextBox 167"/>
                    <xdr:cNvSpPr txBox="1"/>
                  </xdr:nvSpPr>
                  <xdr:spPr>
                    <a:xfrm>
                      <a:off x="2761548" y="2576094"/>
                      <a:ext cx="1296144" cy="415498"/>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Anaerobic Digestion</a:t>
                      </a:r>
                    </a:p>
                  </xdr:txBody>
                </xdr:sp>
              </xdr:grpSp>
              <xdr:grpSp>
                <xdr:nvGrpSpPr>
                  <xdr:cNvPr id="295" name="Group 294"/>
                  <xdr:cNvGrpSpPr/>
                </xdr:nvGrpSpPr>
                <xdr:grpSpPr>
                  <a:xfrm>
                    <a:off x="6647021" y="1196752"/>
                    <a:ext cx="1512168" cy="576064"/>
                    <a:chOff x="2627784" y="3573016"/>
                    <a:chExt cx="1512168" cy="576064"/>
                  </a:xfrm>
                </xdr:grpSpPr>
                <xdr:sp macro="" textlink="">
                  <xdr:nvSpPr>
                    <xdr:cNvPr id="310" name="Rounded Rectangle 309"/>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11" name="TextBox 16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Landfill</a:t>
                      </a:r>
                    </a:p>
                  </xdr:txBody>
                </xdr:sp>
              </xdr:grpSp>
              <xdr:grpSp>
                <xdr:nvGrpSpPr>
                  <xdr:cNvPr id="296" name="Group 295"/>
                  <xdr:cNvGrpSpPr/>
                </xdr:nvGrpSpPr>
                <xdr:grpSpPr>
                  <a:xfrm>
                    <a:off x="6708721" y="2872029"/>
                    <a:ext cx="1368152" cy="443474"/>
                    <a:chOff x="6644625" y="2234501"/>
                    <a:chExt cx="1368152" cy="443474"/>
                  </a:xfrm>
                </xdr:grpSpPr>
                <xdr:sp macro="" textlink="">
                  <xdr:nvSpPr>
                    <xdr:cNvPr id="308" name="Rounded Rectangle 307"/>
                    <xdr:cNvSpPr/>
                  </xdr:nvSpPr>
                  <xdr:spPr>
                    <a:xfrm>
                      <a:off x="6644625" y="2234501"/>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09" name="TextBox 163"/>
                    <xdr:cNvSpPr txBox="1"/>
                  </xdr:nvSpPr>
                  <xdr:spPr>
                    <a:xfrm>
                      <a:off x="6808242" y="2275942"/>
                      <a:ext cx="1080120" cy="40203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Compost like material</a:t>
                      </a:r>
                    </a:p>
                  </xdr:txBody>
                </xdr:sp>
              </xdr:grpSp>
              <xdr:grpSp>
                <xdr:nvGrpSpPr>
                  <xdr:cNvPr id="297" name="Group 296"/>
                  <xdr:cNvGrpSpPr/>
                </xdr:nvGrpSpPr>
                <xdr:grpSpPr>
                  <a:xfrm>
                    <a:off x="6708721" y="2023954"/>
                    <a:ext cx="1368152" cy="432048"/>
                    <a:chOff x="6696236" y="3429000"/>
                    <a:chExt cx="1368152" cy="432048"/>
                  </a:xfrm>
                </xdr:grpSpPr>
                <xdr:sp macro="" textlink="">
                  <xdr:nvSpPr>
                    <xdr:cNvPr id="306" name="Rounded Rectangle 305"/>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07" name="TextBox 161"/>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Biogas</a:t>
                      </a:r>
                    </a:p>
                  </xdr:txBody>
                </xdr:sp>
              </xdr:grpSp>
              <xdr:grpSp>
                <xdr:nvGrpSpPr>
                  <xdr:cNvPr id="298" name="Group 297"/>
                  <xdr:cNvGrpSpPr/>
                </xdr:nvGrpSpPr>
                <xdr:grpSpPr>
                  <a:xfrm>
                    <a:off x="6686555" y="3855818"/>
                    <a:ext cx="1368152" cy="432048"/>
                    <a:chOff x="6672400" y="4412626"/>
                    <a:chExt cx="1368152" cy="432048"/>
                  </a:xfrm>
                </xdr:grpSpPr>
                <xdr:sp macro="" textlink="">
                  <xdr:nvSpPr>
                    <xdr:cNvPr id="304" name="Rounded Rectangle 303"/>
                    <xdr:cNvSpPr/>
                  </xdr:nvSpPr>
                  <xdr:spPr>
                    <a:xfrm>
                      <a:off x="6672400" y="4412626"/>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endParaRPr kumimoji="0" lang="en-GB" sz="2400" b="1" i="0" u="none" strike="noStrike" kern="1200" cap="none" spc="0" normalizeH="0" baseline="0" noProof="0">
                        <a:ln>
                          <a:noFill/>
                        </a:ln>
                        <a:solidFill>
                          <a:srgbClr val="FFFFFF"/>
                        </a:solidFill>
                        <a:effectLst/>
                        <a:uLnTx/>
                        <a:uFillTx/>
                        <a:latin typeface="Times New Roman"/>
                        <a:ea typeface="ＭＳ Ｐゴシック"/>
                      </a:endParaRPr>
                    </a:p>
                  </xdr:txBody>
                </xdr:sp>
                <xdr:sp macro="" textlink="">
                  <xdr:nvSpPr>
                    <xdr:cNvPr id="305" name="TextBox 159"/>
                    <xdr:cNvSpPr txBox="1"/>
                  </xdr:nvSpPr>
                  <xdr:spPr>
                    <a:xfrm>
                      <a:off x="6858183" y="4501692"/>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000000"/>
                          </a:solidFill>
                          <a:effectLst/>
                          <a:uLnTx/>
                          <a:uFillTx/>
                          <a:latin typeface="Arial" charset="0"/>
                          <a:ea typeface="ＭＳ Ｐゴシック"/>
                          <a:cs typeface="Arial" charset="0"/>
                        </a:rPr>
                        <a:t>Recyclables</a:t>
                      </a:r>
                    </a:p>
                  </xdr:txBody>
                </xdr:sp>
              </xdr:grpSp>
              <xdr:cxnSp macro="">
                <xdr:nvCxnSpPr>
                  <xdr:cNvPr id="299" name="Straight Arrow Connector 298"/>
                  <xdr:cNvCxnSpPr/>
                </xdr:nvCxnSpPr>
                <xdr:spPr>
                  <a:xfrm>
                    <a:off x="4125691" y="3215174"/>
                    <a:ext cx="609879" cy="0"/>
                  </a:xfrm>
                  <a:prstGeom prst="straightConnector1">
                    <a:avLst/>
                  </a:prstGeom>
                  <a:noFill/>
                  <a:ln w="25400" cap="flat" cmpd="sng" algn="ctr">
                    <a:solidFill>
                      <a:srgbClr val="C00000"/>
                    </a:solidFill>
                    <a:prstDash val="solid"/>
                    <a:tailEnd type="arrow"/>
                  </a:ln>
                  <a:effectLst/>
                </xdr:spPr>
              </xdr:cxnSp>
              <xdr:cxnSp macro="">
                <xdr:nvCxnSpPr>
                  <xdr:cNvPr id="300" name="Straight Arrow Connector 299"/>
                  <xdr:cNvCxnSpPr>
                    <a:endCxn id="304" idx="1"/>
                  </xdr:cNvCxnSpPr>
                </xdr:nvCxnSpPr>
                <xdr:spPr>
                  <a:xfrm>
                    <a:off x="4112198" y="4071842"/>
                    <a:ext cx="2574357" cy="0"/>
                  </a:xfrm>
                  <a:prstGeom prst="straightConnector1">
                    <a:avLst/>
                  </a:prstGeom>
                  <a:noFill/>
                  <a:ln w="19050" cap="flat" cmpd="sng" algn="ctr">
                    <a:solidFill>
                      <a:srgbClr val="D22D7D"/>
                    </a:solidFill>
                    <a:prstDash val="solid"/>
                    <a:tailEnd type="arrow"/>
                  </a:ln>
                  <a:effectLst/>
                </xdr:spPr>
              </xdr:cxnSp>
              <xdr:cxnSp macro="">
                <xdr:nvCxnSpPr>
                  <xdr:cNvPr id="301" name="Straight Arrow Connector 300"/>
                  <xdr:cNvCxnSpPr/>
                </xdr:nvCxnSpPr>
                <xdr:spPr>
                  <a:xfrm flipV="1">
                    <a:off x="4112198" y="1700809"/>
                    <a:ext cx="2534823" cy="1158288"/>
                  </a:xfrm>
                  <a:prstGeom prst="straightConnector1">
                    <a:avLst/>
                  </a:prstGeom>
                  <a:noFill/>
                  <a:ln w="25400" cap="flat" cmpd="sng" algn="ctr">
                    <a:solidFill>
                      <a:srgbClr val="000000"/>
                    </a:solidFill>
                    <a:prstDash val="solid"/>
                    <a:tailEnd type="arrow"/>
                  </a:ln>
                  <a:effectLst/>
                </xdr:spPr>
              </xdr:cxnSp>
              <xdr:cxnSp macro="">
                <xdr:nvCxnSpPr>
                  <xdr:cNvPr id="302" name="Straight Arrow Connector 301"/>
                  <xdr:cNvCxnSpPr>
                    <a:stCxn id="310" idx="2"/>
                  </xdr:cNvCxnSpPr>
                </xdr:nvCxnSpPr>
                <xdr:spPr>
                  <a:xfrm>
                    <a:off x="7403105" y="1772816"/>
                    <a:ext cx="9293" cy="251138"/>
                  </a:xfrm>
                  <a:prstGeom prst="straightConnector1">
                    <a:avLst/>
                  </a:prstGeom>
                  <a:noFill/>
                  <a:ln w="19050" cap="flat" cmpd="sng" algn="ctr">
                    <a:solidFill>
                      <a:srgbClr val="D22D7D"/>
                    </a:solidFill>
                    <a:prstDash val="solid"/>
                    <a:tailEnd type="arrow"/>
                  </a:ln>
                  <a:effectLst/>
                </xdr:spPr>
              </xdr:cxnSp>
              <xdr:cxnSp macro="">
                <xdr:nvCxnSpPr>
                  <xdr:cNvPr id="303" name="Straight Arrow Connector 302"/>
                  <xdr:cNvCxnSpPr>
                    <a:endCxn id="308" idx="1"/>
                  </xdr:cNvCxnSpPr>
                </xdr:nvCxnSpPr>
                <xdr:spPr>
                  <a:xfrm>
                    <a:off x="6247738" y="3088053"/>
                    <a:ext cx="460983" cy="0"/>
                  </a:xfrm>
                  <a:prstGeom prst="straightConnector1">
                    <a:avLst/>
                  </a:prstGeom>
                  <a:noFill/>
                  <a:ln w="19050" cap="flat" cmpd="sng" algn="ctr">
                    <a:solidFill>
                      <a:srgbClr val="D22D7D"/>
                    </a:solidFill>
                    <a:prstDash val="solid"/>
                    <a:tailEnd type="arrow"/>
                  </a:ln>
                  <a:effectLst/>
                </xdr:spPr>
              </xdr:cxnSp>
            </xdr:grpSp>
            <xdr:sp macro="" textlink="">
              <xdr:nvSpPr>
                <xdr:cNvPr id="284" name="TextBox 138"/>
                <xdr:cNvSpPr txBox="1"/>
              </xdr:nvSpPr>
              <xdr:spPr>
                <a:xfrm>
                  <a:off x="1254004" y="5616605"/>
                  <a:ext cx="2309883"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Revenue/offset generating products</a:t>
                  </a:r>
                </a:p>
              </xdr:txBody>
            </xdr:sp>
            <xdr:grpSp>
              <xdr:nvGrpSpPr>
                <xdr:cNvPr id="285" name="Group 284"/>
                <xdr:cNvGrpSpPr/>
              </xdr:nvGrpSpPr>
              <xdr:grpSpPr>
                <a:xfrm>
                  <a:off x="716487" y="5400636"/>
                  <a:ext cx="2182959" cy="661572"/>
                  <a:chOff x="716487" y="5400636"/>
                  <a:chExt cx="2182959" cy="661572"/>
                </a:xfrm>
              </xdr:grpSpPr>
              <xdr:cxnSp macro="">
                <xdr:nvCxnSpPr>
                  <xdr:cNvPr id="287" name="Straight Arrow Connector 286"/>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cxnSp>
              <xdr:cxnSp macro="">
                <xdr:nvCxnSpPr>
                  <xdr:cNvPr id="288" name="Straight Arrow Connector 287"/>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cxnSp>
              <xdr:cxnSp macro="">
                <xdr:nvCxnSpPr>
                  <xdr:cNvPr id="289" name="Straight Arrow Connector 288"/>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cxnSp>
              <xdr:sp macro="" textlink="">
                <xdr:nvSpPr>
                  <xdr:cNvPr id="290" name="TextBox 144"/>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Mixed Waste</a:t>
                    </a:r>
                  </a:p>
                </xdr:txBody>
              </xdr:sp>
              <xdr:sp macro="" textlink="">
                <xdr:nvSpPr>
                  <xdr:cNvPr id="291" name="TextBox 145"/>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l" defTabSz="914400" rtl="0" eaLnBrk="0" fontAlgn="base" latinLnBrk="0" hangingPunct="0">
                      <a:lnSpc>
                        <a:spcPct val="100000"/>
                      </a:lnSpc>
                      <a:spcBef>
                        <a:spcPct val="0"/>
                      </a:spcBef>
                      <a:spcAft>
                        <a:spcPct val="0"/>
                      </a:spcAft>
                      <a:buClrTx/>
                      <a:buSzTx/>
                      <a:buFontTx/>
                      <a:buNone/>
                      <a:tabLst/>
                      <a:defRPr/>
                    </a:pPr>
                    <a:r>
                      <a:rPr kumimoji="0" lang="en-GB" sz="900" b="0" i="0" u="none" strike="noStrike" kern="1200" cap="none" spc="0" normalizeH="0" baseline="0" noProof="0">
                        <a:ln>
                          <a:noFill/>
                        </a:ln>
                        <a:solidFill>
                          <a:srgbClr val="000000"/>
                        </a:solidFill>
                        <a:effectLst/>
                        <a:uLnTx/>
                        <a:uFillTx/>
                        <a:latin typeface="Arial" charset="0"/>
                        <a:ea typeface="ＭＳ Ｐゴシック"/>
                        <a:cs typeface="Arial" charset="0"/>
                      </a:rPr>
                      <a:t>Organic Waste</a:t>
                    </a:r>
                  </a:p>
                </xdr:txBody>
              </xdr:sp>
            </xdr:grpSp>
            <xdr:sp macro="" textlink="">
              <xdr:nvSpPr>
                <xdr:cNvPr id="286" name="TextBox 140"/>
                <xdr:cNvSpPr txBox="1"/>
              </xdr:nvSpPr>
              <xdr:spPr>
                <a:xfrm>
                  <a:off x="821008" y="3007700"/>
                  <a:ext cx="1325108"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marL="0" marR="0" lvl="0" indent="0" algn="ctr" defTabSz="914400" rtl="0" eaLnBrk="0" fontAlgn="base" latinLnBrk="0" hangingPunct="0">
                    <a:lnSpc>
                      <a:spcPct val="100000"/>
                    </a:lnSpc>
                    <a:spcBef>
                      <a:spcPct val="0"/>
                    </a:spcBef>
                    <a:spcAft>
                      <a:spcPct val="0"/>
                    </a:spcAft>
                    <a:buClrTx/>
                    <a:buSzTx/>
                    <a:buFontTx/>
                    <a:buNone/>
                    <a:tabLst/>
                    <a:defRPr/>
                  </a:pPr>
                  <a:r>
                    <a:rPr kumimoji="0" lang="en-GB" sz="1050" b="0" i="0" u="none" strike="noStrike" kern="1200" cap="none" spc="0" normalizeH="0" baseline="0" noProof="0">
                      <a:ln>
                        <a:noFill/>
                      </a:ln>
                      <a:solidFill>
                        <a:srgbClr val="FFFFFF"/>
                      </a:solidFill>
                      <a:effectLst/>
                      <a:uLnTx/>
                      <a:uFillTx/>
                      <a:latin typeface="Arial" charset="0"/>
                      <a:ea typeface="ＭＳ Ｐゴシック"/>
                      <a:cs typeface="Arial" charset="0"/>
                    </a:rPr>
                    <a:t>Source Separated</a:t>
                  </a:r>
                </a:p>
              </xdr:txBody>
            </xdr:sp>
          </xdr:grpSp>
          <xdr:cxnSp macro="">
            <xdr:nvCxnSpPr>
              <xdr:cNvPr id="281" name="Straight Arrow Connector 280"/>
              <xdr:cNvCxnSpPr/>
            </xdr:nvCxnSpPr>
            <xdr:spPr>
              <a:xfrm flipV="1">
                <a:off x="2243366" y="3116869"/>
                <a:ext cx="380500" cy="2573"/>
              </a:xfrm>
              <a:prstGeom prst="straightConnector1">
                <a:avLst/>
              </a:prstGeom>
              <a:noFill/>
              <a:ln w="25400" cap="flat" cmpd="sng" algn="ctr">
                <a:solidFill>
                  <a:srgbClr val="000000"/>
                </a:solidFill>
                <a:prstDash val="solid"/>
                <a:tailEnd type="arrow"/>
              </a:ln>
              <a:effectLst/>
            </xdr:spPr>
          </xdr:cxnSp>
        </xdr:grpSp>
      </xdr:grpSp>
      <xdr:cxnSp macro="">
        <xdr:nvCxnSpPr>
          <xdr:cNvPr id="276" name="Straight Arrow Connector 275"/>
          <xdr:cNvCxnSpPr/>
        </xdr:nvCxnSpPr>
        <xdr:spPr>
          <a:xfrm flipV="1">
            <a:off x="6266490" y="2235055"/>
            <a:ext cx="487808" cy="563043"/>
          </a:xfrm>
          <a:prstGeom prst="straightConnector1">
            <a:avLst/>
          </a:prstGeom>
          <a:noFill/>
          <a:ln w="19050" cap="flat" cmpd="sng" algn="ctr">
            <a:solidFill>
              <a:srgbClr val="D22D7D"/>
            </a:solidFill>
            <a:prstDash val="solid"/>
            <a:tailEnd type="arrow"/>
          </a:ln>
          <a:effectLst/>
        </xdr:spPr>
      </xdr:cxnSp>
      <xdr:cxnSp macro="">
        <xdr:nvCxnSpPr>
          <xdr:cNvPr id="277" name="Straight Connector 276"/>
          <xdr:cNvCxnSpPr/>
        </xdr:nvCxnSpPr>
        <xdr:spPr>
          <a:xfrm>
            <a:off x="4130950" y="3220177"/>
            <a:ext cx="13493" cy="630717"/>
          </a:xfrm>
          <a:prstGeom prst="line">
            <a:avLst/>
          </a:prstGeom>
          <a:noFill/>
          <a:ln w="15875" cap="flat" cmpd="sng" algn="ctr">
            <a:solidFill>
              <a:srgbClr val="D22D7D"/>
            </a:solidFill>
            <a:prstDash val="solid"/>
          </a:ln>
          <a:effectLst/>
        </xdr:spPr>
      </xdr:cxnSp>
    </xdr:grpSp>
    <xdr:clientData/>
  </xdr:twoCellAnchor>
  <xdr:twoCellAnchor>
    <xdr:from>
      <xdr:col>11</xdr:col>
      <xdr:colOff>535781</xdr:colOff>
      <xdr:row>9</xdr:row>
      <xdr:rowOff>142875</xdr:rowOff>
    </xdr:from>
    <xdr:to>
      <xdr:col>14</xdr:col>
      <xdr:colOff>581304</xdr:colOff>
      <xdr:row>15</xdr:row>
      <xdr:rowOff>42022</xdr:rowOff>
    </xdr:to>
    <xdr:sp macro="" textlink="">
      <xdr:nvSpPr>
        <xdr:cNvPr id="101" name="TextBox 100"/>
        <xdr:cNvSpPr txBox="1"/>
      </xdr:nvSpPr>
      <xdr:spPr>
        <a:xfrm>
          <a:off x="10310812" y="6203156"/>
          <a:ext cx="2700617" cy="1042147"/>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Residual Waste sent to Dirty MRF to recover recyclables and maximize diversion rate from landfill.</a:t>
          </a:r>
        </a:p>
      </xdr:txBody>
    </xdr:sp>
    <xdr:clientData/>
  </xdr:twoCellAnchor>
  <xdr:twoCellAnchor>
    <xdr:from>
      <xdr:col>11</xdr:col>
      <xdr:colOff>381000</xdr:colOff>
      <xdr:row>40</xdr:row>
      <xdr:rowOff>35718</xdr:rowOff>
    </xdr:from>
    <xdr:to>
      <xdr:col>14</xdr:col>
      <xdr:colOff>426523</xdr:colOff>
      <xdr:row>49</xdr:row>
      <xdr:rowOff>35718</xdr:rowOff>
    </xdr:to>
    <xdr:sp macro="" textlink="">
      <xdr:nvSpPr>
        <xdr:cNvPr id="102" name="TextBox 101"/>
        <xdr:cNvSpPr txBox="1"/>
      </xdr:nvSpPr>
      <xdr:spPr>
        <a:xfrm>
          <a:off x="10156031" y="12001499"/>
          <a:ext cx="2700617" cy="171450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organic fraction (primarily paper and food waste) will be recovered by MRF and sent to an Anaerobic Digestion facility.</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304801</xdr:colOff>
      <xdr:row>6</xdr:row>
      <xdr:rowOff>180975</xdr:rowOff>
    </xdr:from>
    <xdr:to>
      <xdr:col>3</xdr:col>
      <xdr:colOff>314326</xdr:colOff>
      <xdr:row>8</xdr:row>
      <xdr:rowOff>133350</xdr:rowOff>
    </xdr:to>
    <xdr:sp macro="" textlink="">
      <xdr:nvSpPr>
        <xdr:cNvPr id="1215" name="TextBox 1214"/>
        <xdr:cNvSpPr txBox="1"/>
      </xdr:nvSpPr>
      <xdr:spPr>
        <a:xfrm>
          <a:off x="304801" y="4562475"/>
          <a:ext cx="1552575" cy="333375"/>
        </a:xfrm>
        <a:prstGeom prst="rect">
          <a:avLst/>
        </a:prstGeom>
        <a:solidFill>
          <a:schemeClr val="accent3"/>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u="sng"/>
            <a:t>Scenario 1</a:t>
          </a:r>
        </a:p>
      </xdr:txBody>
    </xdr:sp>
    <xdr:clientData/>
  </xdr:twoCellAnchor>
  <xdr:twoCellAnchor>
    <xdr:from>
      <xdr:col>1</xdr:col>
      <xdr:colOff>66675</xdr:colOff>
      <xdr:row>38</xdr:row>
      <xdr:rowOff>47625</xdr:rowOff>
    </xdr:from>
    <xdr:to>
      <xdr:col>3</xdr:col>
      <xdr:colOff>447675</xdr:colOff>
      <xdr:row>40</xdr:row>
      <xdr:rowOff>0</xdr:rowOff>
    </xdr:to>
    <xdr:sp macro="" textlink="">
      <xdr:nvSpPr>
        <xdr:cNvPr id="1217" name="TextBox 1216"/>
        <xdr:cNvSpPr txBox="1"/>
      </xdr:nvSpPr>
      <xdr:spPr>
        <a:xfrm>
          <a:off x="390525" y="10525125"/>
          <a:ext cx="1600200" cy="333375"/>
        </a:xfrm>
        <a:prstGeom prst="rect">
          <a:avLst/>
        </a:prstGeom>
        <a:solidFill>
          <a:schemeClr val="accent2"/>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600" b="1" i="0" u="sng" strike="noStrike" kern="0" cap="none" spc="0" normalizeH="0" baseline="0" noProof="0" smtClean="0">
              <a:ln>
                <a:noFill/>
              </a:ln>
              <a:solidFill>
                <a:srgbClr val="000000"/>
              </a:solidFill>
              <a:effectLst/>
              <a:uLnTx/>
              <a:uFillTx/>
              <a:latin typeface="Times New Roman"/>
              <a:ea typeface="ＭＳ Ｐゴシック"/>
            </a:rPr>
            <a:t>Scenario 2</a:t>
          </a:r>
        </a:p>
      </xdr:txBody>
    </xdr:sp>
    <xdr:clientData/>
  </xdr:twoCellAnchor>
  <xdr:twoCellAnchor>
    <xdr:from>
      <xdr:col>0</xdr:col>
      <xdr:colOff>116417</xdr:colOff>
      <xdr:row>0</xdr:row>
      <xdr:rowOff>28575</xdr:rowOff>
    </xdr:from>
    <xdr:to>
      <xdr:col>8</xdr:col>
      <xdr:colOff>93134</xdr:colOff>
      <xdr:row>0</xdr:row>
      <xdr:rowOff>461963</xdr:rowOff>
    </xdr:to>
    <xdr:graphicFrame macro="">
      <xdr:nvGraphicFramePr>
        <xdr:cNvPr id="1222" name="Diagram 122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10</xdr:col>
      <xdr:colOff>0</xdr:colOff>
      <xdr:row>0</xdr:row>
      <xdr:rowOff>42333</xdr:rowOff>
    </xdr:from>
    <xdr:to>
      <xdr:col>10</xdr:col>
      <xdr:colOff>518584</xdr:colOff>
      <xdr:row>0</xdr:row>
      <xdr:rowOff>497416</xdr:rowOff>
    </xdr:to>
    <xdr:sp macro="" textlink="">
      <xdr:nvSpPr>
        <xdr:cNvPr id="238" name="Right Arrow 237">
          <a:hlinkClick xmlns:r="http://schemas.openxmlformats.org/officeDocument/2006/relationships" r:id="rId6"/>
        </xdr:cNvPr>
        <xdr:cNvSpPr/>
      </xdr:nvSpPr>
      <xdr:spPr>
        <a:xfrm>
          <a:off x="7609417" y="42333"/>
          <a:ext cx="518584" cy="455083"/>
        </a:xfrm>
        <a:prstGeom prst="righ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8</xdr:col>
      <xdr:colOff>1270000</xdr:colOff>
      <xdr:row>0</xdr:row>
      <xdr:rowOff>42333</xdr:rowOff>
    </xdr:from>
    <xdr:to>
      <xdr:col>9</xdr:col>
      <xdr:colOff>825500</xdr:colOff>
      <xdr:row>0</xdr:row>
      <xdr:rowOff>486833</xdr:rowOff>
    </xdr:to>
    <xdr:sp macro="" textlink="">
      <xdr:nvSpPr>
        <xdr:cNvPr id="239" name="Rectangle 238">
          <a:hlinkClick xmlns:r="http://schemas.openxmlformats.org/officeDocument/2006/relationships" r:id="rId7"/>
        </xdr:cNvPr>
        <xdr:cNvSpPr/>
      </xdr:nvSpPr>
      <xdr:spPr>
        <a:xfrm>
          <a:off x="6445250" y="42333"/>
          <a:ext cx="1090083" cy="444500"/>
        </a:xfrm>
        <a:prstGeom prst="rect">
          <a:avLst/>
        </a:prstGeom>
        <a:solidFill>
          <a:schemeClr val="tx2">
            <a:lumMod val="90000"/>
          </a:schemeClr>
        </a:solidFill>
        <a:ln w="9525" cap="flat" cmpd="sng" algn="ctr">
          <a:no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2000" b="0" i="0" u="none" strike="noStrike" kern="0" cap="none" spc="0" normalizeH="0" baseline="0" noProof="0" smtClean="0">
              <a:ln>
                <a:noFill/>
              </a:ln>
              <a:solidFill>
                <a:schemeClr val="bg1"/>
              </a:solidFill>
              <a:effectLst/>
              <a:uLnTx/>
              <a:uFillTx/>
              <a:latin typeface="Times New Roman"/>
              <a:ea typeface="ＭＳ Ｐゴシック"/>
            </a:rPr>
            <a:t>Index</a:t>
          </a:r>
        </a:p>
      </xdr:txBody>
    </xdr:sp>
    <xdr:clientData/>
  </xdr:twoCellAnchor>
  <xdr:twoCellAnchor>
    <xdr:from>
      <xdr:col>8</xdr:col>
      <xdr:colOff>698500</xdr:colOff>
      <xdr:row>0</xdr:row>
      <xdr:rowOff>42333</xdr:rowOff>
    </xdr:from>
    <xdr:to>
      <xdr:col>8</xdr:col>
      <xdr:colOff>1195917</xdr:colOff>
      <xdr:row>0</xdr:row>
      <xdr:rowOff>497416</xdr:rowOff>
    </xdr:to>
    <xdr:sp macro="" textlink="">
      <xdr:nvSpPr>
        <xdr:cNvPr id="240" name="Left Arrow 239">
          <a:hlinkClick xmlns:r="http://schemas.openxmlformats.org/officeDocument/2006/relationships" r:id="rId8"/>
        </xdr:cNvPr>
        <xdr:cNvSpPr/>
      </xdr:nvSpPr>
      <xdr:spPr>
        <a:xfrm>
          <a:off x="5873750" y="42333"/>
          <a:ext cx="497417" cy="455083"/>
        </a:xfrm>
        <a:prstGeom prst="leftArrow">
          <a:avLst/>
        </a:prstGeom>
        <a:solidFill>
          <a:schemeClr val="tx2">
            <a:lumMod val="90000"/>
          </a:schemeClr>
        </a:solidFill>
        <a:ln w="9525" cap="flat" cmpd="sng" algn="ctr">
          <a:no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smtClean="0">
            <a:ln>
              <a:noFill/>
            </a:ln>
            <a:solidFill>
              <a:schemeClr val="bg1"/>
            </a:solidFill>
            <a:effectLst/>
            <a:uLnTx/>
            <a:uFillTx/>
            <a:latin typeface="Times New Roman"/>
            <a:ea typeface="ＭＳ Ｐゴシック"/>
          </a:endParaRPr>
        </a:p>
      </xdr:txBody>
    </xdr:sp>
    <xdr:clientData/>
  </xdr:twoCellAnchor>
  <xdr:twoCellAnchor>
    <xdr:from>
      <xdr:col>0</xdr:col>
      <xdr:colOff>321468</xdr:colOff>
      <xdr:row>9</xdr:row>
      <xdr:rowOff>0</xdr:rowOff>
    </xdr:from>
    <xdr:to>
      <xdr:col>13</xdr:col>
      <xdr:colOff>261936</xdr:colOff>
      <xdr:row>36</xdr:row>
      <xdr:rowOff>160165</xdr:rowOff>
    </xdr:to>
    <xdr:grpSp>
      <xdr:nvGrpSpPr>
        <xdr:cNvPr id="197" name="Group 196"/>
        <xdr:cNvGrpSpPr/>
      </xdr:nvGrpSpPr>
      <xdr:grpSpPr>
        <a:xfrm>
          <a:off x="321468" y="4953000"/>
          <a:ext cx="10929937" cy="5303665"/>
          <a:chOff x="595626" y="758543"/>
          <a:chExt cx="7776864" cy="5303665"/>
        </a:xfrm>
      </xdr:grpSpPr>
      <xdr:grpSp>
        <xdr:nvGrpSpPr>
          <xdr:cNvPr id="198" name="Group 197"/>
          <xdr:cNvGrpSpPr/>
        </xdr:nvGrpSpPr>
        <xdr:grpSpPr>
          <a:xfrm>
            <a:off x="595626" y="758543"/>
            <a:ext cx="7776864" cy="5303665"/>
            <a:chOff x="595626" y="758543"/>
            <a:chExt cx="7776864" cy="5303665"/>
          </a:xfrm>
        </xdr:grpSpPr>
        <xdr:grpSp>
          <xdr:nvGrpSpPr>
            <xdr:cNvPr id="200" name="Group 199"/>
            <xdr:cNvGrpSpPr/>
          </xdr:nvGrpSpPr>
          <xdr:grpSpPr>
            <a:xfrm>
              <a:off x="595626" y="758543"/>
              <a:ext cx="7776864" cy="5303665"/>
              <a:chOff x="595626" y="758543"/>
              <a:chExt cx="7776864" cy="5303665"/>
            </a:xfrm>
          </xdr:grpSpPr>
          <xdr:grpSp>
            <xdr:nvGrpSpPr>
              <xdr:cNvPr id="202" name="Group 201"/>
              <xdr:cNvGrpSpPr/>
            </xdr:nvGrpSpPr>
            <xdr:grpSpPr>
              <a:xfrm>
                <a:off x="595626" y="758543"/>
                <a:ext cx="7776864" cy="4188786"/>
                <a:chOff x="611560" y="968406"/>
                <a:chExt cx="7776864" cy="4188786"/>
              </a:xfrm>
            </xdr:grpSpPr>
            <xdr:sp macro="" textlink="">
              <xdr:nvSpPr>
                <xdr:cNvPr id="242" name="Rectangle 241"/>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243" name="Straight Connector 242"/>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44" name="Straight Connector 243"/>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245" name="Straight Connector 244"/>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246" name="TextBox 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247" name="TextBox 1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248" name="TextBox 1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249" name="TextBox 1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203" name="Group 202"/>
              <xdr:cNvGrpSpPr/>
            </xdr:nvGrpSpPr>
            <xdr:grpSpPr>
              <a:xfrm>
                <a:off x="716487" y="5400636"/>
                <a:ext cx="2182959" cy="661572"/>
                <a:chOff x="716487" y="5400636"/>
                <a:chExt cx="2182959" cy="661572"/>
              </a:xfrm>
            </xdr:grpSpPr>
            <xdr:cxnSp macro="">
              <xdr:nvCxnSpPr>
                <xdr:cNvPr id="234" name="Straight Arrow Connector 233"/>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35" name="Straight Arrow Connector 234"/>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36" name="Straight Arrow Connector 235"/>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237" name="TextBox 19"/>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241" name="TextBox 20"/>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204" name="Group 203"/>
              <xdr:cNvGrpSpPr/>
            </xdr:nvGrpSpPr>
            <xdr:grpSpPr>
              <a:xfrm>
                <a:off x="718091" y="1146741"/>
                <a:ext cx="7543283" cy="3531875"/>
                <a:chOff x="718091" y="1146741"/>
                <a:chExt cx="7543283" cy="3531875"/>
              </a:xfrm>
            </xdr:grpSpPr>
            <xdr:grpSp>
              <xdr:nvGrpSpPr>
                <xdr:cNvPr id="205" name="Group 204"/>
                <xdr:cNvGrpSpPr/>
              </xdr:nvGrpSpPr>
              <xdr:grpSpPr>
                <a:xfrm>
                  <a:off x="2672280" y="2574868"/>
                  <a:ext cx="1512168" cy="576064"/>
                  <a:chOff x="2600272" y="1973324"/>
                  <a:chExt cx="1512168" cy="576064"/>
                </a:xfrm>
              </xdr:grpSpPr>
              <xdr:sp macro="" textlink="">
                <xdr:nvSpPr>
                  <xdr:cNvPr id="232" name="Rounded Rectangle 231"/>
                  <xdr:cNvSpPr/>
                </xdr:nvSpPr>
                <xdr:spPr>
                  <a:xfrm>
                    <a:off x="2600272" y="1973324"/>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33" name="TextBox 25"/>
                  <xdr:cNvSpPr txBox="1"/>
                </xdr:nvSpPr>
                <xdr:spPr>
                  <a:xfrm>
                    <a:off x="2734626" y="213603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206" name="Group 205"/>
                <xdr:cNvGrpSpPr/>
              </xdr:nvGrpSpPr>
              <xdr:grpSpPr>
                <a:xfrm>
                  <a:off x="718091" y="2576505"/>
                  <a:ext cx="1512168" cy="576064"/>
                  <a:chOff x="718091" y="2576505"/>
                  <a:chExt cx="1512168" cy="576064"/>
                </a:xfrm>
              </xdr:grpSpPr>
              <xdr:sp macro="" textlink="">
                <xdr:nvSpPr>
                  <xdr:cNvPr id="230" name="Rounded Rectangle 229"/>
                  <xdr:cNvSpPr/>
                </xdr:nvSpPr>
                <xdr:spPr>
                  <a:xfrm>
                    <a:off x="718091" y="2576505"/>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31" name="TextBox 29"/>
                  <xdr:cNvSpPr txBox="1"/>
                </xdr:nvSpPr>
                <xdr:spPr>
                  <a:xfrm>
                    <a:off x="774705" y="2722131"/>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Source Separated</a:t>
                    </a:r>
                  </a:p>
                </xdr:txBody>
              </xdr:sp>
            </xdr:grpSp>
            <xdr:grpSp>
              <xdr:nvGrpSpPr>
                <xdr:cNvPr id="207" name="Group 206"/>
                <xdr:cNvGrpSpPr/>
              </xdr:nvGrpSpPr>
              <xdr:grpSpPr>
                <a:xfrm>
                  <a:off x="4680012" y="1268180"/>
                  <a:ext cx="1512168" cy="576064"/>
                  <a:chOff x="2627784" y="3573016"/>
                  <a:chExt cx="1512168" cy="576064"/>
                </a:xfrm>
              </xdr:grpSpPr>
              <xdr:sp macro="" textlink="">
                <xdr:nvSpPr>
                  <xdr:cNvPr id="228" name="Rounded Rectangle 227"/>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29" name="TextBox 32"/>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ATT/Mass Burn</a:t>
                    </a:r>
                  </a:p>
                </xdr:txBody>
              </xdr:sp>
            </xdr:grpSp>
            <xdr:grpSp>
              <xdr:nvGrpSpPr>
                <xdr:cNvPr id="208" name="Group 207"/>
                <xdr:cNvGrpSpPr/>
              </xdr:nvGrpSpPr>
              <xdr:grpSpPr>
                <a:xfrm>
                  <a:off x="6749206" y="2267580"/>
                  <a:ext cx="1512168" cy="576064"/>
                  <a:chOff x="2627784" y="3573016"/>
                  <a:chExt cx="1512168" cy="576064"/>
                </a:xfrm>
              </xdr:grpSpPr>
              <xdr:sp macro="" textlink="">
                <xdr:nvSpPr>
                  <xdr:cNvPr id="226" name="Rounded Rectangle 225"/>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27" name="TextBox 3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209" name="Group 208"/>
                <xdr:cNvGrpSpPr/>
              </xdr:nvGrpSpPr>
              <xdr:grpSpPr>
                <a:xfrm>
                  <a:off x="6857218" y="4246568"/>
                  <a:ext cx="1368152" cy="432048"/>
                  <a:chOff x="6696236" y="3429000"/>
                  <a:chExt cx="1368152" cy="432048"/>
                </a:xfrm>
              </xdr:grpSpPr>
              <xdr:sp macro="" textlink="">
                <xdr:nvSpPr>
                  <xdr:cNvPr id="224" name="Rounded Rectangle 223"/>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25" name="TextBox 38"/>
                  <xdr:cNvSpPr txBox="1"/>
                </xdr:nvSpPr>
                <xdr:spPr>
                  <a:xfrm>
                    <a:off x="6876256" y="3518066"/>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210" name="Group 209"/>
                <xdr:cNvGrpSpPr/>
              </xdr:nvGrpSpPr>
              <xdr:grpSpPr>
                <a:xfrm>
                  <a:off x="6884907" y="1146741"/>
                  <a:ext cx="1052213" cy="342982"/>
                  <a:chOff x="6696236" y="3429000"/>
                  <a:chExt cx="1368152" cy="432048"/>
                </a:xfrm>
              </xdr:grpSpPr>
              <xdr:sp macro="" textlink="">
                <xdr:nvSpPr>
                  <xdr:cNvPr id="222" name="Rounded Rectangle 221"/>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23" name="TextBox 41"/>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211" name="Group 210"/>
                <xdr:cNvGrpSpPr/>
              </xdr:nvGrpSpPr>
              <xdr:grpSpPr>
                <a:xfrm>
                  <a:off x="6884908" y="1642123"/>
                  <a:ext cx="1067107" cy="342982"/>
                  <a:chOff x="6696236" y="3429000"/>
                  <a:chExt cx="1387518" cy="432048"/>
                </a:xfrm>
              </xdr:grpSpPr>
              <xdr:sp macro="" textlink="">
                <xdr:nvSpPr>
                  <xdr:cNvPr id="220" name="Rounded Rectangle 219"/>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21" name="TextBox 44"/>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212" name="Straight Arrow Connector 211"/>
                <xdr:cNvCxnSpPr>
                  <a:endCxn id="224" idx="1"/>
                </xdr:cNvCxnSpPr>
              </xdr:nvCxnSpPr>
              <xdr:spPr>
                <a:xfrm>
                  <a:off x="4211960" y="2983741"/>
                  <a:ext cx="2645258" cy="1478851"/>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13" name="Straight Arrow Connector 212"/>
                <xdr:cNvCxnSpPr/>
              </xdr:nvCxnSpPr>
              <xdr:spPr>
                <a:xfrm>
                  <a:off x="2212721" y="2839343"/>
                  <a:ext cx="44362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214" name="Group 213"/>
                <xdr:cNvGrpSpPr/>
              </xdr:nvGrpSpPr>
              <xdr:grpSpPr>
                <a:xfrm>
                  <a:off x="6192180" y="1318232"/>
                  <a:ext cx="692728" cy="495382"/>
                  <a:chOff x="6192180" y="1318232"/>
                  <a:chExt cx="692728" cy="495382"/>
                </a:xfrm>
                <a:effectLst/>
              </xdr:grpSpPr>
              <xdr:cxnSp macro="">
                <xdr:nvCxnSpPr>
                  <xdr:cNvPr id="216" name="Straight Connector 215"/>
                  <xdr:cNvCxnSpPr>
                    <a:stCxn id="228"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17" name="Straight Connector 216"/>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18" name="Straight Arrow Connector 217"/>
                  <xdr:cNvCxnSpPr>
                    <a:endCxn id="222"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19" name="Straight Arrow Connector 218"/>
                  <xdr:cNvCxnSpPr>
                    <a:endCxn id="220"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215" name="Straight Arrow Connector 214"/>
                <xdr:cNvCxnSpPr/>
              </xdr:nvCxnSpPr>
              <xdr:spPr>
                <a:xfrm>
                  <a:off x="7415208" y="1984887"/>
                  <a:ext cx="0" cy="297656"/>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201" name="TextBox 71"/>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199" name="Straight Arrow Connector 198"/>
          <xdr:cNvCxnSpPr/>
        </xdr:nvCxnSpPr>
        <xdr:spPr>
          <a:xfrm flipV="1">
            <a:off x="4102778" y="1813615"/>
            <a:ext cx="577234" cy="75579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xdr:col>
      <xdr:colOff>83344</xdr:colOff>
      <xdr:row>40</xdr:row>
      <xdr:rowOff>130969</xdr:rowOff>
    </xdr:from>
    <xdr:to>
      <xdr:col>13</xdr:col>
      <xdr:colOff>178594</xdr:colOff>
      <xdr:row>68</xdr:row>
      <xdr:rowOff>100634</xdr:rowOff>
    </xdr:to>
    <xdr:grpSp>
      <xdr:nvGrpSpPr>
        <xdr:cNvPr id="250" name="Group 249"/>
        <xdr:cNvGrpSpPr/>
      </xdr:nvGrpSpPr>
      <xdr:grpSpPr>
        <a:xfrm>
          <a:off x="404813" y="10989469"/>
          <a:ext cx="10763250" cy="5303665"/>
          <a:chOff x="553962" y="758543"/>
          <a:chExt cx="7776864" cy="5303665"/>
        </a:xfrm>
      </xdr:grpSpPr>
      <xdr:grpSp>
        <xdr:nvGrpSpPr>
          <xdr:cNvPr id="251" name="Group 250"/>
          <xdr:cNvGrpSpPr/>
        </xdr:nvGrpSpPr>
        <xdr:grpSpPr>
          <a:xfrm>
            <a:off x="553962" y="758543"/>
            <a:ext cx="7776864" cy="5303665"/>
            <a:chOff x="595626" y="758543"/>
            <a:chExt cx="7776864" cy="5303665"/>
          </a:xfrm>
        </xdr:grpSpPr>
        <xdr:grpSp>
          <xdr:nvGrpSpPr>
            <xdr:cNvPr id="254" name="Group 253"/>
            <xdr:cNvGrpSpPr/>
          </xdr:nvGrpSpPr>
          <xdr:grpSpPr>
            <a:xfrm>
              <a:off x="595626" y="758543"/>
              <a:ext cx="7776864" cy="5303665"/>
              <a:chOff x="595626" y="758543"/>
              <a:chExt cx="7776864" cy="5303665"/>
            </a:xfrm>
          </xdr:grpSpPr>
          <xdr:grpSp>
            <xdr:nvGrpSpPr>
              <xdr:cNvPr id="259" name="Group 258"/>
              <xdr:cNvGrpSpPr/>
            </xdr:nvGrpSpPr>
            <xdr:grpSpPr>
              <a:xfrm>
                <a:off x="595626" y="758543"/>
                <a:ext cx="7776864" cy="5303665"/>
                <a:chOff x="595626" y="758543"/>
                <a:chExt cx="7776864" cy="5303665"/>
              </a:xfrm>
            </xdr:grpSpPr>
            <xdr:grpSp>
              <xdr:nvGrpSpPr>
                <xdr:cNvPr id="261" name="Group 260"/>
                <xdr:cNvGrpSpPr/>
              </xdr:nvGrpSpPr>
              <xdr:grpSpPr>
                <a:xfrm>
                  <a:off x="595626" y="758543"/>
                  <a:ext cx="7776864" cy="5303665"/>
                  <a:chOff x="595626" y="758543"/>
                  <a:chExt cx="7776864" cy="5303665"/>
                </a:xfrm>
              </xdr:grpSpPr>
              <xdr:grpSp>
                <xdr:nvGrpSpPr>
                  <xdr:cNvPr id="263" name="Group 262"/>
                  <xdr:cNvGrpSpPr/>
                </xdr:nvGrpSpPr>
                <xdr:grpSpPr>
                  <a:xfrm>
                    <a:off x="595626" y="758543"/>
                    <a:ext cx="7776864" cy="4188786"/>
                    <a:chOff x="611560" y="968406"/>
                    <a:chExt cx="7776864" cy="4188786"/>
                  </a:xfrm>
                </xdr:grpSpPr>
                <xdr:sp macro="" textlink="">
                  <xdr:nvSpPr>
                    <xdr:cNvPr id="358" name="Rectangle 357"/>
                    <xdr:cNvSpPr/>
                  </xdr:nvSpPr>
                  <xdr:spPr>
                    <a:xfrm>
                      <a:off x="611560" y="980728"/>
                      <a:ext cx="7776864" cy="4176464"/>
                    </a:xfrm>
                    <a:prstGeom prst="rect">
                      <a:avLst/>
                    </a:prstGeom>
                    <a:solidFill>
                      <a:srgbClr val="FA9B1E">
                        <a:lumMod val="20000"/>
                        <a:lumOff val="80000"/>
                      </a:srgbClr>
                    </a:solidFill>
                    <a:ln w="15875" cap="flat" cmpd="sng" algn="ctr">
                      <a:solidFill>
                        <a:srgbClr val="28AF73">
                          <a:lumMod val="40000"/>
                          <a:lumOff val="6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cxnSp macro="">
                  <xdr:nvCxnSpPr>
                    <xdr:cNvPr id="359" name="Straight Connector 358"/>
                    <xdr:cNvCxnSpPr/>
                  </xdr:nvCxnSpPr>
                  <xdr:spPr>
                    <a:xfrm>
                      <a:off x="2365667"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360" name="Straight Connector 359"/>
                    <xdr:cNvCxnSpPr/>
                  </xdr:nvCxnSpPr>
                  <xdr:spPr>
                    <a:xfrm>
                      <a:off x="4386320" y="968406"/>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cxnSp macro="">
                  <xdr:nvCxnSpPr>
                    <xdr:cNvPr id="361" name="Straight Connector 360"/>
                    <xdr:cNvCxnSpPr/>
                  </xdr:nvCxnSpPr>
                  <xdr:spPr>
                    <a:xfrm>
                      <a:off x="6444208" y="980728"/>
                      <a:ext cx="72008" cy="4176464"/>
                    </a:xfrm>
                    <a:prstGeom prst="line">
                      <a:avLst/>
                    </a:prstGeom>
                    <a:noFill/>
                    <a:ln w="25400" cap="flat" cmpd="sng" algn="ctr">
                      <a:solidFill>
                        <a:srgbClr val="FFFFFF"/>
                      </a:solidFill>
                      <a:prstDash val="solid"/>
                    </a:ln>
                    <a:effectLst/>
                  </xdr:spPr>
                  <xdr:style>
                    <a:lnRef idx="2">
                      <a:schemeClr val="accent1"/>
                    </a:lnRef>
                    <a:fillRef idx="0">
                      <a:schemeClr val="accent1"/>
                    </a:fillRef>
                    <a:effectRef idx="1">
                      <a:schemeClr val="accent1"/>
                    </a:effectRef>
                    <a:fontRef idx="minor">
                      <a:schemeClr val="tx1"/>
                    </a:fontRef>
                  </xdr:style>
                </xdr:cxnSp>
                <xdr:sp macro="" textlink="">
                  <xdr:nvSpPr>
                    <xdr:cNvPr id="362" name="TextBox 119"/>
                    <xdr:cNvSpPr txBox="1"/>
                  </xdr:nvSpPr>
                  <xdr:spPr>
                    <a:xfrm>
                      <a:off x="716487"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Source Separation</a:t>
                      </a:r>
                    </a:p>
                  </xdr:txBody>
                </xdr:sp>
                <xdr:sp macro="" textlink="">
                  <xdr:nvSpPr>
                    <xdr:cNvPr id="363" name="TextBox 120"/>
                    <xdr:cNvSpPr txBox="1"/>
                  </xdr:nvSpPr>
                  <xdr:spPr>
                    <a:xfrm>
                      <a:off x="2627784" y="980728"/>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Pre-Treatment</a:t>
                      </a:r>
                    </a:p>
                  </xdr:txBody>
                </xdr:sp>
                <xdr:sp macro="" textlink="">
                  <xdr:nvSpPr>
                    <xdr:cNvPr id="364" name="TextBox 121"/>
                    <xdr:cNvSpPr txBox="1"/>
                  </xdr:nvSpPr>
                  <xdr:spPr>
                    <a:xfrm>
                      <a:off x="4644008"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Treatment</a:t>
                      </a:r>
                    </a:p>
                  </xdr:txBody>
                </xdr:sp>
                <xdr:sp macro="" textlink="">
                  <xdr:nvSpPr>
                    <xdr:cNvPr id="365" name="TextBox 122"/>
                    <xdr:cNvSpPr txBox="1"/>
                  </xdr:nvSpPr>
                  <xdr:spPr>
                    <a:xfrm>
                      <a:off x="6660232" y="968406"/>
                      <a:ext cx="1512168" cy="261610"/>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t>Outputs</a:t>
                      </a:r>
                    </a:p>
                  </xdr:txBody>
                </xdr:sp>
              </xdr:grpSp>
              <xdr:grpSp>
                <xdr:nvGrpSpPr>
                  <xdr:cNvPr id="264" name="Group 263"/>
                  <xdr:cNvGrpSpPr/>
                </xdr:nvGrpSpPr>
                <xdr:grpSpPr>
                  <a:xfrm>
                    <a:off x="716487" y="5400636"/>
                    <a:ext cx="2182959" cy="661572"/>
                    <a:chOff x="716487" y="5400636"/>
                    <a:chExt cx="2182959" cy="661572"/>
                  </a:xfrm>
                </xdr:grpSpPr>
                <xdr:cxnSp macro="">
                  <xdr:nvCxnSpPr>
                    <xdr:cNvPr id="295" name="Straight Arrow Connector 294"/>
                    <xdr:cNvCxnSpPr/>
                  </xdr:nvCxnSpPr>
                  <xdr:spPr>
                    <a:xfrm>
                      <a:off x="716487" y="5517232"/>
                      <a:ext cx="452065" cy="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96" name="Straight Arrow Connector 295"/>
                    <xdr:cNvCxnSpPr/>
                  </xdr:nvCxnSpPr>
                  <xdr:spPr>
                    <a:xfrm>
                      <a:off x="716487" y="5733256"/>
                      <a:ext cx="452065" cy="0"/>
                    </a:xfrm>
                    <a:prstGeom prst="straightConnector1">
                      <a:avLst/>
                    </a:prstGeom>
                    <a:noFill/>
                    <a:ln w="2540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97" name="Straight Arrow Connector 296"/>
                    <xdr:cNvCxnSpPr/>
                  </xdr:nvCxnSpPr>
                  <xdr:spPr>
                    <a:xfrm>
                      <a:off x="716487" y="5949280"/>
                      <a:ext cx="452065" cy="0"/>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356" name="TextBox 113"/>
                    <xdr:cNvSpPr txBox="1"/>
                  </xdr:nvSpPr>
                  <xdr:spPr>
                    <a:xfrm>
                      <a:off x="1243262" y="540063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Mixed Waste</a:t>
                      </a:r>
                    </a:p>
                  </xdr:txBody>
                </xdr:sp>
                <xdr:sp macro="" textlink="">
                  <xdr:nvSpPr>
                    <xdr:cNvPr id="357" name="TextBox 114"/>
                    <xdr:cNvSpPr txBox="1"/>
                  </xdr:nvSpPr>
                  <xdr:spPr>
                    <a:xfrm>
                      <a:off x="1231106" y="5831376"/>
                      <a:ext cx="1656184"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Organic Waste</a:t>
                      </a:r>
                    </a:p>
                  </xdr:txBody>
                </xdr:sp>
              </xdr:grpSp>
              <xdr:grpSp>
                <xdr:nvGrpSpPr>
                  <xdr:cNvPr id="265" name="Group 264"/>
                  <xdr:cNvGrpSpPr/>
                </xdr:nvGrpSpPr>
                <xdr:grpSpPr>
                  <a:xfrm>
                    <a:off x="692283" y="1146741"/>
                    <a:ext cx="7569091" cy="2431597"/>
                    <a:chOff x="692283" y="1146741"/>
                    <a:chExt cx="7569091" cy="2431597"/>
                  </a:xfrm>
                </xdr:grpSpPr>
                <xdr:grpSp>
                  <xdr:nvGrpSpPr>
                    <xdr:cNvPr id="266" name="Group 265"/>
                    <xdr:cNvGrpSpPr/>
                  </xdr:nvGrpSpPr>
                  <xdr:grpSpPr>
                    <a:xfrm>
                      <a:off x="2672280" y="3002274"/>
                      <a:ext cx="1512168" cy="576064"/>
                      <a:chOff x="2600272" y="2400730"/>
                      <a:chExt cx="1512168" cy="576064"/>
                    </a:xfrm>
                  </xdr:grpSpPr>
                  <xdr:sp macro="" textlink="">
                    <xdr:nvSpPr>
                      <xdr:cNvPr id="293" name="Rounded Rectangle 292"/>
                      <xdr:cNvSpPr/>
                    </xdr:nvSpPr>
                    <xdr:spPr>
                      <a:xfrm>
                        <a:off x="2600272" y="2400730"/>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94" name="TextBox 109"/>
                      <xdr:cNvSpPr txBox="1"/>
                    </xdr:nvSpPr>
                    <xdr:spPr>
                      <a:xfrm>
                        <a:off x="2708284" y="2551025"/>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Mixed</a:t>
                        </a:r>
                        <a:r>
                          <a:rPr lang="en-GB" sz="1050" b="0" baseline="0">
                            <a:solidFill>
                              <a:srgbClr val="FFFFFF"/>
                            </a:solidFill>
                          </a:rPr>
                          <a:t> Waste</a:t>
                        </a:r>
                        <a:r>
                          <a:rPr lang="en-GB" sz="1050" b="0">
                            <a:solidFill>
                              <a:srgbClr val="FFFFFF"/>
                            </a:solidFill>
                          </a:rPr>
                          <a:t> MRF</a:t>
                        </a:r>
                      </a:p>
                    </xdr:txBody>
                  </xdr:sp>
                </xdr:grpSp>
                <xdr:grpSp>
                  <xdr:nvGrpSpPr>
                    <xdr:cNvPr id="267" name="Group 266"/>
                    <xdr:cNvGrpSpPr/>
                  </xdr:nvGrpSpPr>
                  <xdr:grpSpPr>
                    <a:xfrm>
                      <a:off x="692283" y="2981317"/>
                      <a:ext cx="1512168" cy="576064"/>
                      <a:chOff x="692283" y="2981317"/>
                      <a:chExt cx="1512168" cy="576064"/>
                    </a:xfrm>
                  </xdr:grpSpPr>
                  <xdr:sp macro="" textlink="">
                    <xdr:nvSpPr>
                      <xdr:cNvPr id="291" name="Rounded Rectangle 290"/>
                      <xdr:cNvSpPr/>
                    </xdr:nvSpPr>
                    <xdr:spPr>
                      <a:xfrm>
                        <a:off x="692283" y="2981317"/>
                        <a:ext cx="1512168" cy="576064"/>
                      </a:xfrm>
                      <a:prstGeom prst="roundRect">
                        <a:avLst/>
                      </a:prstGeom>
                      <a:solidFill>
                        <a:srgbClr val="D22D7D"/>
                      </a:solidFill>
                      <a:ln w="22225" cap="flat" cmpd="sng" algn="ctr">
                        <a:solidFill>
                          <a:srgbClr val="D22D7D">
                            <a:lumMod val="50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92" name="TextBox 107"/>
                      <xdr:cNvSpPr txBox="1"/>
                    </xdr:nvSpPr>
                    <xdr:spPr>
                      <a:xfrm>
                        <a:off x="766103" y="3115037"/>
                        <a:ext cx="1401071" cy="261610"/>
                      </a:xfrm>
                      <a:prstGeom prst="rect">
                        <a:avLst/>
                      </a:prstGeom>
                      <a:noFill/>
                      <a:ln>
                        <a:noFill/>
                      </a:ln>
                      <a:effectLst/>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100" b="0">
                            <a:solidFill>
                              <a:srgbClr val="FFFFFF"/>
                            </a:solidFill>
                          </a:rPr>
                          <a:t>Source Separated</a:t>
                        </a:r>
                      </a:p>
                    </xdr:txBody>
                  </xdr:sp>
                </xdr:grpSp>
                <xdr:grpSp>
                  <xdr:nvGrpSpPr>
                    <xdr:cNvPr id="268" name="Group 267"/>
                    <xdr:cNvGrpSpPr/>
                  </xdr:nvGrpSpPr>
                  <xdr:grpSpPr>
                    <a:xfrm>
                      <a:off x="4680012" y="1268180"/>
                      <a:ext cx="1512168" cy="576064"/>
                      <a:chOff x="2627784" y="3573016"/>
                      <a:chExt cx="1512168" cy="576064"/>
                    </a:xfrm>
                  </xdr:grpSpPr>
                  <xdr:sp macro="" textlink="">
                    <xdr:nvSpPr>
                      <xdr:cNvPr id="289" name="Rounded Rectangle 288"/>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90" name="TextBox 105"/>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ATT/Mass Burn</a:t>
                        </a:r>
                      </a:p>
                    </xdr:txBody>
                  </xdr:sp>
                </xdr:grpSp>
                <xdr:grpSp>
                  <xdr:nvGrpSpPr>
                    <xdr:cNvPr id="269" name="Group 268"/>
                    <xdr:cNvGrpSpPr/>
                  </xdr:nvGrpSpPr>
                  <xdr:grpSpPr>
                    <a:xfrm>
                      <a:off x="6749206" y="2267580"/>
                      <a:ext cx="1512168" cy="576064"/>
                      <a:chOff x="2627784" y="3573016"/>
                      <a:chExt cx="1512168" cy="576064"/>
                    </a:xfrm>
                  </xdr:grpSpPr>
                  <xdr:sp macro="" textlink="">
                    <xdr:nvSpPr>
                      <xdr:cNvPr id="287" name="Rounded Rectangle 286"/>
                      <xdr:cNvSpPr/>
                    </xdr:nvSpPr>
                    <xdr:spPr>
                      <a:xfrm>
                        <a:off x="2627784" y="3573016"/>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8" name="TextBox 103"/>
                      <xdr:cNvSpPr txBox="1"/>
                    </xdr:nvSpPr>
                    <xdr:spPr>
                      <a:xfrm>
                        <a:off x="2735796" y="3753346"/>
                        <a:ext cx="1296144"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solidFill>
                              <a:srgbClr val="FFFFFF"/>
                            </a:solidFill>
                          </a:rPr>
                          <a:t>Landfill</a:t>
                        </a:r>
                      </a:p>
                    </xdr:txBody>
                  </xdr:sp>
                </xdr:grpSp>
                <xdr:grpSp>
                  <xdr:nvGrpSpPr>
                    <xdr:cNvPr id="270" name="Group 269"/>
                    <xdr:cNvGrpSpPr/>
                  </xdr:nvGrpSpPr>
                  <xdr:grpSpPr>
                    <a:xfrm>
                      <a:off x="6826576" y="3074282"/>
                      <a:ext cx="1368152" cy="432048"/>
                      <a:chOff x="6665594" y="2256714"/>
                      <a:chExt cx="1368152" cy="432048"/>
                    </a:xfrm>
                  </xdr:grpSpPr>
                  <xdr:sp macro="" textlink="">
                    <xdr:nvSpPr>
                      <xdr:cNvPr id="285" name="Rounded Rectangle 284"/>
                      <xdr:cNvSpPr/>
                    </xdr:nvSpPr>
                    <xdr:spPr>
                      <a:xfrm>
                        <a:off x="6665594" y="2256714"/>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6" name="TextBox 101"/>
                      <xdr:cNvSpPr txBox="1"/>
                    </xdr:nvSpPr>
                    <xdr:spPr>
                      <a:xfrm>
                        <a:off x="6809610" y="2345780"/>
                        <a:ext cx="1080120" cy="253916"/>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Recyclables</a:t>
                        </a:r>
                      </a:p>
                    </xdr:txBody>
                  </xdr:sp>
                </xdr:grpSp>
                <xdr:grpSp>
                  <xdr:nvGrpSpPr>
                    <xdr:cNvPr id="271" name="Group 270"/>
                    <xdr:cNvGrpSpPr/>
                  </xdr:nvGrpSpPr>
                  <xdr:grpSpPr>
                    <a:xfrm>
                      <a:off x="6884907" y="1146741"/>
                      <a:ext cx="1052213" cy="342982"/>
                      <a:chOff x="6696236" y="3429000"/>
                      <a:chExt cx="1368152" cy="432048"/>
                    </a:xfrm>
                  </xdr:grpSpPr>
                  <xdr:sp macro="" textlink="">
                    <xdr:nvSpPr>
                      <xdr:cNvPr id="283" name="Rounded Rectangle 282"/>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4" name="TextBox 99"/>
                      <xdr:cNvSpPr txBox="1"/>
                    </xdr:nvSpPr>
                    <xdr:spPr>
                      <a:xfrm>
                        <a:off x="6876256" y="3485097"/>
                        <a:ext cx="1080119"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Energy</a:t>
                        </a:r>
                      </a:p>
                    </xdr:txBody>
                  </xdr:sp>
                </xdr:grpSp>
                <xdr:grpSp>
                  <xdr:nvGrpSpPr>
                    <xdr:cNvPr id="272" name="Group 271"/>
                    <xdr:cNvGrpSpPr/>
                  </xdr:nvGrpSpPr>
                  <xdr:grpSpPr>
                    <a:xfrm>
                      <a:off x="6884908" y="1642123"/>
                      <a:ext cx="1067107" cy="342982"/>
                      <a:chOff x="6696236" y="3429000"/>
                      <a:chExt cx="1387518" cy="432048"/>
                    </a:xfrm>
                  </xdr:grpSpPr>
                  <xdr:sp macro="" textlink="">
                    <xdr:nvSpPr>
                      <xdr:cNvPr id="281" name="Rounded Rectangle 280"/>
                      <xdr:cNvSpPr/>
                    </xdr:nvSpPr>
                    <xdr:spPr>
                      <a:xfrm>
                        <a:off x="6696236" y="3429000"/>
                        <a:ext cx="1368152" cy="432048"/>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endParaRPr lang="en-GB"/>
                      </a:p>
                    </xdr:txBody>
                  </xdr:sp>
                  <xdr:sp macro="" textlink="">
                    <xdr:nvSpPr>
                      <xdr:cNvPr id="282" name="TextBox 97"/>
                      <xdr:cNvSpPr txBox="1"/>
                    </xdr:nvSpPr>
                    <xdr:spPr>
                      <a:xfrm>
                        <a:off x="6748876" y="3492199"/>
                        <a:ext cx="1334878" cy="319853"/>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r>
                          <a:rPr lang="en-GB" sz="1050" b="0"/>
                          <a:t>Slag and Ash</a:t>
                        </a:r>
                      </a:p>
                    </xdr:txBody>
                  </xdr:sp>
                </xdr:grpSp>
                <xdr:cxnSp macro="">
                  <xdr:nvCxnSpPr>
                    <xdr:cNvPr id="273" name="Straight Arrow Connector 272"/>
                    <xdr:cNvCxnSpPr>
                      <a:endCxn id="285" idx="1"/>
                    </xdr:cNvCxnSpPr>
                  </xdr:nvCxnSpPr>
                  <xdr:spPr>
                    <a:xfrm>
                      <a:off x="4184448" y="3279527"/>
                      <a:ext cx="2642128" cy="10779"/>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cxnSp macro="">
                  <xdr:nvCxnSpPr>
                    <xdr:cNvPr id="274" name="Straight Arrow Connector 273"/>
                    <xdr:cNvCxnSpPr>
                      <a:endCxn id="293" idx="1"/>
                    </xdr:cNvCxnSpPr>
                  </xdr:nvCxnSpPr>
                  <xdr:spPr>
                    <a:xfrm flipV="1">
                      <a:off x="2221541" y="3290306"/>
                      <a:ext cx="450739" cy="16174"/>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nvGrpSpPr>
                    <xdr:cNvPr id="275" name="Group 274"/>
                    <xdr:cNvGrpSpPr/>
                  </xdr:nvGrpSpPr>
                  <xdr:grpSpPr>
                    <a:xfrm>
                      <a:off x="6192180" y="1318232"/>
                      <a:ext cx="692728" cy="495382"/>
                      <a:chOff x="6192180" y="1318232"/>
                      <a:chExt cx="692728" cy="495382"/>
                    </a:xfrm>
                    <a:effectLst/>
                  </xdr:grpSpPr>
                  <xdr:cxnSp macro="">
                    <xdr:nvCxnSpPr>
                      <xdr:cNvPr id="277" name="Straight Connector 276"/>
                      <xdr:cNvCxnSpPr>
                        <a:stCxn id="289" idx="3"/>
                      </xdr:cNvCxnSpPr>
                    </xdr:nvCxnSpPr>
                    <xdr:spPr>
                      <a:xfrm>
                        <a:off x="6192180" y="1556212"/>
                        <a:ext cx="396044" cy="0"/>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78" name="Straight Connector 277"/>
                      <xdr:cNvCxnSpPr/>
                    </xdr:nvCxnSpPr>
                    <xdr:spPr>
                      <a:xfrm>
                        <a:off x="6588224" y="1318232"/>
                        <a:ext cx="0" cy="495382"/>
                      </a:xfrm>
                      <a:prstGeom prst="line">
                        <a:avLst/>
                      </a:prstGeom>
                      <a:noFill/>
                      <a:ln w="19050" cap="flat" cmpd="sng" algn="ctr">
                        <a:solidFill>
                          <a:srgbClr val="D22D7D"/>
                        </a:solidFill>
                        <a:prstDash val="solid"/>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79" name="Straight Arrow Connector 278"/>
                      <xdr:cNvCxnSpPr>
                        <a:endCxn id="283" idx="1"/>
                      </xdr:cNvCxnSpPr>
                    </xdr:nvCxnSpPr>
                    <xdr:spPr>
                      <a:xfrm>
                        <a:off x="6588224" y="1318232"/>
                        <a:ext cx="296683"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cxnSp macro="">
                    <xdr:nvCxnSpPr>
                      <xdr:cNvPr id="280" name="Straight Arrow Connector 279"/>
                      <xdr:cNvCxnSpPr>
                        <a:endCxn id="281" idx="1"/>
                      </xdr:cNvCxnSpPr>
                    </xdr:nvCxnSpPr>
                    <xdr:spPr>
                      <a:xfrm>
                        <a:off x="6588224" y="1813614"/>
                        <a:ext cx="296684" cy="0"/>
                      </a:xfrm>
                      <a:prstGeom prst="straightConnector1">
                        <a:avLst/>
                      </a:prstGeom>
                      <a:noFill/>
                      <a:ln w="19050" cap="flat" cmpd="sng" algn="ctr">
                        <a:solidFill>
                          <a:srgbClr val="D22D7D"/>
                        </a:solidFill>
                        <a:prstDash val="solid"/>
                        <a:tailEnd type="arrow"/>
                      </a:ln>
                      <a:effectLst>
                        <a:outerShdw blurRad="40000" dist="20000" dir="5400000" rotWithShape="0">
                          <a:srgbClr val="000000">
                            <a:alpha val="38000"/>
                          </a:srgbClr>
                        </a:outerShdw>
                      </a:effectLst>
                    </xdr:spPr>
                    <xdr:style>
                      <a:lnRef idx="2">
                        <a:schemeClr val="accent1"/>
                      </a:lnRef>
                      <a:fillRef idx="0">
                        <a:schemeClr val="accent1"/>
                      </a:fillRef>
                      <a:effectRef idx="1">
                        <a:schemeClr val="accent1"/>
                      </a:effectRef>
                      <a:fontRef idx="minor">
                        <a:schemeClr val="tx1"/>
                      </a:fontRef>
                    </xdr:style>
                  </xdr:cxnSp>
                </xdr:grpSp>
                <xdr:cxnSp macro="">
                  <xdr:nvCxnSpPr>
                    <xdr:cNvPr id="276" name="Straight Arrow Connector 275"/>
                    <xdr:cNvCxnSpPr/>
                  </xdr:nvCxnSpPr>
                  <xdr:spPr>
                    <a:xfrm flipH="1">
                      <a:off x="7398975" y="1996792"/>
                      <a:ext cx="1406" cy="280650"/>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grpSp>
            <xdr:sp macro="" textlink="">
              <xdr:nvSpPr>
                <xdr:cNvPr id="262" name="TextBox 76"/>
                <xdr:cNvSpPr txBox="1"/>
              </xdr:nvSpPr>
              <xdr:spPr>
                <a:xfrm>
                  <a:off x="1231106" y="5646710"/>
                  <a:ext cx="2332782" cy="230832"/>
                </a:xfrm>
                <a:prstGeom prst="rect">
                  <a:avLst/>
                </a:prstGeom>
                <a:noFill/>
              </xdr:spPr>
              <xdr:txBody>
                <a:bodyPr wrap="square" rtlCol="0">
                  <a:spAutoFit/>
                </a:bodyPr>
                <a:lstStyle>
                  <a:defPPr>
                    <a:defRPr lang="en-GB"/>
                  </a:defPPr>
                  <a:lvl1pPr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1pPr>
                  <a:lvl2pPr marL="4572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2pPr>
                  <a:lvl3pPr marL="9144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3pPr>
                  <a:lvl4pPr marL="13716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4pPr>
                  <a:lvl5pPr marL="1828800" algn="ctr" rtl="0" eaLnBrk="0" fontAlgn="base" hangingPunct="0">
                    <a:spcBef>
                      <a:spcPct val="0"/>
                    </a:spcBef>
                    <a:spcAft>
                      <a:spcPct val="0"/>
                    </a:spcAft>
                    <a:defRPr sz="2400" b="1" kern="1200">
                      <a:solidFill>
                        <a:srgbClr val="000000"/>
                      </a:solidFill>
                      <a:latin typeface="Arial" charset="0"/>
                      <a:ea typeface="ＭＳ Ｐゴシック"/>
                      <a:cs typeface="Arial" charset="0"/>
                    </a:defRPr>
                  </a:lvl5pPr>
                  <a:lvl6pPr marL="2286000" algn="l" defTabSz="914400" rtl="0" eaLnBrk="1" latinLnBrk="0" hangingPunct="1">
                    <a:defRPr sz="2400" b="1" kern="1200">
                      <a:solidFill>
                        <a:srgbClr val="000000"/>
                      </a:solidFill>
                      <a:latin typeface="Arial" charset="0"/>
                      <a:ea typeface="ＭＳ Ｐゴシック"/>
                      <a:cs typeface="Arial" charset="0"/>
                    </a:defRPr>
                  </a:lvl6pPr>
                  <a:lvl7pPr marL="2743200" algn="l" defTabSz="914400" rtl="0" eaLnBrk="1" latinLnBrk="0" hangingPunct="1">
                    <a:defRPr sz="2400" b="1" kern="1200">
                      <a:solidFill>
                        <a:srgbClr val="000000"/>
                      </a:solidFill>
                      <a:latin typeface="Arial" charset="0"/>
                      <a:ea typeface="ＭＳ Ｐゴシック"/>
                      <a:cs typeface="Arial" charset="0"/>
                    </a:defRPr>
                  </a:lvl7pPr>
                  <a:lvl8pPr marL="3200400" algn="l" defTabSz="914400" rtl="0" eaLnBrk="1" latinLnBrk="0" hangingPunct="1">
                    <a:defRPr sz="2400" b="1" kern="1200">
                      <a:solidFill>
                        <a:srgbClr val="000000"/>
                      </a:solidFill>
                      <a:latin typeface="Arial" charset="0"/>
                      <a:ea typeface="ＭＳ Ｐゴシック"/>
                      <a:cs typeface="Arial" charset="0"/>
                    </a:defRPr>
                  </a:lvl8pPr>
                  <a:lvl9pPr marL="3657600" algn="l" defTabSz="914400" rtl="0" eaLnBrk="1" latinLnBrk="0" hangingPunct="1">
                    <a:defRPr sz="2400" b="1" kern="1200">
                      <a:solidFill>
                        <a:srgbClr val="000000"/>
                      </a:solidFill>
                      <a:latin typeface="Arial" charset="0"/>
                      <a:ea typeface="ＭＳ Ｐゴシック"/>
                      <a:cs typeface="Arial" charset="0"/>
                    </a:defRPr>
                  </a:lvl9pPr>
                </a:lstStyle>
                <a:p>
                  <a:pPr algn="l"/>
                  <a:r>
                    <a:rPr lang="en-GB" sz="900" b="0"/>
                    <a:t>Revenue/offset generating products</a:t>
                  </a:r>
                </a:p>
              </xdr:txBody>
            </xdr:sp>
          </xdr:grpSp>
          <xdr:cxnSp macro="">
            <xdr:nvCxnSpPr>
              <xdr:cNvPr id="260" name="Straight Arrow Connector 259"/>
              <xdr:cNvCxnSpPr/>
            </xdr:nvCxnSpPr>
            <xdr:spPr>
              <a:xfrm flipV="1">
                <a:off x="4184448" y="1813616"/>
                <a:ext cx="495564" cy="1188659"/>
              </a:xfrm>
              <a:prstGeom prst="straightConnector1">
                <a:avLst/>
              </a:prstGeom>
              <a:noFill/>
              <a:ln w="25400" cap="flat" cmpd="sng" algn="ctr">
                <a:solidFill>
                  <a:srgbClr val="0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55" name="Rounded Rectangle 254"/>
            <xdr:cNvSpPr/>
          </xdr:nvSpPr>
          <xdr:spPr>
            <a:xfrm>
              <a:off x="4749428" y="3861048"/>
              <a:ext cx="1512168" cy="576064"/>
            </a:xfrm>
            <a:prstGeom prst="roundRect">
              <a:avLst/>
            </a:prstGeom>
            <a:solidFill>
              <a:srgbClr val="0070C0"/>
            </a:solidFill>
            <a:ln w="22225" cap="flat" cmpd="sng" algn="ctr">
              <a:solidFill>
                <a:srgbClr val="002060"/>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latin typeface="Arial" pitchFamily="34" charset="0"/>
                  <a:cs typeface="Arial" pitchFamily="34" charset="0"/>
                </a:rPr>
                <a:t>Anaerobic Digestion</a:t>
              </a:r>
            </a:p>
          </xdr:txBody>
        </xdr:sp>
        <xdr:cxnSp macro="">
          <xdr:nvCxnSpPr>
            <xdr:cNvPr id="256" name="Straight Arrow Connector 255"/>
            <xdr:cNvCxnSpPr/>
          </xdr:nvCxnSpPr>
          <xdr:spPr>
            <a:xfrm>
              <a:off x="4184448" y="3506330"/>
              <a:ext cx="603576" cy="354718"/>
            </a:xfrm>
            <a:prstGeom prst="straightConnector1">
              <a:avLst/>
            </a:prstGeom>
            <a:noFill/>
            <a:ln w="25400" cap="flat" cmpd="sng" algn="ctr">
              <a:solidFill>
                <a:srgbClr val="C00000"/>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sp macro="" textlink="">
          <xdr:nvSpPr>
            <xdr:cNvPr id="257" name="Rounded Rectangle 256"/>
            <xdr:cNvSpPr/>
          </xdr:nvSpPr>
          <xdr:spPr>
            <a:xfrm>
              <a:off x="6821214" y="4366115"/>
              <a:ext cx="1032836" cy="359029"/>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Compost like material</a:t>
              </a:r>
            </a:p>
          </xdr:txBody>
        </xdr:sp>
        <xdr:cxnSp macro="">
          <xdr:nvCxnSpPr>
            <xdr:cNvPr id="258" name="Straight Arrow Connector 257"/>
            <xdr:cNvCxnSpPr/>
          </xdr:nvCxnSpPr>
          <xdr:spPr>
            <a:xfrm>
              <a:off x="6261596" y="4284782"/>
              <a:ext cx="564980" cy="297357"/>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252" name="Rounded Rectangle 251"/>
          <xdr:cNvSpPr/>
        </xdr:nvSpPr>
        <xdr:spPr>
          <a:xfrm>
            <a:off x="6779550" y="3933056"/>
            <a:ext cx="1032836" cy="351726"/>
          </a:xfrm>
          <a:prstGeom prst="roundRect">
            <a:avLst/>
          </a:prstGeom>
          <a:solidFill>
            <a:srgbClr val="FFFFFF">
              <a:lumMod val="95000"/>
            </a:srgbClr>
          </a:solidFill>
          <a:ln w="25400" cap="flat" cmpd="sng" algn="ctr">
            <a:solidFill>
              <a:srgbClr val="D22D7D">
                <a:shade val="95000"/>
                <a:satMod val="105000"/>
              </a:srgbClr>
            </a:solidFill>
            <a:prstDash val="solid"/>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GB"/>
            </a:defPPr>
            <a:lvl1pPr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1pPr>
            <a:lvl2pPr marL="4572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2pPr>
            <a:lvl3pPr marL="9144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3pPr>
            <a:lvl4pPr marL="13716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4pPr>
            <a:lvl5pPr marL="1828800" algn="ctr" rtl="0" eaLnBrk="0" fontAlgn="base" hangingPunct="0">
              <a:spcBef>
                <a:spcPct val="0"/>
              </a:spcBef>
              <a:spcAft>
                <a:spcPct val="0"/>
              </a:spcAft>
              <a:defRPr sz="2400" b="1" kern="1200">
                <a:solidFill>
                  <a:srgbClr val="FFFFFF"/>
                </a:solidFill>
                <a:latin typeface="Times New Roman"/>
                <a:ea typeface="ＭＳ Ｐゴシック"/>
                <a:cs typeface="ＭＳ Ｐゴシック"/>
              </a:defRPr>
            </a:lvl5pPr>
            <a:lvl6pPr marL="2286000" algn="l" defTabSz="914400" rtl="0" eaLnBrk="1" latinLnBrk="0" hangingPunct="1">
              <a:defRPr sz="2400" b="1" kern="1200">
                <a:solidFill>
                  <a:srgbClr val="FFFFFF"/>
                </a:solidFill>
                <a:latin typeface="Times New Roman"/>
                <a:ea typeface="ＭＳ Ｐゴシック"/>
                <a:cs typeface="ＭＳ Ｐゴシック"/>
              </a:defRPr>
            </a:lvl6pPr>
            <a:lvl7pPr marL="2743200" algn="l" defTabSz="914400" rtl="0" eaLnBrk="1" latinLnBrk="0" hangingPunct="1">
              <a:defRPr sz="2400" b="1" kern="1200">
                <a:solidFill>
                  <a:srgbClr val="FFFFFF"/>
                </a:solidFill>
                <a:latin typeface="Times New Roman"/>
                <a:ea typeface="ＭＳ Ｐゴシック"/>
                <a:cs typeface="ＭＳ Ｐゴシック"/>
              </a:defRPr>
            </a:lvl7pPr>
            <a:lvl8pPr marL="3200400" algn="l" defTabSz="914400" rtl="0" eaLnBrk="1" latinLnBrk="0" hangingPunct="1">
              <a:defRPr sz="2400" b="1" kern="1200">
                <a:solidFill>
                  <a:srgbClr val="FFFFFF"/>
                </a:solidFill>
                <a:latin typeface="Times New Roman"/>
                <a:ea typeface="ＭＳ Ｐゴシック"/>
                <a:cs typeface="ＭＳ Ｐゴシック"/>
              </a:defRPr>
            </a:lvl8pPr>
            <a:lvl9pPr marL="3657600" algn="l" defTabSz="914400" rtl="0" eaLnBrk="1" latinLnBrk="0" hangingPunct="1">
              <a:defRPr sz="2400" b="1" kern="1200">
                <a:solidFill>
                  <a:srgbClr val="FFFFFF"/>
                </a:solidFill>
                <a:latin typeface="Times New Roman"/>
                <a:ea typeface="ＭＳ Ｐゴシック"/>
                <a:cs typeface="ＭＳ Ｐゴシック"/>
              </a:defRPr>
            </a:lvl9pPr>
          </a:lstStyle>
          <a:p>
            <a:pPr algn="ctr"/>
            <a:r>
              <a:rPr lang="en-GB" sz="1200" b="0">
                <a:solidFill>
                  <a:srgbClr val="000000"/>
                </a:solidFill>
                <a:latin typeface="Arial" pitchFamily="34" charset="0"/>
                <a:cs typeface="Arial" pitchFamily="34" charset="0"/>
              </a:rPr>
              <a:t>Biogas</a:t>
            </a:r>
          </a:p>
        </xdr:txBody>
      </xdr:sp>
      <xdr:cxnSp macro="">
        <xdr:nvCxnSpPr>
          <xdr:cNvPr id="253" name="Straight Arrow Connector 252"/>
          <xdr:cNvCxnSpPr/>
        </xdr:nvCxnSpPr>
        <xdr:spPr>
          <a:xfrm>
            <a:off x="6219932" y="4113077"/>
            <a:ext cx="559618" cy="0"/>
          </a:xfrm>
          <a:prstGeom prst="straightConnector1">
            <a:avLst/>
          </a:prstGeom>
          <a:noFill/>
          <a:ln w="19050" cap="flat" cmpd="sng" algn="ctr">
            <a:solidFill>
              <a:srgbClr val="D22D7D"/>
            </a:solidFill>
            <a:prstDash val="solid"/>
            <a:tailEnd type="arrow"/>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13</xdr:col>
      <xdr:colOff>392906</xdr:colOff>
      <xdr:row>9</xdr:row>
      <xdr:rowOff>11907</xdr:rowOff>
    </xdr:from>
    <xdr:to>
      <xdr:col>17</xdr:col>
      <xdr:colOff>295554</xdr:colOff>
      <xdr:row>17</xdr:row>
      <xdr:rowOff>79142</xdr:rowOff>
    </xdr:to>
    <xdr:sp macro="" textlink="">
      <xdr:nvSpPr>
        <xdr:cNvPr id="118" name="TextBox 117"/>
        <xdr:cNvSpPr txBox="1"/>
      </xdr:nvSpPr>
      <xdr:spPr>
        <a:xfrm>
          <a:off x="11382375" y="4964907"/>
          <a:ext cx="2700617" cy="1591235"/>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r>
            <a:rPr kumimoji="0" lang="en-GB" sz="1100" b="0" i="0" u="none" strike="noStrike" kern="0" cap="none" spc="0" normalizeH="0" baseline="0" noProof="0">
              <a:ln>
                <a:noFill/>
              </a:ln>
              <a:solidFill>
                <a:srgbClr val="000000"/>
              </a:solidFill>
              <a:effectLst/>
              <a:uLnTx/>
              <a:uFillTx/>
              <a:latin typeface="Times New Roman"/>
              <a:ea typeface="ＭＳ Ｐゴシック"/>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would be sent to an ATT or Mass Burn facility </a:t>
          </a: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to decrease the disposal of waste at landfill.</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twoCellAnchor>
    <xdr:from>
      <xdr:col>13</xdr:col>
      <xdr:colOff>369094</xdr:colOff>
      <xdr:row>40</xdr:row>
      <xdr:rowOff>130968</xdr:rowOff>
    </xdr:from>
    <xdr:to>
      <xdr:col>17</xdr:col>
      <xdr:colOff>271742</xdr:colOff>
      <xdr:row>52</xdr:row>
      <xdr:rowOff>186998</xdr:rowOff>
    </xdr:to>
    <xdr:sp macro="" textlink="">
      <xdr:nvSpPr>
        <xdr:cNvPr id="119" name="TextBox 118"/>
        <xdr:cNvSpPr txBox="1"/>
      </xdr:nvSpPr>
      <xdr:spPr>
        <a:xfrm>
          <a:off x="11358563" y="10989468"/>
          <a:ext cx="2700617" cy="2342030"/>
        </a:xfrm>
        <a:prstGeom prst="rect">
          <a:avLst/>
        </a:prstGeom>
        <a:solidFill>
          <a:srgbClr val="FFFFFF"/>
        </a:solidFill>
        <a:ln w="9525" cmpd="sng">
          <a:solidFill>
            <a:srgbClr val="FFFFFF">
              <a:shade val="50000"/>
            </a:srgbClr>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srgbClr val="000000"/>
              </a:solidFill>
              <a:effectLst/>
              <a:uLnTx/>
              <a:uFillTx/>
              <a:latin typeface="Times New Roman"/>
              <a:ea typeface="ＭＳ Ｐゴシック"/>
            </a:rPr>
            <a:t>Key Strategies: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Mixed waste would be sent through a MRF to recover recyclables.</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cs typeface="+mn-cs"/>
            </a:rPr>
            <a:t>The organic fraction (primarily paper and food waste) will be recovered by MRF and sent to an Anaerobic Digestion facility.</a:t>
          </a: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000000"/>
              </a:solidFill>
              <a:effectLst/>
              <a:uLnTx/>
              <a:uFillTx/>
              <a:latin typeface="Times New Roman"/>
              <a:ea typeface="ＭＳ Ｐゴシック"/>
            </a:rPr>
            <a:t>The residual waste component from the MRF  would be sent to an ATT or Mass Burn facility to decrease the disposal of waste at landfill.</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000000"/>
            </a:solidFill>
            <a:effectLst/>
            <a:uLnTx/>
            <a:uFillTx/>
            <a:latin typeface="Times New Roman"/>
            <a:ea typeface="ＭＳ Ｐゴシック"/>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18</xdr:col>
      <xdr:colOff>222972</xdr:colOff>
      <xdr:row>16</xdr:row>
      <xdr:rowOff>23813</xdr:rowOff>
    </xdr:from>
    <xdr:to>
      <xdr:col>18</xdr:col>
      <xdr:colOff>234879</xdr:colOff>
      <xdr:row>83</xdr:row>
      <xdr:rowOff>11907</xdr:rowOff>
    </xdr:to>
    <xdr:cxnSp macro="">
      <xdr:nvCxnSpPr>
        <xdr:cNvPr id="2" name="Straight Connector 1"/>
        <xdr:cNvCxnSpPr/>
      </xdr:nvCxnSpPr>
      <xdr:spPr>
        <a:xfrm flipH="1">
          <a:off x="19549197" y="8015288"/>
          <a:ext cx="11907" cy="13418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202405</xdr:colOff>
      <xdr:row>16</xdr:row>
      <xdr:rowOff>35719</xdr:rowOff>
    </xdr:from>
    <xdr:to>
      <xdr:col>33</xdr:col>
      <xdr:colOff>214312</xdr:colOff>
      <xdr:row>79</xdr:row>
      <xdr:rowOff>23813</xdr:rowOff>
    </xdr:to>
    <xdr:cxnSp macro="">
      <xdr:nvCxnSpPr>
        <xdr:cNvPr id="3" name="Straight Connector 2"/>
        <xdr:cNvCxnSpPr/>
      </xdr:nvCxnSpPr>
      <xdr:spPr>
        <a:xfrm flipH="1">
          <a:off x="26681905" y="8027194"/>
          <a:ext cx="11907" cy="12656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17</xdr:row>
      <xdr:rowOff>71438</xdr:rowOff>
    </xdr:from>
    <xdr:to>
      <xdr:col>18</xdr:col>
      <xdr:colOff>109321</xdr:colOff>
      <xdr:row>19</xdr:row>
      <xdr:rowOff>59532</xdr:rowOff>
    </xdr:to>
    <xdr:sp macro="" textlink="">
      <xdr:nvSpPr>
        <xdr:cNvPr id="4" name="TextBox 3"/>
        <xdr:cNvSpPr txBox="1"/>
      </xdr:nvSpPr>
      <xdr:spPr>
        <a:xfrm>
          <a:off x="17735550" y="8253413"/>
          <a:ext cx="1699996" cy="3690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Stream</a:t>
          </a:r>
          <a:r>
            <a:rPr lang="en-GB" sz="1400" b="1" u="sng" baseline="0"/>
            <a:t> Input</a:t>
          </a:r>
          <a:endParaRPr lang="en-GB" sz="1400" b="1" u="sng"/>
        </a:p>
      </xdr:txBody>
    </xdr:sp>
    <xdr:clientData/>
  </xdr:twoCellAnchor>
  <xdr:twoCellAnchor>
    <xdr:from>
      <xdr:col>21</xdr:col>
      <xdr:colOff>254361</xdr:colOff>
      <xdr:row>17</xdr:row>
      <xdr:rowOff>71438</xdr:rowOff>
    </xdr:from>
    <xdr:to>
      <xdr:col>23</xdr:col>
      <xdr:colOff>190501</xdr:colOff>
      <xdr:row>19</xdr:row>
      <xdr:rowOff>86590</xdr:rowOff>
    </xdr:to>
    <xdr:sp macro="" textlink="">
      <xdr:nvSpPr>
        <xdr:cNvPr id="5" name="TextBox 4"/>
        <xdr:cNvSpPr txBox="1"/>
      </xdr:nvSpPr>
      <xdr:spPr>
        <a:xfrm>
          <a:off x="20609286" y="8253413"/>
          <a:ext cx="1431565" cy="3961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Sorting </a:t>
          </a:r>
        </a:p>
      </xdr:txBody>
    </xdr:sp>
    <xdr:clientData/>
  </xdr:twoCellAnchor>
  <xdr:twoCellAnchor>
    <xdr:from>
      <xdr:col>34</xdr:col>
      <xdr:colOff>35719</xdr:colOff>
      <xdr:row>17</xdr:row>
      <xdr:rowOff>71438</xdr:rowOff>
    </xdr:from>
    <xdr:to>
      <xdr:col>35</xdr:col>
      <xdr:colOff>166689</xdr:colOff>
      <xdr:row>19</xdr:row>
      <xdr:rowOff>71438</xdr:rowOff>
    </xdr:to>
    <xdr:sp macro="" textlink="">
      <xdr:nvSpPr>
        <xdr:cNvPr id="6" name="TextBox 5"/>
        <xdr:cNvSpPr txBox="1"/>
      </xdr:nvSpPr>
      <xdr:spPr>
        <a:xfrm>
          <a:off x="27058144" y="8253413"/>
          <a:ext cx="144542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End product </a:t>
          </a:r>
        </a:p>
      </xdr:txBody>
    </xdr:sp>
    <xdr:clientData/>
  </xdr:twoCellAnchor>
  <xdr:twoCellAnchor>
    <xdr:from>
      <xdr:col>25</xdr:col>
      <xdr:colOff>288130</xdr:colOff>
      <xdr:row>42</xdr:row>
      <xdr:rowOff>148070</xdr:rowOff>
    </xdr:from>
    <xdr:to>
      <xdr:col>26</xdr:col>
      <xdr:colOff>10187</xdr:colOff>
      <xdr:row>45</xdr:row>
      <xdr:rowOff>5095</xdr:rowOff>
    </xdr:to>
    <xdr:sp macro="" textlink="">
      <xdr:nvSpPr>
        <xdr:cNvPr id="7" name="Arc 6"/>
        <xdr:cNvSpPr/>
      </xdr:nvSpPr>
      <xdr:spPr>
        <a:xfrm>
          <a:off x="22890955" y="13406870"/>
          <a:ext cx="64957" cy="485675"/>
        </a:xfrm>
        <a:prstGeom prst="arc">
          <a:avLst>
            <a:gd name="adj1" fmla="val 16182080"/>
            <a:gd name="adj2" fmla="val 5529587"/>
          </a:avLst>
        </a:prstGeom>
        <a:ln w="25400">
          <a:solidFill>
            <a:schemeClr val="accent6">
              <a:lumMod val="50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356170</xdr:colOff>
      <xdr:row>56</xdr:row>
      <xdr:rowOff>177801</xdr:rowOff>
    </xdr:from>
    <xdr:to>
      <xdr:col>24</xdr:col>
      <xdr:colOff>101600</xdr:colOff>
      <xdr:row>59</xdr:row>
      <xdr:rowOff>38101</xdr:rowOff>
    </xdr:to>
    <xdr:sp macro="" textlink="">
      <xdr:nvSpPr>
        <xdr:cNvPr id="8" name="Arc 7"/>
        <xdr:cNvSpPr/>
      </xdr:nvSpPr>
      <xdr:spPr>
        <a:xfrm>
          <a:off x="22206520" y="16303626"/>
          <a:ext cx="155005" cy="488950"/>
        </a:xfrm>
        <a:prstGeom prst="arc">
          <a:avLst>
            <a:gd name="adj1" fmla="val 16182080"/>
            <a:gd name="adj2" fmla="val 552958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19</xdr:col>
      <xdr:colOff>7523</xdr:colOff>
      <xdr:row>44</xdr:row>
      <xdr:rowOff>51534</xdr:rowOff>
    </xdr:from>
    <xdr:to>
      <xdr:col>20</xdr:col>
      <xdr:colOff>362039</xdr:colOff>
      <xdr:row>45</xdr:row>
      <xdr:rowOff>207282</xdr:rowOff>
    </xdr:to>
    <xdr:sp macro="" textlink="">
      <xdr:nvSpPr>
        <xdr:cNvPr id="9" name="Arc 8"/>
        <xdr:cNvSpPr/>
      </xdr:nvSpPr>
      <xdr:spPr>
        <a:xfrm rot="5576959">
          <a:off x="19837945" y="13577662"/>
          <a:ext cx="365298" cy="668841"/>
        </a:xfrm>
        <a:prstGeom prst="arc">
          <a:avLst>
            <a:gd name="adj1" fmla="val 16182080"/>
            <a:gd name="adj2" fmla="val 522753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307687</xdr:colOff>
      <xdr:row>26</xdr:row>
      <xdr:rowOff>0</xdr:rowOff>
    </xdr:from>
    <xdr:to>
      <xdr:col>24</xdr:col>
      <xdr:colOff>71905</xdr:colOff>
      <xdr:row>29</xdr:row>
      <xdr:rowOff>33619</xdr:rowOff>
    </xdr:to>
    <xdr:sp macro="" textlink="">
      <xdr:nvSpPr>
        <xdr:cNvPr id="10" name="Arc 9"/>
        <xdr:cNvSpPr/>
      </xdr:nvSpPr>
      <xdr:spPr>
        <a:xfrm>
          <a:off x="22158037" y="9944100"/>
          <a:ext cx="173793" cy="662269"/>
        </a:xfrm>
        <a:prstGeom prst="arc">
          <a:avLst>
            <a:gd name="adj1" fmla="val 16182080"/>
            <a:gd name="adj2" fmla="val 5529587"/>
          </a:avLst>
        </a:prstGeom>
        <a:ln w="25400">
          <a:solidFill>
            <a:schemeClr val="accent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27</xdr:col>
      <xdr:colOff>302852</xdr:colOff>
      <xdr:row>17</xdr:row>
      <xdr:rowOff>71438</xdr:rowOff>
    </xdr:from>
    <xdr:to>
      <xdr:col>30</xdr:col>
      <xdr:colOff>242455</xdr:colOff>
      <xdr:row>19</xdr:row>
      <xdr:rowOff>90054</xdr:rowOff>
    </xdr:to>
    <xdr:sp macro="" textlink="">
      <xdr:nvSpPr>
        <xdr:cNvPr id="11" name="TextBox 10"/>
        <xdr:cNvSpPr txBox="1"/>
      </xdr:nvSpPr>
      <xdr:spPr>
        <a:xfrm>
          <a:off x="23591477" y="8253413"/>
          <a:ext cx="1806503" cy="3996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Treatment</a:t>
          </a:r>
        </a:p>
      </xdr:txBody>
    </xdr:sp>
    <xdr:clientData/>
  </xdr:twoCellAnchor>
  <xdr:twoCellAnchor>
    <xdr:from>
      <xdr:col>1</xdr:col>
      <xdr:colOff>534265</xdr:colOff>
      <xdr:row>0</xdr:row>
      <xdr:rowOff>57150</xdr:rowOff>
    </xdr:from>
    <xdr:to>
      <xdr:col>2</xdr:col>
      <xdr:colOff>87704</xdr:colOff>
      <xdr:row>0</xdr:row>
      <xdr:rowOff>371475</xdr:rowOff>
    </xdr:to>
    <xdr:grpSp>
      <xdr:nvGrpSpPr>
        <xdr:cNvPr id="12" name="Group 11"/>
        <xdr:cNvGrpSpPr/>
      </xdr:nvGrpSpPr>
      <xdr:grpSpPr>
        <a:xfrm>
          <a:off x="915265" y="57150"/>
          <a:ext cx="990848" cy="314325"/>
          <a:chOff x="190500" y="95250"/>
          <a:chExt cx="1504950" cy="447675"/>
        </a:xfrm>
        <a:solidFill>
          <a:schemeClr val="tx2">
            <a:lumMod val="90000"/>
          </a:schemeClr>
        </a:solidFill>
      </xdr:grpSpPr>
      <xdr:sp macro="" textlink="">
        <xdr:nvSpPr>
          <xdr:cNvPr id="13" name="Rectangle 12"/>
          <xdr:cNvSpPr/>
        </xdr:nvSpPr>
        <xdr:spPr>
          <a:xfrm>
            <a:off x="190500" y="95250"/>
            <a:ext cx="1504950" cy="44767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14" name="TextBox 13">
            <a:hlinkClick xmlns:r="http://schemas.openxmlformats.org/officeDocument/2006/relationships" r:id="rId1"/>
          </xdr:cNvPr>
          <xdr:cNvSpPr txBox="1"/>
        </xdr:nvSpPr>
        <xdr:spPr>
          <a:xfrm>
            <a:off x="257175" y="171450"/>
            <a:ext cx="1390650" cy="28575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aseline="0">
                <a:solidFill>
                  <a:schemeClr val="bg1"/>
                </a:solidFill>
              </a:rPr>
              <a:t>Index</a:t>
            </a:r>
            <a:endParaRPr lang="en-GB" sz="1400" baseline="0">
              <a:solidFill>
                <a:schemeClr val="bg1"/>
              </a:solidFill>
            </a:endParaRPr>
          </a:p>
        </xdr:txBody>
      </xdr:sp>
    </xdr:grpSp>
    <xdr:clientData/>
  </xdr:twoCellAnchor>
  <xdr:twoCellAnchor>
    <xdr:from>
      <xdr:col>1</xdr:col>
      <xdr:colOff>44161</xdr:colOff>
      <xdr:row>0</xdr:row>
      <xdr:rowOff>99580</xdr:rowOff>
    </xdr:from>
    <xdr:to>
      <xdr:col>1</xdr:col>
      <xdr:colOff>455807</xdr:colOff>
      <xdr:row>1</xdr:row>
      <xdr:rowOff>19654</xdr:rowOff>
    </xdr:to>
    <xdr:sp macro="" textlink="">
      <xdr:nvSpPr>
        <xdr:cNvPr id="15" name="Right Arrow 14">
          <a:hlinkClick xmlns:r="http://schemas.openxmlformats.org/officeDocument/2006/relationships" r:id="rId2"/>
        </xdr:cNvPr>
        <xdr:cNvSpPr/>
      </xdr:nvSpPr>
      <xdr:spPr>
        <a:xfrm rot="10800000">
          <a:off x="425161"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133598</xdr:colOff>
      <xdr:row>0</xdr:row>
      <xdr:rowOff>99580</xdr:rowOff>
    </xdr:from>
    <xdr:to>
      <xdr:col>2</xdr:col>
      <xdr:colOff>545244</xdr:colOff>
      <xdr:row>1</xdr:row>
      <xdr:rowOff>19654</xdr:rowOff>
    </xdr:to>
    <xdr:sp macro="" textlink="">
      <xdr:nvSpPr>
        <xdr:cNvPr id="16" name="Right Arrow 15">
          <a:hlinkClick xmlns:r="http://schemas.openxmlformats.org/officeDocument/2006/relationships" r:id="rId3"/>
        </xdr:cNvPr>
        <xdr:cNvSpPr/>
      </xdr:nvSpPr>
      <xdr:spPr>
        <a:xfrm>
          <a:off x="1943348"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95250</xdr:colOff>
      <xdr:row>6</xdr:row>
      <xdr:rowOff>381000</xdr:rowOff>
    </xdr:from>
    <xdr:to>
      <xdr:col>2</xdr:col>
      <xdr:colOff>1905000</xdr:colOff>
      <xdr:row>33</xdr:row>
      <xdr:rowOff>138545</xdr:rowOff>
    </xdr:to>
    <xdr:sp macro="" textlink="">
      <xdr:nvSpPr>
        <xdr:cNvPr id="17" name="TextBox 16"/>
        <xdr:cNvSpPr txBox="1"/>
      </xdr:nvSpPr>
      <xdr:spPr>
        <a:xfrm>
          <a:off x="476250" y="5638800"/>
          <a:ext cx="3238500" cy="5929745"/>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2) Select the percentage of each waste material (in </a:t>
          </a:r>
          <a:r>
            <a:rPr lang="en-US" sz="2000">
              <a:solidFill>
                <a:srgbClr val="0070C0"/>
              </a:solidFill>
            </a:rPr>
            <a:t>blue</a:t>
          </a:r>
          <a:r>
            <a:rPr lang="en-US" sz="2000" baseline="0"/>
            <a:t>)</a:t>
          </a:r>
          <a:r>
            <a:rPr lang="en-US" sz="2000"/>
            <a:t> in the Single Stream Recycling (estimate where appropriate)</a:t>
          </a:r>
        </a:p>
      </xdr:txBody>
    </xdr:sp>
    <xdr:clientData/>
  </xdr:twoCellAnchor>
  <xdr:twoCellAnchor>
    <xdr:from>
      <xdr:col>1</xdr:col>
      <xdr:colOff>97898</xdr:colOff>
      <xdr:row>33</xdr:row>
      <xdr:rowOff>135083</xdr:rowOff>
    </xdr:from>
    <xdr:to>
      <xdr:col>2</xdr:col>
      <xdr:colOff>1907648</xdr:colOff>
      <xdr:row>58</xdr:row>
      <xdr:rowOff>17319</xdr:rowOff>
    </xdr:to>
    <xdr:sp macro="" textlink="">
      <xdr:nvSpPr>
        <xdr:cNvPr id="18" name="TextBox 17"/>
        <xdr:cNvSpPr txBox="1"/>
      </xdr:nvSpPr>
      <xdr:spPr>
        <a:xfrm>
          <a:off x="478898" y="11565083"/>
          <a:ext cx="3238500" cy="4987636"/>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3) Select the percentage of each waste material (in </a:t>
          </a:r>
          <a:r>
            <a:rPr lang="en-US" sz="2000">
              <a:solidFill>
                <a:srgbClr val="0070C0"/>
              </a:solidFill>
            </a:rPr>
            <a:t>blue</a:t>
          </a:r>
          <a:r>
            <a:rPr lang="en-US" sz="2000"/>
            <a:t>) in the Mixed Use Waste (estimate where appropriate)</a:t>
          </a:r>
        </a:p>
      </xdr:txBody>
    </xdr:sp>
    <xdr:clientData/>
  </xdr:twoCellAnchor>
  <xdr:twoCellAnchor>
    <xdr:from>
      <xdr:col>1</xdr:col>
      <xdr:colOff>696019</xdr:colOff>
      <xdr:row>1</xdr:row>
      <xdr:rowOff>543765</xdr:rowOff>
    </xdr:from>
    <xdr:to>
      <xdr:col>1</xdr:col>
      <xdr:colOff>696019</xdr:colOff>
      <xdr:row>2</xdr:row>
      <xdr:rowOff>0</xdr:rowOff>
    </xdr:to>
    <xdr:cxnSp macro="">
      <xdr:nvCxnSpPr>
        <xdr:cNvPr id="19" name="Straight Arrow Connector 18"/>
        <xdr:cNvCxnSpPr>
          <a:stCxn id="20" idx="2"/>
        </xdr:cNvCxnSpPr>
      </xdr:nvCxnSpPr>
      <xdr:spPr>
        <a:xfrm>
          <a:off x="1077019" y="924765"/>
          <a:ext cx="0" cy="237285"/>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xdr:col>
      <xdr:colOff>259773</xdr:colOff>
      <xdr:row>1</xdr:row>
      <xdr:rowOff>200025</xdr:rowOff>
    </xdr:from>
    <xdr:to>
      <xdr:col>1</xdr:col>
      <xdr:colOff>1132265</xdr:colOff>
      <xdr:row>1</xdr:row>
      <xdr:rowOff>543765</xdr:rowOff>
    </xdr:to>
    <xdr:sp macro="" textlink="">
      <xdr:nvSpPr>
        <xdr:cNvPr id="20" name="TextBox 19"/>
        <xdr:cNvSpPr txBox="1"/>
      </xdr:nvSpPr>
      <xdr:spPr>
        <a:xfrm>
          <a:off x="640773" y="581025"/>
          <a:ext cx="872492" cy="343740"/>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a:t>
          </a:r>
          <a:r>
            <a:rPr lang="en-US" sz="1100" baseline="0"/>
            <a:t> Select city</a:t>
          </a:r>
          <a:endParaRPr lang="en-US" sz="1100"/>
        </a:p>
      </xdr:txBody>
    </xdr:sp>
    <xdr:clientData/>
  </xdr:twoCellAnchor>
  <xdr:twoCellAnchor>
    <xdr:from>
      <xdr:col>40</xdr:col>
      <xdr:colOff>452438</xdr:colOff>
      <xdr:row>29</xdr:row>
      <xdr:rowOff>71438</xdr:rowOff>
    </xdr:from>
    <xdr:to>
      <xdr:col>44</xdr:col>
      <xdr:colOff>261938</xdr:colOff>
      <xdr:row>36</xdr:row>
      <xdr:rowOff>35719</xdr:rowOff>
    </xdr:to>
    <xdr:sp macro="" textlink="">
      <xdr:nvSpPr>
        <xdr:cNvPr id="21" name="Oval Callout 20"/>
        <xdr:cNvSpPr/>
      </xdr:nvSpPr>
      <xdr:spPr>
        <a:xfrm>
          <a:off x="34409063" y="10644188"/>
          <a:ext cx="2095500" cy="1431131"/>
        </a:xfrm>
        <a:prstGeom prst="wedgeEllipseCallou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41</xdr:col>
      <xdr:colOff>95250</xdr:colOff>
      <xdr:row>30</xdr:row>
      <xdr:rowOff>83345</xdr:rowOff>
    </xdr:from>
    <xdr:to>
      <xdr:col>44</xdr:col>
      <xdr:colOff>119063</xdr:colOff>
      <xdr:row>36</xdr:row>
      <xdr:rowOff>59532</xdr:rowOff>
    </xdr:to>
    <xdr:sp macro="" textlink="">
      <xdr:nvSpPr>
        <xdr:cNvPr id="22" name="TextBox 21"/>
        <xdr:cNvSpPr txBox="1"/>
      </xdr:nvSpPr>
      <xdr:spPr>
        <a:xfrm>
          <a:off x="34509075" y="10884695"/>
          <a:ext cx="1852613" cy="1214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 </a:t>
          </a:r>
          <a:r>
            <a:rPr lang="en-GB" sz="1100"/>
            <a:t>Click on the Anaerobic Digestion box to take you to the  Bio AD  tab, which provides  further information on this technology</a:t>
          </a:r>
        </a:p>
      </xdr:txBody>
    </xdr:sp>
    <xdr:clientData/>
  </xdr:twoCellAnchor>
  <xdr:twoCellAnchor>
    <xdr:from>
      <xdr:col>41</xdr:col>
      <xdr:colOff>2382</xdr:colOff>
      <xdr:row>60</xdr:row>
      <xdr:rowOff>95249</xdr:rowOff>
    </xdr:from>
    <xdr:to>
      <xdr:col>44</xdr:col>
      <xdr:colOff>428537</xdr:colOff>
      <xdr:row>70</xdr:row>
      <xdr:rowOff>107574</xdr:rowOff>
    </xdr:to>
    <xdr:grpSp>
      <xdr:nvGrpSpPr>
        <xdr:cNvPr id="23" name="Group 22">
          <a:hlinkClick xmlns:r="http://schemas.openxmlformats.org/officeDocument/2006/relationships" r:id="rId4"/>
        </xdr:cNvPr>
        <xdr:cNvGrpSpPr/>
      </xdr:nvGrpSpPr>
      <xdr:grpSpPr>
        <a:xfrm>
          <a:off x="34413609" y="17153658"/>
          <a:ext cx="2244564" cy="2038552"/>
          <a:chOff x="10787063" y="6322218"/>
          <a:chExt cx="2274005" cy="1536325"/>
        </a:xfrm>
      </xdr:grpSpPr>
      <xdr:pic>
        <xdr:nvPicPr>
          <xdr:cNvPr id="24" name="Picture 23">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10787063" y="6322218"/>
            <a:ext cx="2274005" cy="1536325"/>
          </a:xfrm>
          <a:prstGeom prst="rect">
            <a:avLst/>
          </a:prstGeom>
        </xdr:spPr>
      </xdr:pic>
      <xdr:sp macro="" textlink="">
        <xdr:nvSpPr>
          <xdr:cNvPr id="25" name="TextBox 24"/>
          <xdr:cNvSpPr txBox="1"/>
        </xdr:nvSpPr>
        <xdr:spPr>
          <a:xfrm>
            <a:off x="11120438" y="6667501"/>
            <a:ext cx="1666875"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a:t>
            </a:r>
            <a:r>
              <a:rPr lang="en-GB" sz="1100"/>
              <a:t>:</a:t>
            </a:r>
            <a:r>
              <a:rPr lang="en-GB" sz="1100" baseline="0"/>
              <a:t> Click here to see  Technology Summary table</a:t>
            </a:r>
            <a:endParaRPr lang="en-GB" sz="1100"/>
          </a:p>
        </xdr:txBody>
      </xdr:sp>
    </xdr:grpSp>
    <xdr:clientData/>
  </xdr:twoCellAnchor>
  <xdr:twoCellAnchor>
    <xdr:from>
      <xdr:col>12</xdr:col>
      <xdr:colOff>544656</xdr:colOff>
      <xdr:row>15</xdr:row>
      <xdr:rowOff>165390</xdr:rowOff>
    </xdr:from>
    <xdr:to>
      <xdr:col>29</xdr:col>
      <xdr:colOff>537036</xdr:colOff>
      <xdr:row>15</xdr:row>
      <xdr:rowOff>165390</xdr:rowOff>
    </xdr:to>
    <xdr:cxnSp macro="">
      <xdr:nvCxnSpPr>
        <xdr:cNvPr id="26" name="Straight Arrow Connector 25"/>
        <xdr:cNvCxnSpPr/>
      </xdr:nvCxnSpPr>
      <xdr:spPr>
        <a:xfrm>
          <a:off x="15165531" y="7966365"/>
          <a:ext cx="9307830" cy="0"/>
        </a:xfrm>
        <a:prstGeom prst="straightConnector1">
          <a:avLst/>
        </a:prstGeom>
        <a:ln w="34925">
          <a:headEnd type="none" w="med" len="med"/>
          <a:tailEnd type="none" w="med" len="med"/>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0</xdr:colOff>
      <xdr:row>15</xdr:row>
      <xdr:rowOff>155864</xdr:rowOff>
    </xdr:from>
    <xdr:to>
      <xdr:col>13</xdr:col>
      <xdr:colOff>13607</xdr:colOff>
      <xdr:row>19</xdr:row>
      <xdr:rowOff>95250</xdr:rowOff>
    </xdr:to>
    <xdr:sp macro="" textlink="">
      <xdr:nvSpPr>
        <xdr:cNvPr id="27" name="TextBox 26"/>
        <xdr:cNvSpPr txBox="1"/>
      </xdr:nvSpPr>
      <xdr:spPr>
        <a:xfrm>
          <a:off x="12982575" y="7956839"/>
          <a:ext cx="2852057" cy="701386"/>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4)</a:t>
          </a:r>
          <a:r>
            <a:rPr lang="en-US" sz="2000" baseline="0"/>
            <a:t> Select waste treatment options (Yes or No)</a:t>
          </a:r>
          <a:endParaRPr lang="en-US" sz="2000"/>
        </a:p>
      </xdr:txBody>
    </xdr:sp>
    <xdr:clientData/>
  </xdr:twoCellAnchor>
  <xdr:twoCellAnchor>
    <xdr:from>
      <xdr:col>29</xdr:col>
      <xdr:colOff>533400</xdr:colOff>
      <xdr:row>15</xdr:row>
      <xdr:rowOff>164522</xdr:rowOff>
    </xdr:from>
    <xdr:to>
      <xdr:col>29</xdr:col>
      <xdr:colOff>533400</xdr:colOff>
      <xdr:row>17</xdr:row>
      <xdr:rowOff>71438</xdr:rowOff>
    </xdr:to>
    <xdr:cxnSp macro="">
      <xdr:nvCxnSpPr>
        <xdr:cNvPr id="28" name="Straight Arrow Connector 27"/>
        <xdr:cNvCxnSpPr>
          <a:endCxn id="11" idx="0"/>
        </xdr:cNvCxnSpPr>
      </xdr:nvCxnSpPr>
      <xdr:spPr>
        <a:xfrm>
          <a:off x="24469725" y="7965497"/>
          <a:ext cx="0" cy="287916"/>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723899</xdr:colOff>
      <xdr:row>41</xdr:row>
      <xdr:rowOff>8907</xdr:rowOff>
    </xdr:from>
    <xdr:to>
      <xdr:col>13</xdr:col>
      <xdr:colOff>2721</xdr:colOff>
      <xdr:row>45</xdr:row>
      <xdr:rowOff>27214</xdr:rowOff>
    </xdr:to>
    <xdr:sp macro="" textlink="">
      <xdr:nvSpPr>
        <xdr:cNvPr id="29" name="TextBox 28"/>
        <xdr:cNvSpPr txBox="1"/>
      </xdr:nvSpPr>
      <xdr:spPr>
        <a:xfrm>
          <a:off x="12973049" y="13067682"/>
          <a:ext cx="2850697" cy="846982"/>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5)</a:t>
          </a:r>
          <a:r>
            <a:rPr lang="en-US" sz="2000" baseline="0"/>
            <a:t> Review recovery rates for mixed waste MRF</a:t>
          </a:r>
        </a:p>
        <a:p>
          <a:endParaRPr lang="en-US" sz="2000"/>
        </a:p>
      </xdr:txBody>
    </xdr:sp>
    <xdr:clientData/>
  </xdr:twoCellAnchor>
  <xdr:twoCellAnchor>
    <xdr:from>
      <xdr:col>9</xdr:col>
      <xdr:colOff>707571</xdr:colOff>
      <xdr:row>58</xdr:row>
      <xdr:rowOff>139299</xdr:rowOff>
    </xdr:from>
    <xdr:to>
      <xdr:col>12</xdr:col>
      <xdr:colOff>1183821</xdr:colOff>
      <xdr:row>62</xdr:row>
      <xdr:rowOff>10649</xdr:rowOff>
    </xdr:to>
    <xdr:sp macro="" textlink="">
      <xdr:nvSpPr>
        <xdr:cNvPr id="30" name="TextBox 29"/>
        <xdr:cNvSpPr txBox="1"/>
      </xdr:nvSpPr>
      <xdr:spPr>
        <a:xfrm>
          <a:off x="12956721" y="16674699"/>
          <a:ext cx="2847975" cy="690500"/>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6)</a:t>
          </a:r>
          <a:r>
            <a:rPr lang="en-US" sz="2000" baseline="0"/>
            <a:t> Review recovery rates from single stream MRF</a:t>
          </a:r>
          <a:endParaRPr lang="en-US" sz="2000"/>
        </a:p>
      </xdr:txBody>
    </xdr:sp>
    <xdr:clientData/>
  </xdr:twoCellAnchor>
  <xdr:twoCellAnchor>
    <xdr:from>
      <xdr:col>9</xdr:col>
      <xdr:colOff>710292</xdr:colOff>
      <xdr:row>62</xdr:row>
      <xdr:rowOff>8314</xdr:rowOff>
    </xdr:from>
    <xdr:to>
      <xdr:col>12</xdr:col>
      <xdr:colOff>1186542</xdr:colOff>
      <xdr:row>63</xdr:row>
      <xdr:rowOff>13014</xdr:rowOff>
    </xdr:to>
    <xdr:sp macro="" textlink="">
      <xdr:nvSpPr>
        <xdr:cNvPr id="31" name="TextBox 30"/>
        <xdr:cNvSpPr txBox="1"/>
      </xdr:nvSpPr>
      <xdr:spPr>
        <a:xfrm>
          <a:off x="12959442" y="17362864"/>
          <a:ext cx="2847975" cy="204725"/>
        </a:xfrm>
        <a:prstGeom prst="rect">
          <a:avLst/>
        </a:prstGeom>
        <a:noFill/>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endParaRPr lang="en-US" sz="20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18</xdr:col>
      <xdr:colOff>222972</xdr:colOff>
      <xdr:row>16</xdr:row>
      <xdr:rowOff>23813</xdr:rowOff>
    </xdr:from>
    <xdr:to>
      <xdr:col>18</xdr:col>
      <xdr:colOff>234879</xdr:colOff>
      <xdr:row>83</xdr:row>
      <xdr:rowOff>11907</xdr:rowOff>
    </xdr:to>
    <xdr:cxnSp macro="">
      <xdr:nvCxnSpPr>
        <xdr:cNvPr id="2" name="Straight Connector 1"/>
        <xdr:cNvCxnSpPr/>
      </xdr:nvCxnSpPr>
      <xdr:spPr>
        <a:xfrm flipH="1">
          <a:off x="19549197" y="8015288"/>
          <a:ext cx="11907" cy="13418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202405</xdr:colOff>
      <xdr:row>16</xdr:row>
      <xdr:rowOff>35719</xdr:rowOff>
    </xdr:from>
    <xdr:to>
      <xdr:col>33</xdr:col>
      <xdr:colOff>214312</xdr:colOff>
      <xdr:row>79</xdr:row>
      <xdr:rowOff>23813</xdr:rowOff>
    </xdr:to>
    <xdr:cxnSp macro="">
      <xdr:nvCxnSpPr>
        <xdr:cNvPr id="3" name="Straight Connector 2"/>
        <xdr:cNvCxnSpPr/>
      </xdr:nvCxnSpPr>
      <xdr:spPr>
        <a:xfrm flipH="1">
          <a:off x="26681905" y="8027194"/>
          <a:ext cx="11907" cy="12656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17</xdr:row>
      <xdr:rowOff>71438</xdr:rowOff>
    </xdr:from>
    <xdr:to>
      <xdr:col>18</xdr:col>
      <xdr:colOff>109321</xdr:colOff>
      <xdr:row>19</xdr:row>
      <xdr:rowOff>59532</xdr:rowOff>
    </xdr:to>
    <xdr:sp macro="" textlink="">
      <xdr:nvSpPr>
        <xdr:cNvPr id="4" name="TextBox 3"/>
        <xdr:cNvSpPr txBox="1"/>
      </xdr:nvSpPr>
      <xdr:spPr>
        <a:xfrm>
          <a:off x="17735550" y="8253413"/>
          <a:ext cx="1699996" cy="3690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Stream</a:t>
          </a:r>
          <a:r>
            <a:rPr lang="en-GB" sz="1400" b="1" u="sng" baseline="0"/>
            <a:t> Input</a:t>
          </a:r>
          <a:endParaRPr lang="en-GB" sz="1400" b="1" u="sng"/>
        </a:p>
      </xdr:txBody>
    </xdr:sp>
    <xdr:clientData/>
  </xdr:twoCellAnchor>
  <xdr:twoCellAnchor>
    <xdr:from>
      <xdr:col>21</xdr:col>
      <xdr:colOff>254361</xdr:colOff>
      <xdr:row>17</xdr:row>
      <xdr:rowOff>71438</xdr:rowOff>
    </xdr:from>
    <xdr:to>
      <xdr:col>23</xdr:col>
      <xdr:colOff>190501</xdr:colOff>
      <xdr:row>19</xdr:row>
      <xdr:rowOff>86590</xdr:rowOff>
    </xdr:to>
    <xdr:sp macro="" textlink="">
      <xdr:nvSpPr>
        <xdr:cNvPr id="5" name="TextBox 4"/>
        <xdr:cNvSpPr txBox="1"/>
      </xdr:nvSpPr>
      <xdr:spPr>
        <a:xfrm>
          <a:off x="20609286" y="8253413"/>
          <a:ext cx="1431565" cy="3961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Sorting </a:t>
          </a:r>
        </a:p>
      </xdr:txBody>
    </xdr:sp>
    <xdr:clientData/>
  </xdr:twoCellAnchor>
  <xdr:twoCellAnchor>
    <xdr:from>
      <xdr:col>34</xdr:col>
      <xdr:colOff>35719</xdr:colOff>
      <xdr:row>17</xdr:row>
      <xdr:rowOff>71438</xdr:rowOff>
    </xdr:from>
    <xdr:to>
      <xdr:col>35</xdr:col>
      <xdr:colOff>166689</xdr:colOff>
      <xdr:row>19</xdr:row>
      <xdr:rowOff>71438</xdr:rowOff>
    </xdr:to>
    <xdr:sp macro="" textlink="">
      <xdr:nvSpPr>
        <xdr:cNvPr id="6" name="TextBox 5"/>
        <xdr:cNvSpPr txBox="1"/>
      </xdr:nvSpPr>
      <xdr:spPr>
        <a:xfrm>
          <a:off x="27058144" y="8253413"/>
          <a:ext cx="144542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End product </a:t>
          </a:r>
        </a:p>
      </xdr:txBody>
    </xdr:sp>
    <xdr:clientData/>
  </xdr:twoCellAnchor>
  <xdr:twoCellAnchor>
    <xdr:from>
      <xdr:col>25</xdr:col>
      <xdr:colOff>288130</xdr:colOff>
      <xdr:row>42</xdr:row>
      <xdr:rowOff>148070</xdr:rowOff>
    </xdr:from>
    <xdr:to>
      <xdr:col>26</xdr:col>
      <xdr:colOff>10187</xdr:colOff>
      <xdr:row>45</xdr:row>
      <xdr:rowOff>5095</xdr:rowOff>
    </xdr:to>
    <xdr:sp macro="" textlink="">
      <xdr:nvSpPr>
        <xdr:cNvPr id="7" name="Arc 6"/>
        <xdr:cNvSpPr/>
      </xdr:nvSpPr>
      <xdr:spPr>
        <a:xfrm>
          <a:off x="22890955" y="13406870"/>
          <a:ext cx="64957" cy="485675"/>
        </a:xfrm>
        <a:prstGeom prst="arc">
          <a:avLst>
            <a:gd name="adj1" fmla="val 16182080"/>
            <a:gd name="adj2" fmla="val 5529587"/>
          </a:avLst>
        </a:prstGeom>
        <a:ln w="25400">
          <a:solidFill>
            <a:schemeClr val="accent6">
              <a:lumMod val="50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356170</xdr:colOff>
      <xdr:row>56</xdr:row>
      <xdr:rowOff>177801</xdr:rowOff>
    </xdr:from>
    <xdr:to>
      <xdr:col>24</xdr:col>
      <xdr:colOff>101600</xdr:colOff>
      <xdr:row>59</xdr:row>
      <xdr:rowOff>38101</xdr:rowOff>
    </xdr:to>
    <xdr:sp macro="" textlink="">
      <xdr:nvSpPr>
        <xdr:cNvPr id="8" name="Arc 7"/>
        <xdr:cNvSpPr/>
      </xdr:nvSpPr>
      <xdr:spPr>
        <a:xfrm>
          <a:off x="22206520" y="16303626"/>
          <a:ext cx="155005" cy="488950"/>
        </a:xfrm>
        <a:prstGeom prst="arc">
          <a:avLst>
            <a:gd name="adj1" fmla="val 16182080"/>
            <a:gd name="adj2" fmla="val 552958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19</xdr:col>
      <xdr:colOff>7523</xdr:colOff>
      <xdr:row>44</xdr:row>
      <xdr:rowOff>51534</xdr:rowOff>
    </xdr:from>
    <xdr:to>
      <xdr:col>20</xdr:col>
      <xdr:colOff>362039</xdr:colOff>
      <xdr:row>45</xdr:row>
      <xdr:rowOff>207282</xdr:rowOff>
    </xdr:to>
    <xdr:sp macro="" textlink="">
      <xdr:nvSpPr>
        <xdr:cNvPr id="9" name="Arc 8"/>
        <xdr:cNvSpPr/>
      </xdr:nvSpPr>
      <xdr:spPr>
        <a:xfrm rot="5576959">
          <a:off x="19837945" y="13577662"/>
          <a:ext cx="365298" cy="668841"/>
        </a:xfrm>
        <a:prstGeom prst="arc">
          <a:avLst>
            <a:gd name="adj1" fmla="val 16182080"/>
            <a:gd name="adj2" fmla="val 522753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307687</xdr:colOff>
      <xdr:row>26</xdr:row>
      <xdr:rowOff>0</xdr:rowOff>
    </xdr:from>
    <xdr:to>
      <xdr:col>24</xdr:col>
      <xdr:colOff>71905</xdr:colOff>
      <xdr:row>29</xdr:row>
      <xdr:rowOff>33619</xdr:rowOff>
    </xdr:to>
    <xdr:sp macro="" textlink="">
      <xdr:nvSpPr>
        <xdr:cNvPr id="10" name="Arc 9"/>
        <xdr:cNvSpPr/>
      </xdr:nvSpPr>
      <xdr:spPr>
        <a:xfrm>
          <a:off x="22167562" y="9985375"/>
          <a:ext cx="176968" cy="652744"/>
        </a:xfrm>
        <a:prstGeom prst="arc">
          <a:avLst>
            <a:gd name="adj1" fmla="val 16182080"/>
            <a:gd name="adj2" fmla="val 5529587"/>
          </a:avLst>
        </a:prstGeom>
        <a:ln w="25400">
          <a:solidFill>
            <a:schemeClr val="accent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27</xdr:col>
      <xdr:colOff>302852</xdr:colOff>
      <xdr:row>17</xdr:row>
      <xdr:rowOff>71438</xdr:rowOff>
    </xdr:from>
    <xdr:to>
      <xdr:col>30</xdr:col>
      <xdr:colOff>242455</xdr:colOff>
      <xdr:row>19</xdr:row>
      <xdr:rowOff>90054</xdr:rowOff>
    </xdr:to>
    <xdr:sp macro="" textlink="">
      <xdr:nvSpPr>
        <xdr:cNvPr id="11" name="TextBox 10"/>
        <xdr:cNvSpPr txBox="1"/>
      </xdr:nvSpPr>
      <xdr:spPr>
        <a:xfrm>
          <a:off x="23591477" y="8253413"/>
          <a:ext cx="1806503" cy="3996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Treatment</a:t>
          </a:r>
        </a:p>
      </xdr:txBody>
    </xdr:sp>
    <xdr:clientData/>
  </xdr:twoCellAnchor>
  <xdr:twoCellAnchor>
    <xdr:from>
      <xdr:col>1</xdr:col>
      <xdr:colOff>534265</xdr:colOff>
      <xdr:row>0</xdr:row>
      <xdr:rowOff>57150</xdr:rowOff>
    </xdr:from>
    <xdr:to>
      <xdr:col>2</xdr:col>
      <xdr:colOff>87704</xdr:colOff>
      <xdr:row>0</xdr:row>
      <xdr:rowOff>371475</xdr:rowOff>
    </xdr:to>
    <xdr:grpSp>
      <xdr:nvGrpSpPr>
        <xdr:cNvPr id="12" name="Group 11"/>
        <xdr:cNvGrpSpPr/>
      </xdr:nvGrpSpPr>
      <xdr:grpSpPr>
        <a:xfrm>
          <a:off x="915265" y="57150"/>
          <a:ext cx="990848" cy="314325"/>
          <a:chOff x="190500" y="95250"/>
          <a:chExt cx="1504950" cy="447675"/>
        </a:xfrm>
        <a:solidFill>
          <a:schemeClr val="tx2">
            <a:lumMod val="90000"/>
          </a:schemeClr>
        </a:solidFill>
      </xdr:grpSpPr>
      <xdr:sp macro="" textlink="">
        <xdr:nvSpPr>
          <xdr:cNvPr id="13" name="Rectangle 12"/>
          <xdr:cNvSpPr/>
        </xdr:nvSpPr>
        <xdr:spPr>
          <a:xfrm>
            <a:off x="190500" y="95250"/>
            <a:ext cx="1504950" cy="44767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14" name="TextBox 13">
            <a:hlinkClick xmlns:r="http://schemas.openxmlformats.org/officeDocument/2006/relationships" r:id="rId1"/>
          </xdr:cNvPr>
          <xdr:cNvSpPr txBox="1"/>
        </xdr:nvSpPr>
        <xdr:spPr>
          <a:xfrm>
            <a:off x="257175" y="171450"/>
            <a:ext cx="1390650" cy="28575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aseline="0">
                <a:solidFill>
                  <a:schemeClr val="bg1"/>
                </a:solidFill>
              </a:rPr>
              <a:t>Index</a:t>
            </a:r>
            <a:endParaRPr lang="en-GB" sz="1400" baseline="0">
              <a:solidFill>
                <a:schemeClr val="bg1"/>
              </a:solidFill>
            </a:endParaRPr>
          </a:p>
        </xdr:txBody>
      </xdr:sp>
    </xdr:grpSp>
    <xdr:clientData/>
  </xdr:twoCellAnchor>
  <xdr:twoCellAnchor>
    <xdr:from>
      <xdr:col>1</xdr:col>
      <xdr:colOff>44161</xdr:colOff>
      <xdr:row>0</xdr:row>
      <xdr:rowOff>99580</xdr:rowOff>
    </xdr:from>
    <xdr:to>
      <xdr:col>1</xdr:col>
      <xdr:colOff>455807</xdr:colOff>
      <xdr:row>1</xdr:row>
      <xdr:rowOff>19654</xdr:rowOff>
    </xdr:to>
    <xdr:sp macro="" textlink="">
      <xdr:nvSpPr>
        <xdr:cNvPr id="15" name="Right Arrow 14">
          <a:hlinkClick xmlns:r="http://schemas.openxmlformats.org/officeDocument/2006/relationships" r:id="rId2"/>
        </xdr:cNvPr>
        <xdr:cNvSpPr/>
      </xdr:nvSpPr>
      <xdr:spPr>
        <a:xfrm rot="10800000">
          <a:off x="425161"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133598</xdr:colOff>
      <xdr:row>0</xdr:row>
      <xdr:rowOff>99580</xdr:rowOff>
    </xdr:from>
    <xdr:to>
      <xdr:col>2</xdr:col>
      <xdr:colOff>545244</xdr:colOff>
      <xdr:row>1</xdr:row>
      <xdr:rowOff>19654</xdr:rowOff>
    </xdr:to>
    <xdr:sp macro="" textlink="">
      <xdr:nvSpPr>
        <xdr:cNvPr id="16" name="Right Arrow 15">
          <a:hlinkClick xmlns:r="http://schemas.openxmlformats.org/officeDocument/2006/relationships" r:id="rId3"/>
        </xdr:cNvPr>
        <xdr:cNvSpPr/>
      </xdr:nvSpPr>
      <xdr:spPr>
        <a:xfrm>
          <a:off x="1943348"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95250</xdr:colOff>
      <xdr:row>6</xdr:row>
      <xdr:rowOff>381000</xdr:rowOff>
    </xdr:from>
    <xdr:to>
      <xdr:col>2</xdr:col>
      <xdr:colOff>1905000</xdr:colOff>
      <xdr:row>33</xdr:row>
      <xdr:rowOff>138545</xdr:rowOff>
    </xdr:to>
    <xdr:sp macro="" textlink="">
      <xdr:nvSpPr>
        <xdr:cNvPr id="17" name="TextBox 16"/>
        <xdr:cNvSpPr txBox="1"/>
      </xdr:nvSpPr>
      <xdr:spPr>
        <a:xfrm>
          <a:off x="476250" y="5638800"/>
          <a:ext cx="3238500" cy="5929745"/>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2) Select the percentage of each waste material (in </a:t>
          </a:r>
          <a:r>
            <a:rPr lang="en-US" sz="2000">
              <a:solidFill>
                <a:srgbClr val="0070C0"/>
              </a:solidFill>
            </a:rPr>
            <a:t>blue</a:t>
          </a:r>
          <a:r>
            <a:rPr lang="en-US" sz="2000" baseline="0"/>
            <a:t>)</a:t>
          </a:r>
          <a:r>
            <a:rPr lang="en-US" sz="2000"/>
            <a:t> in the Single Stream Recycling (estimate where appropriate)</a:t>
          </a:r>
        </a:p>
      </xdr:txBody>
    </xdr:sp>
    <xdr:clientData/>
  </xdr:twoCellAnchor>
  <xdr:twoCellAnchor>
    <xdr:from>
      <xdr:col>1</xdr:col>
      <xdr:colOff>97898</xdr:colOff>
      <xdr:row>33</xdr:row>
      <xdr:rowOff>135083</xdr:rowOff>
    </xdr:from>
    <xdr:to>
      <xdr:col>2</xdr:col>
      <xdr:colOff>1907648</xdr:colOff>
      <xdr:row>58</xdr:row>
      <xdr:rowOff>17319</xdr:rowOff>
    </xdr:to>
    <xdr:sp macro="" textlink="">
      <xdr:nvSpPr>
        <xdr:cNvPr id="18" name="TextBox 17"/>
        <xdr:cNvSpPr txBox="1"/>
      </xdr:nvSpPr>
      <xdr:spPr>
        <a:xfrm>
          <a:off x="478898" y="11565083"/>
          <a:ext cx="3238500" cy="4987636"/>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3) Select the percentage of each waste material (in </a:t>
          </a:r>
          <a:r>
            <a:rPr lang="en-US" sz="2000">
              <a:solidFill>
                <a:srgbClr val="0070C0"/>
              </a:solidFill>
            </a:rPr>
            <a:t>blue</a:t>
          </a:r>
          <a:r>
            <a:rPr lang="en-US" sz="2000"/>
            <a:t>) in the Mixed Use Waste (estimate where appropriate)</a:t>
          </a:r>
        </a:p>
      </xdr:txBody>
    </xdr:sp>
    <xdr:clientData/>
  </xdr:twoCellAnchor>
  <xdr:twoCellAnchor>
    <xdr:from>
      <xdr:col>1</xdr:col>
      <xdr:colOff>696019</xdr:colOff>
      <xdr:row>1</xdr:row>
      <xdr:rowOff>543765</xdr:rowOff>
    </xdr:from>
    <xdr:to>
      <xdr:col>1</xdr:col>
      <xdr:colOff>696019</xdr:colOff>
      <xdr:row>2</xdr:row>
      <xdr:rowOff>0</xdr:rowOff>
    </xdr:to>
    <xdr:cxnSp macro="">
      <xdr:nvCxnSpPr>
        <xdr:cNvPr id="19" name="Straight Arrow Connector 18"/>
        <xdr:cNvCxnSpPr>
          <a:stCxn id="20" idx="2"/>
        </xdr:cNvCxnSpPr>
      </xdr:nvCxnSpPr>
      <xdr:spPr>
        <a:xfrm>
          <a:off x="1077019" y="924765"/>
          <a:ext cx="0" cy="237285"/>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xdr:col>
      <xdr:colOff>259773</xdr:colOff>
      <xdr:row>1</xdr:row>
      <xdr:rowOff>200025</xdr:rowOff>
    </xdr:from>
    <xdr:to>
      <xdr:col>1</xdr:col>
      <xdr:colOff>1132265</xdr:colOff>
      <xdr:row>1</xdr:row>
      <xdr:rowOff>543765</xdr:rowOff>
    </xdr:to>
    <xdr:sp macro="" textlink="">
      <xdr:nvSpPr>
        <xdr:cNvPr id="20" name="TextBox 19"/>
        <xdr:cNvSpPr txBox="1"/>
      </xdr:nvSpPr>
      <xdr:spPr>
        <a:xfrm>
          <a:off x="640773" y="581025"/>
          <a:ext cx="872492" cy="343740"/>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a:t>
          </a:r>
          <a:r>
            <a:rPr lang="en-US" sz="1100" baseline="0"/>
            <a:t> Select city</a:t>
          </a:r>
          <a:endParaRPr lang="en-US" sz="1100"/>
        </a:p>
      </xdr:txBody>
    </xdr:sp>
    <xdr:clientData/>
  </xdr:twoCellAnchor>
  <xdr:twoCellAnchor>
    <xdr:from>
      <xdr:col>40</xdr:col>
      <xdr:colOff>452438</xdr:colOff>
      <xdr:row>29</xdr:row>
      <xdr:rowOff>71438</xdr:rowOff>
    </xdr:from>
    <xdr:to>
      <xdr:col>44</xdr:col>
      <xdr:colOff>261938</xdr:colOff>
      <xdr:row>36</xdr:row>
      <xdr:rowOff>35719</xdr:rowOff>
    </xdr:to>
    <xdr:sp macro="" textlink="">
      <xdr:nvSpPr>
        <xdr:cNvPr id="21" name="Oval Callout 20"/>
        <xdr:cNvSpPr/>
      </xdr:nvSpPr>
      <xdr:spPr>
        <a:xfrm>
          <a:off x="34409063" y="10644188"/>
          <a:ext cx="2095500" cy="1431131"/>
        </a:xfrm>
        <a:prstGeom prst="wedgeEllipseCallou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41</xdr:col>
      <xdr:colOff>95250</xdr:colOff>
      <xdr:row>30</xdr:row>
      <xdr:rowOff>83345</xdr:rowOff>
    </xdr:from>
    <xdr:to>
      <xdr:col>44</xdr:col>
      <xdr:colOff>119063</xdr:colOff>
      <xdr:row>36</xdr:row>
      <xdr:rowOff>59532</xdr:rowOff>
    </xdr:to>
    <xdr:sp macro="" textlink="">
      <xdr:nvSpPr>
        <xdr:cNvPr id="22" name="TextBox 21"/>
        <xdr:cNvSpPr txBox="1"/>
      </xdr:nvSpPr>
      <xdr:spPr>
        <a:xfrm>
          <a:off x="34509075" y="10884695"/>
          <a:ext cx="1852613" cy="1214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 </a:t>
          </a:r>
          <a:r>
            <a:rPr lang="en-GB" sz="1100"/>
            <a:t>Click on the Anaerobic Digestion box to take you to the  Bio AD  tab, which provides  further information on this technology</a:t>
          </a:r>
        </a:p>
      </xdr:txBody>
    </xdr:sp>
    <xdr:clientData/>
  </xdr:twoCellAnchor>
  <xdr:twoCellAnchor>
    <xdr:from>
      <xdr:col>41</xdr:col>
      <xdr:colOff>2382</xdr:colOff>
      <xdr:row>60</xdr:row>
      <xdr:rowOff>95249</xdr:rowOff>
    </xdr:from>
    <xdr:to>
      <xdr:col>44</xdr:col>
      <xdr:colOff>428537</xdr:colOff>
      <xdr:row>70</xdr:row>
      <xdr:rowOff>107574</xdr:rowOff>
    </xdr:to>
    <xdr:grpSp>
      <xdr:nvGrpSpPr>
        <xdr:cNvPr id="23" name="Group 22">
          <a:hlinkClick xmlns:r="http://schemas.openxmlformats.org/officeDocument/2006/relationships" r:id="rId4"/>
        </xdr:cNvPr>
        <xdr:cNvGrpSpPr/>
      </xdr:nvGrpSpPr>
      <xdr:grpSpPr>
        <a:xfrm>
          <a:off x="34413609" y="17153658"/>
          <a:ext cx="2244564" cy="2038552"/>
          <a:chOff x="10787063" y="6322218"/>
          <a:chExt cx="2274005" cy="1536325"/>
        </a:xfrm>
      </xdr:grpSpPr>
      <xdr:pic>
        <xdr:nvPicPr>
          <xdr:cNvPr id="24" name="Picture 23">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10787063" y="6322218"/>
            <a:ext cx="2274005" cy="1536325"/>
          </a:xfrm>
          <a:prstGeom prst="rect">
            <a:avLst/>
          </a:prstGeom>
        </xdr:spPr>
      </xdr:pic>
      <xdr:sp macro="" textlink="">
        <xdr:nvSpPr>
          <xdr:cNvPr id="25" name="TextBox 24"/>
          <xdr:cNvSpPr txBox="1"/>
        </xdr:nvSpPr>
        <xdr:spPr>
          <a:xfrm>
            <a:off x="11120438" y="6667501"/>
            <a:ext cx="1666875"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a:t>
            </a:r>
            <a:r>
              <a:rPr lang="en-GB" sz="1100"/>
              <a:t>:</a:t>
            </a:r>
            <a:r>
              <a:rPr lang="en-GB" sz="1100" baseline="0"/>
              <a:t> Click here to see  Technology Summary table</a:t>
            </a:r>
            <a:endParaRPr lang="en-GB" sz="1100"/>
          </a:p>
        </xdr:txBody>
      </xdr:sp>
    </xdr:grpSp>
    <xdr:clientData/>
  </xdr:twoCellAnchor>
  <xdr:twoCellAnchor>
    <xdr:from>
      <xdr:col>12</xdr:col>
      <xdr:colOff>544656</xdr:colOff>
      <xdr:row>15</xdr:row>
      <xdr:rowOff>165390</xdr:rowOff>
    </xdr:from>
    <xdr:to>
      <xdr:col>29</xdr:col>
      <xdr:colOff>537036</xdr:colOff>
      <xdr:row>15</xdr:row>
      <xdr:rowOff>165390</xdr:rowOff>
    </xdr:to>
    <xdr:cxnSp macro="">
      <xdr:nvCxnSpPr>
        <xdr:cNvPr id="26" name="Straight Arrow Connector 25"/>
        <xdr:cNvCxnSpPr/>
      </xdr:nvCxnSpPr>
      <xdr:spPr>
        <a:xfrm>
          <a:off x="15165531" y="7966365"/>
          <a:ext cx="9307830" cy="0"/>
        </a:xfrm>
        <a:prstGeom prst="straightConnector1">
          <a:avLst/>
        </a:prstGeom>
        <a:ln w="34925">
          <a:headEnd type="none" w="med" len="med"/>
          <a:tailEnd type="none" w="med" len="med"/>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0</xdr:colOff>
      <xdr:row>15</xdr:row>
      <xdr:rowOff>155864</xdr:rowOff>
    </xdr:from>
    <xdr:to>
      <xdr:col>13</xdr:col>
      <xdr:colOff>13607</xdr:colOff>
      <xdr:row>19</xdr:row>
      <xdr:rowOff>95250</xdr:rowOff>
    </xdr:to>
    <xdr:sp macro="" textlink="">
      <xdr:nvSpPr>
        <xdr:cNvPr id="27" name="TextBox 26"/>
        <xdr:cNvSpPr txBox="1"/>
      </xdr:nvSpPr>
      <xdr:spPr>
        <a:xfrm>
          <a:off x="12982575" y="7956839"/>
          <a:ext cx="2852057" cy="701386"/>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4)</a:t>
          </a:r>
          <a:r>
            <a:rPr lang="en-US" sz="2000" baseline="0"/>
            <a:t> Select waste treatment options (Yes or No)</a:t>
          </a:r>
          <a:endParaRPr lang="en-US" sz="2000"/>
        </a:p>
      </xdr:txBody>
    </xdr:sp>
    <xdr:clientData/>
  </xdr:twoCellAnchor>
  <xdr:twoCellAnchor>
    <xdr:from>
      <xdr:col>29</xdr:col>
      <xdr:colOff>533400</xdr:colOff>
      <xdr:row>15</xdr:row>
      <xdr:rowOff>164522</xdr:rowOff>
    </xdr:from>
    <xdr:to>
      <xdr:col>29</xdr:col>
      <xdr:colOff>533400</xdr:colOff>
      <xdr:row>17</xdr:row>
      <xdr:rowOff>71438</xdr:rowOff>
    </xdr:to>
    <xdr:cxnSp macro="">
      <xdr:nvCxnSpPr>
        <xdr:cNvPr id="28" name="Straight Arrow Connector 27"/>
        <xdr:cNvCxnSpPr>
          <a:endCxn id="11" idx="0"/>
        </xdr:cNvCxnSpPr>
      </xdr:nvCxnSpPr>
      <xdr:spPr>
        <a:xfrm>
          <a:off x="24469725" y="7965497"/>
          <a:ext cx="0" cy="287916"/>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723899</xdr:colOff>
      <xdr:row>41</xdr:row>
      <xdr:rowOff>8907</xdr:rowOff>
    </xdr:from>
    <xdr:to>
      <xdr:col>13</xdr:col>
      <xdr:colOff>2721</xdr:colOff>
      <xdr:row>45</xdr:row>
      <xdr:rowOff>27214</xdr:rowOff>
    </xdr:to>
    <xdr:sp macro="" textlink="">
      <xdr:nvSpPr>
        <xdr:cNvPr id="29" name="TextBox 28"/>
        <xdr:cNvSpPr txBox="1"/>
      </xdr:nvSpPr>
      <xdr:spPr>
        <a:xfrm>
          <a:off x="12973049" y="13067682"/>
          <a:ext cx="2850697" cy="846982"/>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5)</a:t>
          </a:r>
          <a:r>
            <a:rPr lang="en-US" sz="2000" baseline="0"/>
            <a:t> Review recovery rates for mixed waste MRF</a:t>
          </a:r>
        </a:p>
        <a:p>
          <a:endParaRPr lang="en-US" sz="2000"/>
        </a:p>
      </xdr:txBody>
    </xdr:sp>
    <xdr:clientData/>
  </xdr:twoCellAnchor>
  <xdr:twoCellAnchor>
    <xdr:from>
      <xdr:col>9</xdr:col>
      <xdr:colOff>707571</xdr:colOff>
      <xdr:row>58</xdr:row>
      <xdr:rowOff>139299</xdr:rowOff>
    </xdr:from>
    <xdr:to>
      <xdr:col>12</xdr:col>
      <xdr:colOff>1183821</xdr:colOff>
      <xdr:row>62</xdr:row>
      <xdr:rowOff>10649</xdr:rowOff>
    </xdr:to>
    <xdr:sp macro="" textlink="">
      <xdr:nvSpPr>
        <xdr:cNvPr id="30" name="TextBox 29"/>
        <xdr:cNvSpPr txBox="1"/>
      </xdr:nvSpPr>
      <xdr:spPr>
        <a:xfrm>
          <a:off x="12956721" y="16674699"/>
          <a:ext cx="2847975" cy="700025"/>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6)</a:t>
          </a:r>
          <a:r>
            <a:rPr lang="en-US" sz="2000" baseline="0"/>
            <a:t> Review recovery rates from single stream MRF</a:t>
          </a:r>
          <a:endParaRPr lang="en-US" sz="2000"/>
        </a:p>
      </xdr:txBody>
    </xdr:sp>
    <xdr:clientData/>
  </xdr:twoCellAnchor>
  <xdr:twoCellAnchor>
    <xdr:from>
      <xdr:col>9</xdr:col>
      <xdr:colOff>710292</xdr:colOff>
      <xdr:row>62</xdr:row>
      <xdr:rowOff>8314</xdr:rowOff>
    </xdr:from>
    <xdr:to>
      <xdr:col>12</xdr:col>
      <xdr:colOff>1186542</xdr:colOff>
      <xdr:row>63</xdr:row>
      <xdr:rowOff>13014</xdr:rowOff>
    </xdr:to>
    <xdr:sp macro="" textlink="">
      <xdr:nvSpPr>
        <xdr:cNvPr id="31" name="TextBox 30"/>
        <xdr:cNvSpPr txBox="1"/>
      </xdr:nvSpPr>
      <xdr:spPr>
        <a:xfrm>
          <a:off x="12959442" y="17372389"/>
          <a:ext cx="2847975" cy="195200"/>
        </a:xfrm>
        <a:prstGeom prst="rect">
          <a:avLst/>
        </a:prstGeom>
        <a:noFill/>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endParaRPr lang="en-US" sz="20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18</xdr:col>
      <xdr:colOff>222972</xdr:colOff>
      <xdr:row>16</xdr:row>
      <xdr:rowOff>23813</xdr:rowOff>
    </xdr:from>
    <xdr:to>
      <xdr:col>18</xdr:col>
      <xdr:colOff>234879</xdr:colOff>
      <xdr:row>83</xdr:row>
      <xdr:rowOff>11907</xdr:rowOff>
    </xdr:to>
    <xdr:cxnSp macro="">
      <xdr:nvCxnSpPr>
        <xdr:cNvPr id="2" name="Straight Connector 1"/>
        <xdr:cNvCxnSpPr/>
      </xdr:nvCxnSpPr>
      <xdr:spPr>
        <a:xfrm flipH="1">
          <a:off x="19549197" y="8015288"/>
          <a:ext cx="11907" cy="13418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202405</xdr:colOff>
      <xdr:row>16</xdr:row>
      <xdr:rowOff>35719</xdr:rowOff>
    </xdr:from>
    <xdr:to>
      <xdr:col>33</xdr:col>
      <xdr:colOff>214312</xdr:colOff>
      <xdr:row>79</xdr:row>
      <xdr:rowOff>23813</xdr:rowOff>
    </xdr:to>
    <xdr:cxnSp macro="">
      <xdr:nvCxnSpPr>
        <xdr:cNvPr id="3" name="Straight Connector 2"/>
        <xdr:cNvCxnSpPr/>
      </xdr:nvCxnSpPr>
      <xdr:spPr>
        <a:xfrm flipH="1">
          <a:off x="26681905" y="8027194"/>
          <a:ext cx="11907" cy="12656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17</xdr:row>
      <xdr:rowOff>71438</xdr:rowOff>
    </xdr:from>
    <xdr:to>
      <xdr:col>18</xdr:col>
      <xdr:colOff>109321</xdr:colOff>
      <xdr:row>19</xdr:row>
      <xdr:rowOff>59532</xdr:rowOff>
    </xdr:to>
    <xdr:sp macro="" textlink="">
      <xdr:nvSpPr>
        <xdr:cNvPr id="4" name="TextBox 3"/>
        <xdr:cNvSpPr txBox="1"/>
      </xdr:nvSpPr>
      <xdr:spPr>
        <a:xfrm>
          <a:off x="17735550" y="8253413"/>
          <a:ext cx="1699996" cy="3690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Stream</a:t>
          </a:r>
          <a:r>
            <a:rPr lang="en-GB" sz="1400" b="1" u="sng" baseline="0"/>
            <a:t> Input</a:t>
          </a:r>
          <a:endParaRPr lang="en-GB" sz="1400" b="1" u="sng"/>
        </a:p>
      </xdr:txBody>
    </xdr:sp>
    <xdr:clientData/>
  </xdr:twoCellAnchor>
  <xdr:twoCellAnchor>
    <xdr:from>
      <xdr:col>21</xdr:col>
      <xdr:colOff>254361</xdr:colOff>
      <xdr:row>17</xdr:row>
      <xdr:rowOff>71438</xdr:rowOff>
    </xdr:from>
    <xdr:to>
      <xdr:col>23</xdr:col>
      <xdr:colOff>190501</xdr:colOff>
      <xdr:row>19</xdr:row>
      <xdr:rowOff>86590</xdr:rowOff>
    </xdr:to>
    <xdr:sp macro="" textlink="">
      <xdr:nvSpPr>
        <xdr:cNvPr id="5" name="TextBox 4"/>
        <xdr:cNvSpPr txBox="1"/>
      </xdr:nvSpPr>
      <xdr:spPr>
        <a:xfrm>
          <a:off x="20609286" y="8253413"/>
          <a:ext cx="1431565" cy="3961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Sorting </a:t>
          </a:r>
        </a:p>
      </xdr:txBody>
    </xdr:sp>
    <xdr:clientData/>
  </xdr:twoCellAnchor>
  <xdr:twoCellAnchor>
    <xdr:from>
      <xdr:col>34</xdr:col>
      <xdr:colOff>35719</xdr:colOff>
      <xdr:row>17</xdr:row>
      <xdr:rowOff>71438</xdr:rowOff>
    </xdr:from>
    <xdr:to>
      <xdr:col>35</xdr:col>
      <xdr:colOff>166689</xdr:colOff>
      <xdr:row>19</xdr:row>
      <xdr:rowOff>71438</xdr:rowOff>
    </xdr:to>
    <xdr:sp macro="" textlink="">
      <xdr:nvSpPr>
        <xdr:cNvPr id="6" name="TextBox 5"/>
        <xdr:cNvSpPr txBox="1"/>
      </xdr:nvSpPr>
      <xdr:spPr>
        <a:xfrm>
          <a:off x="27058144" y="8253413"/>
          <a:ext cx="144542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End product </a:t>
          </a:r>
        </a:p>
      </xdr:txBody>
    </xdr:sp>
    <xdr:clientData/>
  </xdr:twoCellAnchor>
  <xdr:twoCellAnchor>
    <xdr:from>
      <xdr:col>25</xdr:col>
      <xdr:colOff>288130</xdr:colOff>
      <xdr:row>42</xdr:row>
      <xdr:rowOff>148070</xdr:rowOff>
    </xdr:from>
    <xdr:to>
      <xdr:col>26</xdr:col>
      <xdr:colOff>10187</xdr:colOff>
      <xdr:row>45</xdr:row>
      <xdr:rowOff>5095</xdr:rowOff>
    </xdr:to>
    <xdr:sp macro="" textlink="">
      <xdr:nvSpPr>
        <xdr:cNvPr id="7" name="Arc 6"/>
        <xdr:cNvSpPr/>
      </xdr:nvSpPr>
      <xdr:spPr>
        <a:xfrm>
          <a:off x="22890955" y="13406870"/>
          <a:ext cx="64957" cy="485675"/>
        </a:xfrm>
        <a:prstGeom prst="arc">
          <a:avLst>
            <a:gd name="adj1" fmla="val 16182080"/>
            <a:gd name="adj2" fmla="val 5529587"/>
          </a:avLst>
        </a:prstGeom>
        <a:ln w="25400">
          <a:solidFill>
            <a:schemeClr val="accent6">
              <a:lumMod val="50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356170</xdr:colOff>
      <xdr:row>56</xdr:row>
      <xdr:rowOff>177801</xdr:rowOff>
    </xdr:from>
    <xdr:to>
      <xdr:col>24</xdr:col>
      <xdr:colOff>101600</xdr:colOff>
      <xdr:row>59</xdr:row>
      <xdr:rowOff>38101</xdr:rowOff>
    </xdr:to>
    <xdr:sp macro="" textlink="">
      <xdr:nvSpPr>
        <xdr:cNvPr id="8" name="Arc 7"/>
        <xdr:cNvSpPr/>
      </xdr:nvSpPr>
      <xdr:spPr>
        <a:xfrm>
          <a:off x="22206520" y="16303626"/>
          <a:ext cx="155005" cy="488950"/>
        </a:xfrm>
        <a:prstGeom prst="arc">
          <a:avLst>
            <a:gd name="adj1" fmla="val 16182080"/>
            <a:gd name="adj2" fmla="val 552958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19</xdr:col>
      <xdr:colOff>7523</xdr:colOff>
      <xdr:row>44</xdr:row>
      <xdr:rowOff>51534</xdr:rowOff>
    </xdr:from>
    <xdr:to>
      <xdr:col>20</xdr:col>
      <xdr:colOff>362039</xdr:colOff>
      <xdr:row>45</xdr:row>
      <xdr:rowOff>207282</xdr:rowOff>
    </xdr:to>
    <xdr:sp macro="" textlink="">
      <xdr:nvSpPr>
        <xdr:cNvPr id="9" name="Arc 8"/>
        <xdr:cNvSpPr/>
      </xdr:nvSpPr>
      <xdr:spPr>
        <a:xfrm rot="5576959">
          <a:off x="19837945" y="13577662"/>
          <a:ext cx="365298" cy="668841"/>
        </a:xfrm>
        <a:prstGeom prst="arc">
          <a:avLst>
            <a:gd name="adj1" fmla="val 16182080"/>
            <a:gd name="adj2" fmla="val 522753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307687</xdr:colOff>
      <xdr:row>26</xdr:row>
      <xdr:rowOff>0</xdr:rowOff>
    </xdr:from>
    <xdr:to>
      <xdr:col>24</xdr:col>
      <xdr:colOff>71905</xdr:colOff>
      <xdr:row>29</xdr:row>
      <xdr:rowOff>33619</xdr:rowOff>
    </xdr:to>
    <xdr:sp macro="" textlink="">
      <xdr:nvSpPr>
        <xdr:cNvPr id="10" name="Arc 9"/>
        <xdr:cNvSpPr/>
      </xdr:nvSpPr>
      <xdr:spPr>
        <a:xfrm>
          <a:off x="22158037" y="9944100"/>
          <a:ext cx="173793" cy="662269"/>
        </a:xfrm>
        <a:prstGeom prst="arc">
          <a:avLst>
            <a:gd name="adj1" fmla="val 16182080"/>
            <a:gd name="adj2" fmla="val 5529587"/>
          </a:avLst>
        </a:prstGeom>
        <a:ln w="25400">
          <a:solidFill>
            <a:schemeClr val="accent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27</xdr:col>
      <xdr:colOff>302852</xdr:colOff>
      <xdr:row>17</xdr:row>
      <xdr:rowOff>71438</xdr:rowOff>
    </xdr:from>
    <xdr:to>
      <xdr:col>30</xdr:col>
      <xdr:colOff>242455</xdr:colOff>
      <xdr:row>19</xdr:row>
      <xdr:rowOff>90054</xdr:rowOff>
    </xdr:to>
    <xdr:sp macro="" textlink="">
      <xdr:nvSpPr>
        <xdr:cNvPr id="11" name="TextBox 10"/>
        <xdr:cNvSpPr txBox="1"/>
      </xdr:nvSpPr>
      <xdr:spPr>
        <a:xfrm>
          <a:off x="23591477" y="8253413"/>
          <a:ext cx="1806503" cy="3996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Treatment</a:t>
          </a:r>
        </a:p>
      </xdr:txBody>
    </xdr:sp>
    <xdr:clientData/>
  </xdr:twoCellAnchor>
  <xdr:twoCellAnchor>
    <xdr:from>
      <xdr:col>1</xdr:col>
      <xdr:colOff>534265</xdr:colOff>
      <xdr:row>0</xdr:row>
      <xdr:rowOff>57150</xdr:rowOff>
    </xdr:from>
    <xdr:to>
      <xdr:col>2</xdr:col>
      <xdr:colOff>87704</xdr:colOff>
      <xdr:row>0</xdr:row>
      <xdr:rowOff>371475</xdr:rowOff>
    </xdr:to>
    <xdr:grpSp>
      <xdr:nvGrpSpPr>
        <xdr:cNvPr id="12" name="Group 11"/>
        <xdr:cNvGrpSpPr/>
      </xdr:nvGrpSpPr>
      <xdr:grpSpPr>
        <a:xfrm>
          <a:off x="915265" y="57150"/>
          <a:ext cx="990848" cy="314325"/>
          <a:chOff x="190500" y="95250"/>
          <a:chExt cx="1504950" cy="447675"/>
        </a:xfrm>
        <a:solidFill>
          <a:schemeClr val="tx2">
            <a:lumMod val="90000"/>
          </a:schemeClr>
        </a:solidFill>
      </xdr:grpSpPr>
      <xdr:sp macro="" textlink="">
        <xdr:nvSpPr>
          <xdr:cNvPr id="13" name="Rectangle 12"/>
          <xdr:cNvSpPr/>
        </xdr:nvSpPr>
        <xdr:spPr>
          <a:xfrm>
            <a:off x="190500" y="95250"/>
            <a:ext cx="1504950" cy="44767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14" name="TextBox 13">
            <a:hlinkClick xmlns:r="http://schemas.openxmlformats.org/officeDocument/2006/relationships" r:id="rId1"/>
          </xdr:cNvPr>
          <xdr:cNvSpPr txBox="1"/>
        </xdr:nvSpPr>
        <xdr:spPr>
          <a:xfrm>
            <a:off x="257175" y="171450"/>
            <a:ext cx="1390650" cy="28575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aseline="0">
                <a:solidFill>
                  <a:schemeClr val="bg1"/>
                </a:solidFill>
              </a:rPr>
              <a:t>Index</a:t>
            </a:r>
            <a:endParaRPr lang="en-GB" sz="1400" baseline="0">
              <a:solidFill>
                <a:schemeClr val="bg1"/>
              </a:solidFill>
            </a:endParaRPr>
          </a:p>
        </xdr:txBody>
      </xdr:sp>
    </xdr:grpSp>
    <xdr:clientData/>
  </xdr:twoCellAnchor>
  <xdr:twoCellAnchor>
    <xdr:from>
      <xdr:col>1</xdr:col>
      <xdr:colOff>44161</xdr:colOff>
      <xdr:row>0</xdr:row>
      <xdr:rowOff>99580</xdr:rowOff>
    </xdr:from>
    <xdr:to>
      <xdr:col>1</xdr:col>
      <xdr:colOff>455807</xdr:colOff>
      <xdr:row>1</xdr:row>
      <xdr:rowOff>19654</xdr:rowOff>
    </xdr:to>
    <xdr:sp macro="" textlink="">
      <xdr:nvSpPr>
        <xdr:cNvPr id="15" name="Right Arrow 14">
          <a:hlinkClick xmlns:r="http://schemas.openxmlformats.org/officeDocument/2006/relationships" r:id="rId2"/>
        </xdr:cNvPr>
        <xdr:cNvSpPr/>
      </xdr:nvSpPr>
      <xdr:spPr>
        <a:xfrm rot="10800000">
          <a:off x="425161"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133598</xdr:colOff>
      <xdr:row>0</xdr:row>
      <xdr:rowOff>99580</xdr:rowOff>
    </xdr:from>
    <xdr:to>
      <xdr:col>2</xdr:col>
      <xdr:colOff>545244</xdr:colOff>
      <xdr:row>1</xdr:row>
      <xdr:rowOff>19654</xdr:rowOff>
    </xdr:to>
    <xdr:sp macro="" textlink="">
      <xdr:nvSpPr>
        <xdr:cNvPr id="16" name="Right Arrow 15">
          <a:hlinkClick xmlns:r="http://schemas.openxmlformats.org/officeDocument/2006/relationships" r:id="rId3"/>
        </xdr:cNvPr>
        <xdr:cNvSpPr/>
      </xdr:nvSpPr>
      <xdr:spPr>
        <a:xfrm>
          <a:off x="1943348"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95250</xdr:colOff>
      <xdr:row>6</xdr:row>
      <xdr:rowOff>381000</xdr:rowOff>
    </xdr:from>
    <xdr:to>
      <xdr:col>2</xdr:col>
      <xdr:colOff>1905000</xdr:colOff>
      <xdr:row>33</xdr:row>
      <xdr:rowOff>138545</xdr:rowOff>
    </xdr:to>
    <xdr:sp macro="" textlink="">
      <xdr:nvSpPr>
        <xdr:cNvPr id="17" name="TextBox 16"/>
        <xdr:cNvSpPr txBox="1"/>
      </xdr:nvSpPr>
      <xdr:spPr>
        <a:xfrm>
          <a:off x="476250" y="5638800"/>
          <a:ext cx="3238500" cy="5929745"/>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2) Select the percentage of each waste material (in </a:t>
          </a:r>
          <a:r>
            <a:rPr lang="en-US" sz="2000">
              <a:solidFill>
                <a:srgbClr val="0070C0"/>
              </a:solidFill>
            </a:rPr>
            <a:t>blue</a:t>
          </a:r>
          <a:r>
            <a:rPr lang="en-US" sz="2000" baseline="0"/>
            <a:t>)</a:t>
          </a:r>
          <a:r>
            <a:rPr lang="en-US" sz="2000"/>
            <a:t> in the Single Stream Recycling (estimate where appropriate)</a:t>
          </a:r>
        </a:p>
      </xdr:txBody>
    </xdr:sp>
    <xdr:clientData/>
  </xdr:twoCellAnchor>
  <xdr:twoCellAnchor>
    <xdr:from>
      <xdr:col>1</xdr:col>
      <xdr:colOff>97898</xdr:colOff>
      <xdr:row>33</xdr:row>
      <xdr:rowOff>135083</xdr:rowOff>
    </xdr:from>
    <xdr:to>
      <xdr:col>2</xdr:col>
      <xdr:colOff>1907648</xdr:colOff>
      <xdr:row>58</xdr:row>
      <xdr:rowOff>17319</xdr:rowOff>
    </xdr:to>
    <xdr:sp macro="" textlink="">
      <xdr:nvSpPr>
        <xdr:cNvPr id="18" name="TextBox 17"/>
        <xdr:cNvSpPr txBox="1"/>
      </xdr:nvSpPr>
      <xdr:spPr>
        <a:xfrm>
          <a:off x="478898" y="11565083"/>
          <a:ext cx="3238500" cy="4987636"/>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3) Select the percentage of each waste material (in </a:t>
          </a:r>
          <a:r>
            <a:rPr lang="en-US" sz="2000">
              <a:solidFill>
                <a:srgbClr val="0070C0"/>
              </a:solidFill>
            </a:rPr>
            <a:t>blue</a:t>
          </a:r>
          <a:r>
            <a:rPr lang="en-US" sz="2000"/>
            <a:t>) in the Mixed Use Waste (estimate where appropriate)</a:t>
          </a:r>
        </a:p>
      </xdr:txBody>
    </xdr:sp>
    <xdr:clientData/>
  </xdr:twoCellAnchor>
  <xdr:twoCellAnchor>
    <xdr:from>
      <xdr:col>1</xdr:col>
      <xdr:colOff>696019</xdr:colOff>
      <xdr:row>1</xdr:row>
      <xdr:rowOff>543765</xdr:rowOff>
    </xdr:from>
    <xdr:to>
      <xdr:col>1</xdr:col>
      <xdr:colOff>696019</xdr:colOff>
      <xdr:row>2</xdr:row>
      <xdr:rowOff>0</xdr:rowOff>
    </xdr:to>
    <xdr:cxnSp macro="">
      <xdr:nvCxnSpPr>
        <xdr:cNvPr id="19" name="Straight Arrow Connector 18"/>
        <xdr:cNvCxnSpPr>
          <a:stCxn id="20" idx="2"/>
        </xdr:cNvCxnSpPr>
      </xdr:nvCxnSpPr>
      <xdr:spPr>
        <a:xfrm>
          <a:off x="1077019" y="924765"/>
          <a:ext cx="0" cy="237285"/>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xdr:col>
      <xdr:colOff>259773</xdr:colOff>
      <xdr:row>1</xdr:row>
      <xdr:rowOff>200025</xdr:rowOff>
    </xdr:from>
    <xdr:to>
      <xdr:col>1</xdr:col>
      <xdr:colOff>1132265</xdr:colOff>
      <xdr:row>1</xdr:row>
      <xdr:rowOff>543765</xdr:rowOff>
    </xdr:to>
    <xdr:sp macro="" textlink="">
      <xdr:nvSpPr>
        <xdr:cNvPr id="20" name="TextBox 19"/>
        <xdr:cNvSpPr txBox="1"/>
      </xdr:nvSpPr>
      <xdr:spPr>
        <a:xfrm>
          <a:off x="640773" y="581025"/>
          <a:ext cx="872492" cy="343740"/>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a:t>
          </a:r>
          <a:r>
            <a:rPr lang="en-US" sz="1100" baseline="0"/>
            <a:t> Select city</a:t>
          </a:r>
          <a:endParaRPr lang="en-US" sz="1100"/>
        </a:p>
      </xdr:txBody>
    </xdr:sp>
    <xdr:clientData/>
  </xdr:twoCellAnchor>
  <xdr:twoCellAnchor>
    <xdr:from>
      <xdr:col>40</xdr:col>
      <xdr:colOff>452438</xdr:colOff>
      <xdr:row>29</xdr:row>
      <xdr:rowOff>71438</xdr:rowOff>
    </xdr:from>
    <xdr:to>
      <xdr:col>44</xdr:col>
      <xdr:colOff>261938</xdr:colOff>
      <xdr:row>36</xdr:row>
      <xdr:rowOff>35719</xdr:rowOff>
    </xdr:to>
    <xdr:sp macro="" textlink="">
      <xdr:nvSpPr>
        <xdr:cNvPr id="21" name="Oval Callout 20"/>
        <xdr:cNvSpPr/>
      </xdr:nvSpPr>
      <xdr:spPr>
        <a:xfrm>
          <a:off x="34409063" y="10644188"/>
          <a:ext cx="2095500" cy="1431131"/>
        </a:xfrm>
        <a:prstGeom prst="wedgeEllipseCallou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41</xdr:col>
      <xdr:colOff>95250</xdr:colOff>
      <xdr:row>30</xdr:row>
      <xdr:rowOff>83345</xdr:rowOff>
    </xdr:from>
    <xdr:to>
      <xdr:col>44</xdr:col>
      <xdr:colOff>119063</xdr:colOff>
      <xdr:row>36</xdr:row>
      <xdr:rowOff>59532</xdr:rowOff>
    </xdr:to>
    <xdr:sp macro="" textlink="">
      <xdr:nvSpPr>
        <xdr:cNvPr id="22" name="TextBox 21"/>
        <xdr:cNvSpPr txBox="1"/>
      </xdr:nvSpPr>
      <xdr:spPr>
        <a:xfrm>
          <a:off x="34509075" y="10884695"/>
          <a:ext cx="1852613" cy="1214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 </a:t>
          </a:r>
          <a:r>
            <a:rPr lang="en-GB" sz="1100"/>
            <a:t>Click on the Anaerobic Digestion box to take you to the  Bio AD  tab, which provides  further information on this technology</a:t>
          </a:r>
        </a:p>
      </xdr:txBody>
    </xdr:sp>
    <xdr:clientData/>
  </xdr:twoCellAnchor>
  <xdr:twoCellAnchor>
    <xdr:from>
      <xdr:col>41</xdr:col>
      <xdr:colOff>2382</xdr:colOff>
      <xdr:row>60</xdr:row>
      <xdr:rowOff>95249</xdr:rowOff>
    </xdr:from>
    <xdr:to>
      <xdr:col>44</xdr:col>
      <xdr:colOff>428537</xdr:colOff>
      <xdr:row>70</xdr:row>
      <xdr:rowOff>107574</xdr:rowOff>
    </xdr:to>
    <xdr:grpSp>
      <xdr:nvGrpSpPr>
        <xdr:cNvPr id="23" name="Group 22">
          <a:hlinkClick xmlns:r="http://schemas.openxmlformats.org/officeDocument/2006/relationships" r:id="rId4"/>
        </xdr:cNvPr>
        <xdr:cNvGrpSpPr/>
      </xdr:nvGrpSpPr>
      <xdr:grpSpPr>
        <a:xfrm>
          <a:off x="34413609" y="17153658"/>
          <a:ext cx="2244564" cy="2038552"/>
          <a:chOff x="10787063" y="6322218"/>
          <a:chExt cx="2274005" cy="1536325"/>
        </a:xfrm>
      </xdr:grpSpPr>
      <xdr:pic>
        <xdr:nvPicPr>
          <xdr:cNvPr id="24" name="Picture 23">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10787063" y="6322218"/>
            <a:ext cx="2274005" cy="1536325"/>
          </a:xfrm>
          <a:prstGeom prst="rect">
            <a:avLst/>
          </a:prstGeom>
        </xdr:spPr>
      </xdr:pic>
      <xdr:sp macro="" textlink="">
        <xdr:nvSpPr>
          <xdr:cNvPr id="25" name="TextBox 24"/>
          <xdr:cNvSpPr txBox="1"/>
        </xdr:nvSpPr>
        <xdr:spPr>
          <a:xfrm>
            <a:off x="11120438" y="6667501"/>
            <a:ext cx="1666875"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a:t>
            </a:r>
            <a:r>
              <a:rPr lang="en-GB" sz="1100"/>
              <a:t>:</a:t>
            </a:r>
            <a:r>
              <a:rPr lang="en-GB" sz="1100" baseline="0"/>
              <a:t> Click here to see  Technology Summary table</a:t>
            </a:r>
            <a:endParaRPr lang="en-GB" sz="1100"/>
          </a:p>
        </xdr:txBody>
      </xdr:sp>
    </xdr:grpSp>
    <xdr:clientData/>
  </xdr:twoCellAnchor>
  <xdr:twoCellAnchor>
    <xdr:from>
      <xdr:col>12</xdr:col>
      <xdr:colOff>544656</xdr:colOff>
      <xdr:row>15</xdr:row>
      <xdr:rowOff>165390</xdr:rowOff>
    </xdr:from>
    <xdr:to>
      <xdr:col>29</xdr:col>
      <xdr:colOff>537036</xdr:colOff>
      <xdr:row>15</xdr:row>
      <xdr:rowOff>165390</xdr:rowOff>
    </xdr:to>
    <xdr:cxnSp macro="">
      <xdr:nvCxnSpPr>
        <xdr:cNvPr id="26" name="Straight Arrow Connector 25"/>
        <xdr:cNvCxnSpPr/>
      </xdr:nvCxnSpPr>
      <xdr:spPr>
        <a:xfrm>
          <a:off x="15165531" y="7966365"/>
          <a:ext cx="9307830" cy="0"/>
        </a:xfrm>
        <a:prstGeom prst="straightConnector1">
          <a:avLst/>
        </a:prstGeom>
        <a:ln w="34925">
          <a:headEnd type="none" w="med" len="med"/>
          <a:tailEnd type="none" w="med" len="med"/>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0</xdr:colOff>
      <xdr:row>15</xdr:row>
      <xdr:rowOff>155864</xdr:rowOff>
    </xdr:from>
    <xdr:to>
      <xdr:col>13</xdr:col>
      <xdr:colOff>13607</xdr:colOff>
      <xdr:row>19</xdr:row>
      <xdr:rowOff>95250</xdr:rowOff>
    </xdr:to>
    <xdr:sp macro="" textlink="">
      <xdr:nvSpPr>
        <xdr:cNvPr id="27" name="TextBox 26"/>
        <xdr:cNvSpPr txBox="1"/>
      </xdr:nvSpPr>
      <xdr:spPr>
        <a:xfrm>
          <a:off x="12982575" y="7956839"/>
          <a:ext cx="2852057" cy="701386"/>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4)</a:t>
          </a:r>
          <a:r>
            <a:rPr lang="en-US" sz="2000" baseline="0"/>
            <a:t> Select waste treatment options (Yes or No)</a:t>
          </a:r>
          <a:endParaRPr lang="en-US" sz="2000"/>
        </a:p>
      </xdr:txBody>
    </xdr:sp>
    <xdr:clientData/>
  </xdr:twoCellAnchor>
  <xdr:twoCellAnchor>
    <xdr:from>
      <xdr:col>29</xdr:col>
      <xdr:colOff>533400</xdr:colOff>
      <xdr:row>15</xdr:row>
      <xdr:rowOff>164522</xdr:rowOff>
    </xdr:from>
    <xdr:to>
      <xdr:col>29</xdr:col>
      <xdr:colOff>533400</xdr:colOff>
      <xdr:row>17</xdr:row>
      <xdr:rowOff>71438</xdr:rowOff>
    </xdr:to>
    <xdr:cxnSp macro="">
      <xdr:nvCxnSpPr>
        <xdr:cNvPr id="28" name="Straight Arrow Connector 27"/>
        <xdr:cNvCxnSpPr>
          <a:endCxn id="11" idx="0"/>
        </xdr:cNvCxnSpPr>
      </xdr:nvCxnSpPr>
      <xdr:spPr>
        <a:xfrm>
          <a:off x="24469725" y="7965497"/>
          <a:ext cx="0" cy="287916"/>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723899</xdr:colOff>
      <xdr:row>41</xdr:row>
      <xdr:rowOff>8907</xdr:rowOff>
    </xdr:from>
    <xdr:to>
      <xdr:col>13</xdr:col>
      <xdr:colOff>2721</xdr:colOff>
      <xdr:row>45</xdr:row>
      <xdr:rowOff>27214</xdr:rowOff>
    </xdr:to>
    <xdr:sp macro="" textlink="">
      <xdr:nvSpPr>
        <xdr:cNvPr id="29" name="TextBox 28"/>
        <xdr:cNvSpPr txBox="1"/>
      </xdr:nvSpPr>
      <xdr:spPr>
        <a:xfrm>
          <a:off x="12973049" y="13067682"/>
          <a:ext cx="2850697" cy="846982"/>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5)</a:t>
          </a:r>
          <a:r>
            <a:rPr lang="en-US" sz="2000" baseline="0"/>
            <a:t> Review recovery rates for mixed waste MRF</a:t>
          </a:r>
        </a:p>
        <a:p>
          <a:endParaRPr lang="en-US" sz="2000"/>
        </a:p>
      </xdr:txBody>
    </xdr:sp>
    <xdr:clientData/>
  </xdr:twoCellAnchor>
  <xdr:twoCellAnchor>
    <xdr:from>
      <xdr:col>9</xdr:col>
      <xdr:colOff>707571</xdr:colOff>
      <xdr:row>58</xdr:row>
      <xdr:rowOff>139299</xdr:rowOff>
    </xdr:from>
    <xdr:to>
      <xdr:col>12</xdr:col>
      <xdr:colOff>1183821</xdr:colOff>
      <xdr:row>62</xdr:row>
      <xdr:rowOff>10649</xdr:rowOff>
    </xdr:to>
    <xdr:sp macro="" textlink="">
      <xdr:nvSpPr>
        <xdr:cNvPr id="30" name="TextBox 29"/>
        <xdr:cNvSpPr txBox="1"/>
      </xdr:nvSpPr>
      <xdr:spPr>
        <a:xfrm>
          <a:off x="12956721" y="16674699"/>
          <a:ext cx="2847975" cy="690500"/>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6)</a:t>
          </a:r>
          <a:r>
            <a:rPr lang="en-US" sz="2000" baseline="0"/>
            <a:t> Review recovery rates from single stream MRF</a:t>
          </a:r>
          <a:endParaRPr lang="en-US" sz="2000"/>
        </a:p>
      </xdr:txBody>
    </xdr:sp>
    <xdr:clientData/>
  </xdr:twoCellAnchor>
  <xdr:twoCellAnchor>
    <xdr:from>
      <xdr:col>9</xdr:col>
      <xdr:colOff>710292</xdr:colOff>
      <xdr:row>62</xdr:row>
      <xdr:rowOff>8314</xdr:rowOff>
    </xdr:from>
    <xdr:to>
      <xdr:col>12</xdr:col>
      <xdr:colOff>1186542</xdr:colOff>
      <xdr:row>63</xdr:row>
      <xdr:rowOff>13014</xdr:rowOff>
    </xdr:to>
    <xdr:sp macro="" textlink="">
      <xdr:nvSpPr>
        <xdr:cNvPr id="31" name="TextBox 30"/>
        <xdr:cNvSpPr txBox="1"/>
      </xdr:nvSpPr>
      <xdr:spPr>
        <a:xfrm>
          <a:off x="12959442" y="17362864"/>
          <a:ext cx="2847975" cy="204725"/>
        </a:xfrm>
        <a:prstGeom prst="rect">
          <a:avLst/>
        </a:prstGeom>
        <a:noFill/>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endParaRPr lang="en-US" sz="20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18</xdr:col>
      <xdr:colOff>222972</xdr:colOff>
      <xdr:row>16</xdr:row>
      <xdr:rowOff>23813</xdr:rowOff>
    </xdr:from>
    <xdr:to>
      <xdr:col>18</xdr:col>
      <xdr:colOff>234879</xdr:colOff>
      <xdr:row>83</xdr:row>
      <xdr:rowOff>11907</xdr:rowOff>
    </xdr:to>
    <xdr:cxnSp macro="">
      <xdr:nvCxnSpPr>
        <xdr:cNvPr id="2" name="Straight Connector 1"/>
        <xdr:cNvCxnSpPr/>
      </xdr:nvCxnSpPr>
      <xdr:spPr>
        <a:xfrm flipH="1">
          <a:off x="19549197" y="8015288"/>
          <a:ext cx="11907" cy="13418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202405</xdr:colOff>
      <xdr:row>16</xdr:row>
      <xdr:rowOff>35719</xdr:rowOff>
    </xdr:from>
    <xdr:to>
      <xdr:col>33</xdr:col>
      <xdr:colOff>214312</xdr:colOff>
      <xdr:row>79</xdr:row>
      <xdr:rowOff>23813</xdr:rowOff>
    </xdr:to>
    <xdr:cxnSp macro="">
      <xdr:nvCxnSpPr>
        <xdr:cNvPr id="3" name="Straight Connector 2"/>
        <xdr:cNvCxnSpPr/>
      </xdr:nvCxnSpPr>
      <xdr:spPr>
        <a:xfrm flipH="1">
          <a:off x="26681905" y="8027194"/>
          <a:ext cx="11907" cy="12656344"/>
        </a:xfrm>
        <a:prstGeom prst="line">
          <a:avLst/>
        </a:prstGeom>
        <a:ln w="1587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17</xdr:row>
      <xdr:rowOff>71438</xdr:rowOff>
    </xdr:from>
    <xdr:to>
      <xdr:col>18</xdr:col>
      <xdr:colOff>109321</xdr:colOff>
      <xdr:row>19</xdr:row>
      <xdr:rowOff>59532</xdr:rowOff>
    </xdr:to>
    <xdr:sp macro="" textlink="">
      <xdr:nvSpPr>
        <xdr:cNvPr id="4" name="TextBox 3"/>
        <xdr:cNvSpPr txBox="1"/>
      </xdr:nvSpPr>
      <xdr:spPr>
        <a:xfrm>
          <a:off x="17735550" y="8253413"/>
          <a:ext cx="1699996" cy="3690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Stream</a:t>
          </a:r>
          <a:r>
            <a:rPr lang="en-GB" sz="1400" b="1" u="sng" baseline="0"/>
            <a:t> Input</a:t>
          </a:r>
          <a:endParaRPr lang="en-GB" sz="1400" b="1" u="sng"/>
        </a:p>
      </xdr:txBody>
    </xdr:sp>
    <xdr:clientData/>
  </xdr:twoCellAnchor>
  <xdr:twoCellAnchor>
    <xdr:from>
      <xdr:col>21</xdr:col>
      <xdr:colOff>254361</xdr:colOff>
      <xdr:row>17</xdr:row>
      <xdr:rowOff>71438</xdr:rowOff>
    </xdr:from>
    <xdr:to>
      <xdr:col>23</xdr:col>
      <xdr:colOff>190501</xdr:colOff>
      <xdr:row>19</xdr:row>
      <xdr:rowOff>86590</xdr:rowOff>
    </xdr:to>
    <xdr:sp macro="" textlink="">
      <xdr:nvSpPr>
        <xdr:cNvPr id="5" name="TextBox 4"/>
        <xdr:cNvSpPr txBox="1"/>
      </xdr:nvSpPr>
      <xdr:spPr>
        <a:xfrm>
          <a:off x="20609286" y="8253413"/>
          <a:ext cx="1431565" cy="3961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Sorting </a:t>
          </a:r>
        </a:p>
      </xdr:txBody>
    </xdr:sp>
    <xdr:clientData/>
  </xdr:twoCellAnchor>
  <xdr:twoCellAnchor>
    <xdr:from>
      <xdr:col>34</xdr:col>
      <xdr:colOff>35719</xdr:colOff>
      <xdr:row>17</xdr:row>
      <xdr:rowOff>71438</xdr:rowOff>
    </xdr:from>
    <xdr:to>
      <xdr:col>35</xdr:col>
      <xdr:colOff>166689</xdr:colOff>
      <xdr:row>19</xdr:row>
      <xdr:rowOff>71438</xdr:rowOff>
    </xdr:to>
    <xdr:sp macro="" textlink="">
      <xdr:nvSpPr>
        <xdr:cNvPr id="6" name="TextBox 5"/>
        <xdr:cNvSpPr txBox="1"/>
      </xdr:nvSpPr>
      <xdr:spPr>
        <a:xfrm>
          <a:off x="27058144" y="8253413"/>
          <a:ext cx="1445420" cy="381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End product </a:t>
          </a:r>
        </a:p>
      </xdr:txBody>
    </xdr:sp>
    <xdr:clientData/>
  </xdr:twoCellAnchor>
  <xdr:twoCellAnchor>
    <xdr:from>
      <xdr:col>25</xdr:col>
      <xdr:colOff>288130</xdr:colOff>
      <xdr:row>42</xdr:row>
      <xdr:rowOff>148070</xdr:rowOff>
    </xdr:from>
    <xdr:to>
      <xdr:col>26</xdr:col>
      <xdr:colOff>10187</xdr:colOff>
      <xdr:row>45</xdr:row>
      <xdr:rowOff>5095</xdr:rowOff>
    </xdr:to>
    <xdr:sp macro="" textlink="">
      <xdr:nvSpPr>
        <xdr:cNvPr id="7" name="Arc 6"/>
        <xdr:cNvSpPr/>
      </xdr:nvSpPr>
      <xdr:spPr>
        <a:xfrm>
          <a:off x="22890955" y="13406870"/>
          <a:ext cx="64957" cy="485675"/>
        </a:xfrm>
        <a:prstGeom prst="arc">
          <a:avLst>
            <a:gd name="adj1" fmla="val 16182080"/>
            <a:gd name="adj2" fmla="val 5529587"/>
          </a:avLst>
        </a:prstGeom>
        <a:ln w="25400">
          <a:solidFill>
            <a:schemeClr val="accent6">
              <a:lumMod val="50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356170</xdr:colOff>
      <xdr:row>56</xdr:row>
      <xdr:rowOff>177801</xdr:rowOff>
    </xdr:from>
    <xdr:to>
      <xdr:col>24</xdr:col>
      <xdr:colOff>101600</xdr:colOff>
      <xdr:row>59</xdr:row>
      <xdr:rowOff>38101</xdr:rowOff>
    </xdr:to>
    <xdr:sp macro="" textlink="">
      <xdr:nvSpPr>
        <xdr:cNvPr id="8" name="Arc 7"/>
        <xdr:cNvSpPr/>
      </xdr:nvSpPr>
      <xdr:spPr>
        <a:xfrm>
          <a:off x="22206520" y="16303626"/>
          <a:ext cx="155005" cy="488950"/>
        </a:xfrm>
        <a:prstGeom prst="arc">
          <a:avLst>
            <a:gd name="adj1" fmla="val 16182080"/>
            <a:gd name="adj2" fmla="val 552958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19</xdr:col>
      <xdr:colOff>7523</xdr:colOff>
      <xdr:row>44</xdr:row>
      <xdr:rowOff>51534</xdr:rowOff>
    </xdr:from>
    <xdr:to>
      <xdr:col>20</xdr:col>
      <xdr:colOff>362039</xdr:colOff>
      <xdr:row>45</xdr:row>
      <xdr:rowOff>207282</xdr:rowOff>
    </xdr:to>
    <xdr:sp macro="" textlink="">
      <xdr:nvSpPr>
        <xdr:cNvPr id="9" name="Arc 8"/>
        <xdr:cNvSpPr/>
      </xdr:nvSpPr>
      <xdr:spPr>
        <a:xfrm rot="5576959">
          <a:off x="19837945" y="13577662"/>
          <a:ext cx="365298" cy="668841"/>
        </a:xfrm>
        <a:prstGeom prst="arc">
          <a:avLst>
            <a:gd name="adj1" fmla="val 16182080"/>
            <a:gd name="adj2" fmla="val 5227537"/>
          </a:avLst>
        </a:prstGeom>
        <a:noFill/>
        <a:ln w="254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23</xdr:col>
      <xdr:colOff>307687</xdr:colOff>
      <xdr:row>26</xdr:row>
      <xdr:rowOff>0</xdr:rowOff>
    </xdr:from>
    <xdr:to>
      <xdr:col>24</xdr:col>
      <xdr:colOff>71905</xdr:colOff>
      <xdr:row>29</xdr:row>
      <xdr:rowOff>33619</xdr:rowOff>
    </xdr:to>
    <xdr:sp macro="" textlink="">
      <xdr:nvSpPr>
        <xdr:cNvPr id="10" name="Arc 9"/>
        <xdr:cNvSpPr/>
      </xdr:nvSpPr>
      <xdr:spPr>
        <a:xfrm>
          <a:off x="22158037" y="9944100"/>
          <a:ext cx="173793" cy="662269"/>
        </a:xfrm>
        <a:prstGeom prst="arc">
          <a:avLst>
            <a:gd name="adj1" fmla="val 16182080"/>
            <a:gd name="adj2" fmla="val 5529587"/>
          </a:avLst>
        </a:prstGeom>
        <a:ln w="25400">
          <a:solidFill>
            <a:schemeClr val="accent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twoCellAnchor>
    <xdr:from>
      <xdr:col>27</xdr:col>
      <xdr:colOff>302852</xdr:colOff>
      <xdr:row>17</xdr:row>
      <xdr:rowOff>71438</xdr:rowOff>
    </xdr:from>
    <xdr:to>
      <xdr:col>30</xdr:col>
      <xdr:colOff>242455</xdr:colOff>
      <xdr:row>19</xdr:row>
      <xdr:rowOff>90054</xdr:rowOff>
    </xdr:to>
    <xdr:sp macro="" textlink="">
      <xdr:nvSpPr>
        <xdr:cNvPr id="11" name="TextBox 10"/>
        <xdr:cNvSpPr txBox="1"/>
      </xdr:nvSpPr>
      <xdr:spPr>
        <a:xfrm>
          <a:off x="23591477" y="8253413"/>
          <a:ext cx="1806503" cy="3996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Waste Treatment</a:t>
          </a:r>
        </a:p>
      </xdr:txBody>
    </xdr:sp>
    <xdr:clientData/>
  </xdr:twoCellAnchor>
  <xdr:twoCellAnchor>
    <xdr:from>
      <xdr:col>1</xdr:col>
      <xdr:colOff>534265</xdr:colOff>
      <xdr:row>0</xdr:row>
      <xdr:rowOff>57150</xdr:rowOff>
    </xdr:from>
    <xdr:to>
      <xdr:col>2</xdr:col>
      <xdr:colOff>87704</xdr:colOff>
      <xdr:row>0</xdr:row>
      <xdr:rowOff>371475</xdr:rowOff>
    </xdr:to>
    <xdr:grpSp>
      <xdr:nvGrpSpPr>
        <xdr:cNvPr id="12" name="Group 11"/>
        <xdr:cNvGrpSpPr/>
      </xdr:nvGrpSpPr>
      <xdr:grpSpPr>
        <a:xfrm>
          <a:off x="915265" y="57150"/>
          <a:ext cx="990848" cy="314325"/>
          <a:chOff x="190500" y="95250"/>
          <a:chExt cx="1504950" cy="447675"/>
        </a:xfrm>
        <a:solidFill>
          <a:schemeClr val="tx2">
            <a:lumMod val="90000"/>
          </a:schemeClr>
        </a:solidFill>
      </xdr:grpSpPr>
      <xdr:sp macro="" textlink="">
        <xdr:nvSpPr>
          <xdr:cNvPr id="13" name="Rectangle 12"/>
          <xdr:cNvSpPr/>
        </xdr:nvSpPr>
        <xdr:spPr>
          <a:xfrm>
            <a:off x="190500" y="95250"/>
            <a:ext cx="1504950" cy="44767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14" name="TextBox 13">
            <a:hlinkClick xmlns:r="http://schemas.openxmlformats.org/officeDocument/2006/relationships" r:id="rId1"/>
          </xdr:cNvPr>
          <xdr:cNvSpPr txBox="1"/>
        </xdr:nvSpPr>
        <xdr:spPr>
          <a:xfrm>
            <a:off x="257175" y="171450"/>
            <a:ext cx="1390650" cy="28575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aseline="0">
                <a:solidFill>
                  <a:schemeClr val="bg1"/>
                </a:solidFill>
              </a:rPr>
              <a:t>Index</a:t>
            </a:r>
            <a:endParaRPr lang="en-GB" sz="1400" baseline="0">
              <a:solidFill>
                <a:schemeClr val="bg1"/>
              </a:solidFill>
            </a:endParaRPr>
          </a:p>
        </xdr:txBody>
      </xdr:sp>
    </xdr:grpSp>
    <xdr:clientData/>
  </xdr:twoCellAnchor>
  <xdr:twoCellAnchor>
    <xdr:from>
      <xdr:col>1</xdr:col>
      <xdr:colOff>44161</xdr:colOff>
      <xdr:row>0</xdr:row>
      <xdr:rowOff>99580</xdr:rowOff>
    </xdr:from>
    <xdr:to>
      <xdr:col>1</xdr:col>
      <xdr:colOff>455807</xdr:colOff>
      <xdr:row>1</xdr:row>
      <xdr:rowOff>19654</xdr:rowOff>
    </xdr:to>
    <xdr:sp macro="" textlink="">
      <xdr:nvSpPr>
        <xdr:cNvPr id="15" name="Right Arrow 14">
          <a:hlinkClick xmlns:r="http://schemas.openxmlformats.org/officeDocument/2006/relationships" r:id="rId2"/>
        </xdr:cNvPr>
        <xdr:cNvSpPr/>
      </xdr:nvSpPr>
      <xdr:spPr>
        <a:xfrm rot="10800000">
          <a:off x="425161"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133598</xdr:colOff>
      <xdr:row>0</xdr:row>
      <xdr:rowOff>99580</xdr:rowOff>
    </xdr:from>
    <xdr:to>
      <xdr:col>2</xdr:col>
      <xdr:colOff>545244</xdr:colOff>
      <xdr:row>1</xdr:row>
      <xdr:rowOff>19654</xdr:rowOff>
    </xdr:to>
    <xdr:sp macro="" textlink="">
      <xdr:nvSpPr>
        <xdr:cNvPr id="16" name="Right Arrow 15">
          <a:hlinkClick xmlns:r="http://schemas.openxmlformats.org/officeDocument/2006/relationships" r:id="rId3"/>
        </xdr:cNvPr>
        <xdr:cNvSpPr/>
      </xdr:nvSpPr>
      <xdr:spPr>
        <a:xfrm>
          <a:off x="1943348" y="9958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95250</xdr:colOff>
      <xdr:row>6</xdr:row>
      <xdr:rowOff>381000</xdr:rowOff>
    </xdr:from>
    <xdr:to>
      <xdr:col>2</xdr:col>
      <xdr:colOff>1905000</xdr:colOff>
      <xdr:row>33</xdr:row>
      <xdr:rowOff>138545</xdr:rowOff>
    </xdr:to>
    <xdr:sp macro="" textlink="">
      <xdr:nvSpPr>
        <xdr:cNvPr id="17" name="TextBox 16"/>
        <xdr:cNvSpPr txBox="1"/>
      </xdr:nvSpPr>
      <xdr:spPr>
        <a:xfrm>
          <a:off x="476250" y="5638800"/>
          <a:ext cx="3238500" cy="5929745"/>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2) Select the percentage of each waste material (in </a:t>
          </a:r>
          <a:r>
            <a:rPr lang="en-US" sz="2000">
              <a:solidFill>
                <a:srgbClr val="0070C0"/>
              </a:solidFill>
            </a:rPr>
            <a:t>blue</a:t>
          </a:r>
          <a:r>
            <a:rPr lang="en-US" sz="2000" baseline="0"/>
            <a:t>)</a:t>
          </a:r>
          <a:r>
            <a:rPr lang="en-US" sz="2000"/>
            <a:t> in the Single Stream Recycling (estimate where appropriate)</a:t>
          </a:r>
        </a:p>
      </xdr:txBody>
    </xdr:sp>
    <xdr:clientData/>
  </xdr:twoCellAnchor>
  <xdr:twoCellAnchor>
    <xdr:from>
      <xdr:col>1</xdr:col>
      <xdr:colOff>97898</xdr:colOff>
      <xdr:row>33</xdr:row>
      <xdr:rowOff>135083</xdr:rowOff>
    </xdr:from>
    <xdr:to>
      <xdr:col>2</xdr:col>
      <xdr:colOff>1907648</xdr:colOff>
      <xdr:row>58</xdr:row>
      <xdr:rowOff>17319</xdr:rowOff>
    </xdr:to>
    <xdr:sp macro="" textlink="">
      <xdr:nvSpPr>
        <xdr:cNvPr id="18" name="TextBox 17"/>
        <xdr:cNvSpPr txBox="1"/>
      </xdr:nvSpPr>
      <xdr:spPr>
        <a:xfrm>
          <a:off x="478898" y="11565083"/>
          <a:ext cx="3238500" cy="4987636"/>
        </a:xfrm>
        <a:prstGeom prst="rect">
          <a:avLst/>
        </a:prstGeom>
        <a:solidFill>
          <a:schemeClr val="lt1"/>
        </a:solidFill>
        <a:ln w="28575" cmpd="sng">
          <a:solidFill>
            <a:schemeClr val="accent3"/>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2000"/>
            <a:t>3) Select the percentage of each waste material (in </a:t>
          </a:r>
          <a:r>
            <a:rPr lang="en-US" sz="2000">
              <a:solidFill>
                <a:srgbClr val="0070C0"/>
              </a:solidFill>
            </a:rPr>
            <a:t>blue</a:t>
          </a:r>
          <a:r>
            <a:rPr lang="en-US" sz="2000"/>
            <a:t>) in the Mixed Use Waste (estimate where appropriate)</a:t>
          </a:r>
        </a:p>
      </xdr:txBody>
    </xdr:sp>
    <xdr:clientData/>
  </xdr:twoCellAnchor>
  <xdr:twoCellAnchor>
    <xdr:from>
      <xdr:col>1</xdr:col>
      <xdr:colOff>696019</xdr:colOff>
      <xdr:row>1</xdr:row>
      <xdr:rowOff>543765</xdr:rowOff>
    </xdr:from>
    <xdr:to>
      <xdr:col>1</xdr:col>
      <xdr:colOff>696019</xdr:colOff>
      <xdr:row>2</xdr:row>
      <xdr:rowOff>0</xdr:rowOff>
    </xdr:to>
    <xdr:cxnSp macro="">
      <xdr:nvCxnSpPr>
        <xdr:cNvPr id="19" name="Straight Arrow Connector 18"/>
        <xdr:cNvCxnSpPr>
          <a:stCxn id="20" idx="2"/>
        </xdr:cNvCxnSpPr>
      </xdr:nvCxnSpPr>
      <xdr:spPr>
        <a:xfrm>
          <a:off x="1077019" y="924765"/>
          <a:ext cx="0" cy="237285"/>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xdr:col>
      <xdr:colOff>259773</xdr:colOff>
      <xdr:row>1</xdr:row>
      <xdr:rowOff>200025</xdr:rowOff>
    </xdr:from>
    <xdr:to>
      <xdr:col>1</xdr:col>
      <xdr:colOff>1132265</xdr:colOff>
      <xdr:row>1</xdr:row>
      <xdr:rowOff>543765</xdr:rowOff>
    </xdr:to>
    <xdr:sp macro="" textlink="">
      <xdr:nvSpPr>
        <xdr:cNvPr id="20" name="TextBox 19"/>
        <xdr:cNvSpPr txBox="1"/>
      </xdr:nvSpPr>
      <xdr:spPr>
        <a:xfrm>
          <a:off x="640773" y="581025"/>
          <a:ext cx="872492" cy="343740"/>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a:t>
          </a:r>
          <a:r>
            <a:rPr lang="en-US" sz="1100" baseline="0"/>
            <a:t> Select city</a:t>
          </a:r>
          <a:endParaRPr lang="en-US" sz="1100"/>
        </a:p>
      </xdr:txBody>
    </xdr:sp>
    <xdr:clientData/>
  </xdr:twoCellAnchor>
  <xdr:twoCellAnchor>
    <xdr:from>
      <xdr:col>40</xdr:col>
      <xdr:colOff>452438</xdr:colOff>
      <xdr:row>29</xdr:row>
      <xdr:rowOff>71438</xdr:rowOff>
    </xdr:from>
    <xdr:to>
      <xdr:col>44</xdr:col>
      <xdr:colOff>261938</xdr:colOff>
      <xdr:row>36</xdr:row>
      <xdr:rowOff>35719</xdr:rowOff>
    </xdr:to>
    <xdr:sp macro="" textlink="">
      <xdr:nvSpPr>
        <xdr:cNvPr id="21" name="Oval Callout 20"/>
        <xdr:cNvSpPr/>
      </xdr:nvSpPr>
      <xdr:spPr>
        <a:xfrm>
          <a:off x="34409063" y="10644188"/>
          <a:ext cx="2095500" cy="1431131"/>
        </a:xfrm>
        <a:prstGeom prst="wedgeEllipseCallout">
          <a:avLst/>
        </a:prstGeom>
        <a:solidFill>
          <a:schemeClr val="bg1">
            <a:lumMod val="8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41</xdr:col>
      <xdr:colOff>95250</xdr:colOff>
      <xdr:row>30</xdr:row>
      <xdr:rowOff>83345</xdr:rowOff>
    </xdr:from>
    <xdr:to>
      <xdr:col>44</xdr:col>
      <xdr:colOff>119063</xdr:colOff>
      <xdr:row>36</xdr:row>
      <xdr:rowOff>59532</xdr:rowOff>
    </xdr:to>
    <xdr:sp macro="" textlink="">
      <xdr:nvSpPr>
        <xdr:cNvPr id="22" name="TextBox 21"/>
        <xdr:cNvSpPr txBox="1"/>
      </xdr:nvSpPr>
      <xdr:spPr>
        <a:xfrm>
          <a:off x="34509075" y="10884695"/>
          <a:ext cx="1852613" cy="12144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 </a:t>
          </a:r>
          <a:r>
            <a:rPr lang="en-GB" sz="1100"/>
            <a:t>Click on the Anaerobic Digestion box to take you to the  Bio AD  tab, which provides  further information on this technology</a:t>
          </a:r>
        </a:p>
      </xdr:txBody>
    </xdr:sp>
    <xdr:clientData/>
  </xdr:twoCellAnchor>
  <xdr:twoCellAnchor>
    <xdr:from>
      <xdr:col>41</xdr:col>
      <xdr:colOff>2382</xdr:colOff>
      <xdr:row>60</xdr:row>
      <xdr:rowOff>95249</xdr:rowOff>
    </xdr:from>
    <xdr:to>
      <xdr:col>44</xdr:col>
      <xdr:colOff>428537</xdr:colOff>
      <xdr:row>70</xdr:row>
      <xdr:rowOff>107574</xdr:rowOff>
    </xdr:to>
    <xdr:grpSp>
      <xdr:nvGrpSpPr>
        <xdr:cNvPr id="23" name="Group 22">
          <a:hlinkClick xmlns:r="http://schemas.openxmlformats.org/officeDocument/2006/relationships" r:id="rId4"/>
        </xdr:cNvPr>
        <xdr:cNvGrpSpPr/>
      </xdr:nvGrpSpPr>
      <xdr:grpSpPr>
        <a:xfrm>
          <a:off x="34413609" y="17153658"/>
          <a:ext cx="2244564" cy="2038552"/>
          <a:chOff x="10787063" y="6322218"/>
          <a:chExt cx="2274005" cy="1536325"/>
        </a:xfrm>
      </xdr:grpSpPr>
      <xdr:pic>
        <xdr:nvPicPr>
          <xdr:cNvPr id="24" name="Picture 23">
            <a:hlinkClick xmlns:r="http://schemas.openxmlformats.org/officeDocument/2006/relationships" r:id="rId4"/>
          </xdr:cNvPr>
          <xdr:cNvPicPr>
            <a:picLocks noChangeAspect="1"/>
          </xdr:cNvPicPr>
        </xdr:nvPicPr>
        <xdr:blipFill>
          <a:blip xmlns:r="http://schemas.openxmlformats.org/officeDocument/2006/relationships" r:embed="rId5"/>
          <a:stretch>
            <a:fillRect/>
          </a:stretch>
        </xdr:blipFill>
        <xdr:spPr>
          <a:xfrm>
            <a:off x="10787063" y="6322218"/>
            <a:ext cx="2274005" cy="1536325"/>
          </a:xfrm>
          <a:prstGeom prst="rect">
            <a:avLst/>
          </a:prstGeom>
        </xdr:spPr>
      </xdr:pic>
      <xdr:sp macro="" textlink="">
        <xdr:nvSpPr>
          <xdr:cNvPr id="25" name="TextBox 24"/>
          <xdr:cNvSpPr txBox="1"/>
        </xdr:nvSpPr>
        <xdr:spPr>
          <a:xfrm>
            <a:off x="11120438" y="6667501"/>
            <a:ext cx="1666875"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a:t>Hint</a:t>
            </a:r>
            <a:r>
              <a:rPr lang="en-GB" sz="1100"/>
              <a:t>:</a:t>
            </a:r>
            <a:r>
              <a:rPr lang="en-GB" sz="1100" baseline="0"/>
              <a:t> Click here to see  Technology Summary table</a:t>
            </a:r>
            <a:endParaRPr lang="en-GB" sz="1100"/>
          </a:p>
        </xdr:txBody>
      </xdr:sp>
    </xdr:grpSp>
    <xdr:clientData/>
  </xdr:twoCellAnchor>
  <xdr:twoCellAnchor>
    <xdr:from>
      <xdr:col>12</xdr:col>
      <xdr:colOff>544656</xdr:colOff>
      <xdr:row>15</xdr:row>
      <xdr:rowOff>165390</xdr:rowOff>
    </xdr:from>
    <xdr:to>
      <xdr:col>29</xdr:col>
      <xdr:colOff>537036</xdr:colOff>
      <xdr:row>15</xdr:row>
      <xdr:rowOff>165390</xdr:rowOff>
    </xdr:to>
    <xdr:cxnSp macro="">
      <xdr:nvCxnSpPr>
        <xdr:cNvPr id="26" name="Straight Arrow Connector 25"/>
        <xdr:cNvCxnSpPr/>
      </xdr:nvCxnSpPr>
      <xdr:spPr>
        <a:xfrm>
          <a:off x="15165531" y="7966365"/>
          <a:ext cx="9307830" cy="0"/>
        </a:xfrm>
        <a:prstGeom prst="straightConnector1">
          <a:avLst/>
        </a:prstGeom>
        <a:ln w="34925">
          <a:headEnd type="none" w="med" len="med"/>
          <a:tailEnd type="none" w="med" len="med"/>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0</xdr:colOff>
      <xdr:row>15</xdr:row>
      <xdr:rowOff>155864</xdr:rowOff>
    </xdr:from>
    <xdr:to>
      <xdr:col>13</xdr:col>
      <xdr:colOff>13607</xdr:colOff>
      <xdr:row>19</xdr:row>
      <xdr:rowOff>95250</xdr:rowOff>
    </xdr:to>
    <xdr:sp macro="" textlink="">
      <xdr:nvSpPr>
        <xdr:cNvPr id="27" name="TextBox 26"/>
        <xdr:cNvSpPr txBox="1"/>
      </xdr:nvSpPr>
      <xdr:spPr>
        <a:xfrm>
          <a:off x="12982575" y="7956839"/>
          <a:ext cx="2852057" cy="701386"/>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4)</a:t>
          </a:r>
          <a:r>
            <a:rPr lang="en-US" sz="2000" baseline="0"/>
            <a:t> Select waste treatment options (Yes or No)</a:t>
          </a:r>
          <a:endParaRPr lang="en-US" sz="2000"/>
        </a:p>
      </xdr:txBody>
    </xdr:sp>
    <xdr:clientData/>
  </xdr:twoCellAnchor>
  <xdr:twoCellAnchor>
    <xdr:from>
      <xdr:col>29</xdr:col>
      <xdr:colOff>533400</xdr:colOff>
      <xdr:row>15</xdr:row>
      <xdr:rowOff>164522</xdr:rowOff>
    </xdr:from>
    <xdr:to>
      <xdr:col>29</xdr:col>
      <xdr:colOff>533400</xdr:colOff>
      <xdr:row>17</xdr:row>
      <xdr:rowOff>71438</xdr:rowOff>
    </xdr:to>
    <xdr:cxnSp macro="">
      <xdr:nvCxnSpPr>
        <xdr:cNvPr id="28" name="Straight Arrow Connector 27"/>
        <xdr:cNvCxnSpPr>
          <a:endCxn id="11" idx="0"/>
        </xdr:cNvCxnSpPr>
      </xdr:nvCxnSpPr>
      <xdr:spPr>
        <a:xfrm>
          <a:off x="24469725" y="7965497"/>
          <a:ext cx="0" cy="287916"/>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9</xdr:col>
      <xdr:colOff>723899</xdr:colOff>
      <xdr:row>41</xdr:row>
      <xdr:rowOff>8907</xdr:rowOff>
    </xdr:from>
    <xdr:to>
      <xdr:col>13</xdr:col>
      <xdr:colOff>2721</xdr:colOff>
      <xdr:row>45</xdr:row>
      <xdr:rowOff>27214</xdr:rowOff>
    </xdr:to>
    <xdr:sp macro="" textlink="">
      <xdr:nvSpPr>
        <xdr:cNvPr id="29" name="TextBox 28"/>
        <xdr:cNvSpPr txBox="1"/>
      </xdr:nvSpPr>
      <xdr:spPr>
        <a:xfrm>
          <a:off x="12973049" y="13067682"/>
          <a:ext cx="2850697" cy="846982"/>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5)</a:t>
          </a:r>
          <a:r>
            <a:rPr lang="en-US" sz="2000" baseline="0"/>
            <a:t> Review recovery rates for mixed waste MRF</a:t>
          </a:r>
        </a:p>
        <a:p>
          <a:endParaRPr lang="en-US" sz="2000"/>
        </a:p>
      </xdr:txBody>
    </xdr:sp>
    <xdr:clientData/>
  </xdr:twoCellAnchor>
  <xdr:twoCellAnchor>
    <xdr:from>
      <xdr:col>9</xdr:col>
      <xdr:colOff>707571</xdr:colOff>
      <xdr:row>58</xdr:row>
      <xdr:rowOff>139299</xdr:rowOff>
    </xdr:from>
    <xdr:to>
      <xdr:col>12</xdr:col>
      <xdr:colOff>1183821</xdr:colOff>
      <xdr:row>62</xdr:row>
      <xdr:rowOff>10649</xdr:rowOff>
    </xdr:to>
    <xdr:sp macro="" textlink="">
      <xdr:nvSpPr>
        <xdr:cNvPr id="30" name="TextBox 29"/>
        <xdr:cNvSpPr txBox="1"/>
      </xdr:nvSpPr>
      <xdr:spPr>
        <a:xfrm>
          <a:off x="12956721" y="16674699"/>
          <a:ext cx="2847975" cy="690500"/>
        </a:xfrm>
        <a:prstGeom prst="rect">
          <a:avLst/>
        </a:prstGeom>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2000"/>
            <a:t>6)</a:t>
          </a:r>
          <a:r>
            <a:rPr lang="en-US" sz="2000" baseline="0"/>
            <a:t> Review recovery rates from single stream MRF</a:t>
          </a:r>
          <a:endParaRPr lang="en-US" sz="2000"/>
        </a:p>
      </xdr:txBody>
    </xdr:sp>
    <xdr:clientData/>
  </xdr:twoCellAnchor>
  <xdr:twoCellAnchor>
    <xdr:from>
      <xdr:col>9</xdr:col>
      <xdr:colOff>710292</xdr:colOff>
      <xdr:row>62</xdr:row>
      <xdr:rowOff>8314</xdr:rowOff>
    </xdr:from>
    <xdr:to>
      <xdr:col>12</xdr:col>
      <xdr:colOff>1186542</xdr:colOff>
      <xdr:row>63</xdr:row>
      <xdr:rowOff>13014</xdr:rowOff>
    </xdr:to>
    <xdr:sp macro="" textlink="">
      <xdr:nvSpPr>
        <xdr:cNvPr id="31" name="TextBox 30"/>
        <xdr:cNvSpPr txBox="1"/>
      </xdr:nvSpPr>
      <xdr:spPr>
        <a:xfrm>
          <a:off x="12959442" y="17362864"/>
          <a:ext cx="2847975" cy="204725"/>
        </a:xfrm>
        <a:prstGeom prst="rect">
          <a:avLst/>
        </a:prstGeom>
        <a:noFill/>
        <a:ln w="28575"/>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endParaRPr lang="en-US" sz="20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276225</xdr:colOff>
      <xdr:row>0</xdr:row>
      <xdr:rowOff>76200</xdr:rowOff>
    </xdr:from>
    <xdr:to>
      <xdr:col>1</xdr:col>
      <xdr:colOff>1371600</xdr:colOff>
      <xdr:row>0</xdr:row>
      <xdr:rowOff>409575</xdr:rowOff>
    </xdr:to>
    <xdr:grpSp>
      <xdr:nvGrpSpPr>
        <xdr:cNvPr id="6" name="Group 5"/>
        <xdr:cNvGrpSpPr/>
      </xdr:nvGrpSpPr>
      <xdr:grpSpPr>
        <a:xfrm>
          <a:off x="466725" y="76200"/>
          <a:ext cx="1095375" cy="333375"/>
          <a:chOff x="190500" y="95250"/>
          <a:chExt cx="1504950" cy="447675"/>
        </a:xfrm>
        <a:solidFill>
          <a:schemeClr val="tx2">
            <a:lumMod val="90000"/>
          </a:schemeClr>
        </a:solidFill>
      </xdr:grpSpPr>
      <xdr:sp macro="" textlink="">
        <xdr:nvSpPr>
          <xdr:cNvPr id="2" name="Rectangle 1"/>
          <xdr:cNvSpPr/>
        </xdr:nvSpPr>
        <xdr:spPr>
          <a:xfrm>
            <a:off x="190500" y="95250"/>
            <a:ext cx="1504950" cy="44767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3" name="TextBox 2">
            <a:hlinkClick xmlns:r="http://schemas.openxmlformats.org/officeDocument/2006/relationships" r:id="rId1"/>
          </xdr:cNvPr>
          <xdr:cNvSpPr txBox="1"/>
        </xdr:nvSpPr>
        <xdr:spPr>
          <a:xfrm>
            <a:off x="257175" y="171450"/>
            <a:ext cx="1390650" cy="28575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aseline="0">
                <a:solidFill>
                  <a:schemeClr val="bg1"/>
                </a:solidFill>
              </a:rPr>
              <a:t>Index</a:t>
            </a:r>
            <a:endParaRPr lang="en-GB" sz="1400" baseline="0">
              <a:solidFill>
                <a:schemeClr val="bg1"/>
              </a:solidFill>
            </a:endParaRPr>
          </a:p>
        </xdr:txBody>
      </xdr:sp>
    </xdr:grpSp>
    <xdr:clientData/>
  </xdr:twoCellAnchor>
  <xdr:twoCellAnchor>
    <xdr:from>
      <xdr:col>2</xdr:col>
      <xdr:colOff>152401</xdr:colOff>
      <xdr:row>3</xdr:row>
      <xdr:rowOff>38100</xdr:rowOff>
    </xdr:from>
    <xdr:to>
      <xdr:col>2</xdr:col>
      <xdr:colOff>1123951</xdr:colOff>
      <xdr:row>3</xdr:row>
      <xdr:rowOff>701892</xdr:rowOff>
    </xdr:to>
    <xdr:pic>
      <xdr:nvPicPr>
        <xdr:cNvPr id="34"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6" y="1695450"/>
          <a:ext cx="971550" cy="663792"/>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228600</xdr:colOff>
      <xdr:row>3</xdr:row>
      <xdr:rowOff>76200</xdr:rowOff>
    </xdr:from>
    <xdr:to>
      <xdr:col>3</xdr:col>
      <xdr:colOff>962025</xdr:colOff>
      <xdr:row>3</xdr:row>
      <xdr:rowOff>704850</xdr:rowOff>
    </xdr:to>
    <xdr:pic>
      <xdr:nvPicPr>
        <xdr:cNvPr id="35" name="Picture 3" descr="Compost Bin.jp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81275" y="1733550"/>
          <a:ext cx="733425" cy="6286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4</xdr:col>
      <xdr:colOff>123825</xdr:colOff>
      <xdr:row>3</xdr:row>
      <xdr:rowOff>57150</xdr:rowOff>
    </xdr:from>
    <xdr:to>
      <xdr:col>4</xdr:col>
      <xdr:colOff>962025</xdr:colOff>
      <xdr:row>3</xdr:row>
      <xdr:rowOff>691315</xdr:rowOff>
    </xdr:to>
    <xdr:pic>
      <xdr:nvPicPr>
        <xdr:cNvPr id="36" name="Picture 13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714750" y="1714500"/>
          <a:ext cx="838200" cy="63416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5</xdr:col>
      <xdr:colOff>161925</xdr:colOff>
      <xdr:row>3</xdr:row>
      <xdr:rowOff>38101</xdr:rowOff>
    </xdr:from>
    <xdr:to>
      <xdr:col>5</xdr:col>
      <xdr:colOff>1203877</xdr:colOff>
      <xdr:row>3</xdr:row>
      <xdr:rowOff>742951</xdr:rowOff>
    </xdr:to>
    <xdr:pic>
      <xdr:nvPicPr>
        <xdr:cNvPr id="37" name="Picture 13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933950" y="1695451"/>
          <a:ext cx="1041952" cy="70485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6</xdr:col>
      <xdr:colOff>152400</xdr:colOff>
      <xdr:row>3</xdr:row>
      <xdr:rowOff>38100</xdr:rowOff>
    </xdr:from>
    <xdr:to>
      <xdr:col>6</xdr:col>
      <xdr:colOff>1089577</xdr:colOff>
      <xdr:row>3</xdr:row>
      <xdr:rowOff>733425</xdr:rowOff>
    </xdr:to>
    <xdr:pic>
      <xdr:nvPicPr>
        <xdr:cNvPr id="38" name="Picture 6" descr="Barcelona Eco Park"/>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305550" y="1695450"/>
          <a:ext cx="937177" cy="6953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7</xdr:col>
      <xdr:colOff>171450</xdr:colOff>
      <xdr:row>3</xdr:row>
      <xdr:rowOff>66676</xdr:rowOff>
    </xdr:from>
    <xdr:to>
      <xdr:col>7</xdr:col>
      <xdr:colOff>1062729</xdr:colOff>
      <xdr:row>3</xdr:row>
      <xdr:rowOff>714376</xdr:rowOff>
    </xdr:to>
    <xdr:pic>
      <xdr:nvPicPr>
        <xdr:cNvPr id="39" name="Picture 141"/>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581900" y="1724026"/>
          <a:ext cx="891279" cy="647700"/>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8</xdr:col>
      <xdr:colOff>209551</xdr:colOff>
      <xdr:row>3</xdr:row>
      <xdr:rowOff>66676</xdr:rowOff>
    </xdr:from>
    <xdr:to>
      <xdr:col>8</xdr:col>
      <xdr:colOff>1219201</xdr:colOff>
      <xdr:row>3</xdr:row>
      <xdr:rowOff>730160</xdr:rowOff>
    </xdr:to>
    <xdr:pic>
      <xdr:nvPicPr>
        <xdr:cNvPr id="40" name="Picture 9" descr="PH_Luftbild.jpg"/>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r="-79"/>
        <a:stretch>
          <a:fillRect/>
        </a:stretch>
      </xdr:blipFill>
      <xdr:spPr bwMode="auto">
        <a:xfrm>
          <a:off x="8943976" y="1724026"/>
          <a:ext cx="1009650" cy="663484"/>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10</xdr:col>
      <xdr:colOff>171450</xdr:colOff>
      <xdr:row>3</xdr:row>
      <xdr:rowOff>57150</xdr:rowOff>
    </xdr:from>
    <xdr:to>
      <xdr:col>10</xdr:col>
      <xdr:colOff>1066800</xdr:colOff>
      <xdr:row>3</xdr:row>
      <xdr:rowOff>728663</xdr:rowOff>
    </xdr:to>
    <xdr:pic>
      <xdr:nvPicPr>
        <xdr:cNvPr id="43" name="Picture 8" descr="Turm-Panorama"/>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3039725" y="1714500"/>
          <a:ext cx="895350" cy="671513"/>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11</xdr:col>
      <xdr:colOff>85725</xdr:colOff>
      <xdr:row>3</xdr:row>
      <xdr:rowOff>19050</xdr:rowOff>
    </xdr:from>
    <xdr:to>
      <xdr:col>11</xdr:col>
      <xdr:colOff>895350</xdr:colOff>
      <xdr:row>3</xdr:row>
      <xdr:rowOff>746447</xdr:rowOff>
    </xdr:to>
    <xdr:pic>
      <xdr:nvPicPr>
        <xdr:cNvPr id="44" name="Picture 5"/>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211300" y="1676400"/>
          <a:ext cx="809625" cy="727397"/>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161926</xdr:colOff>
      <xdr:row>3</xdr:row>
      <xdr:rowOff>57150</xdr:rowOff>
    </xdr:from>
    <xdr:to>
      <xdr:col>12</xdr:col>
      <xdr:colOff>1049904</xdr:colOff>
      <xdr:row>3</xdr:row>
      <xdr:rowOff>733425</xdr:rowOff>
    </xdr:to>
    <xdr:pic>
      <xdr:nvPicPr>
        <xdr:cNvPr id="45" name="Picture 7" descr="plasma-gasification_Utashinai-JP.jpg"/>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5297151" y="1714500"/>
          <a:ext cx="887978" cy="6762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0</xdr:col>
      <xdr:colOff>28575</xdr:colOff>
      <xdr:row>0</xdr:row>
      <xdr:rowOff>76200</xdr:rowOff>
    </xdr:from>
    <xdr:to>
      <xdr:col>1</xdr:col>
      <xdr:colOff>249721</xdr:colOff>
      <xdr:row>0</xdr:row>
      <xdr:rowOff>377274</xdr:rowOff>
    </xdr:to>
    <xdr:sp macro="" textlink="">
      <xdr:nvSpPr>
        <xdr:cNvPr id="20" name="Right Arrow 19">
          <a:hlinkClick xmlns:r="http://schemas.openxmlformats.org/officeDocument/2006/relationships" r:id="rId12"/>
        </xdr:cNvPr>
        <xdr:cNvSpPr/>
      </xdr:nvSpPr>
      <xdr:spPr>
        <a:xfrm rot="10800000">
          <a:off x="28575" y="7620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1409700</xdr:colOff>
      <xdr:row>0</xdr:row>
      <xdr:rowOff>76200</xdr:rowOff>
    </xdr:from>
    <xdr:to>
      <xdr:col>2</xdr:col>
      <xdr:colOff>192571</xdr:colOff>
      <xdr:row>0</xdr:row>
      <xdr:rowOff>377274</xdr:rowOff>
    </xdr:to>
    <xdr:sp macro="" textlink="">
      <xdr:nvSpPr>
        <xdr:cNvPr id="21" name="Right Arrow 20">
          <a:hlinkClick xmlns:r="http://schemas.openxmlformats.org/officeDocument/2006/relationships" r:id="rId13"/>
        </xdr:cNvPr>
        <xdr:cNvSpPr/>
      </xdr:nvSpPr>
      <xdr:spPr>
        <a:xfrm>
          <a:off x="1600200" y="76200"/>
          <a:ext cx="411646" cy="301074"/>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9</xdr:col>
      <xdr:colOff>206374</xdr:colOff>
      <xdr:row>3</xdr:row>
      <xdr:rowOff>79375</xdr:rowOff>
    </xdr:from>
    <xdr:to>
      <xdr:col>9</xdr:col>
      <xdr:colOff>1079499</xdr:colOff>
      <xdr:row>3</xdr:row>
      <xdr:rowOff>705442</xdr:rowOff>
    </xdr:to>
    <xdr:pic>
      <xdr:nvPicPr>
        <xdr:cNvPr id="19" name="Picture 18" descr="http://www.gastechnology.org/market_results/PublishingImages/IH2_220x165.pn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11207749" y="1793875"/>
          <a:ext cx="873125" cy="626067"/>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92435</xdr:colOff>
      <xdr:row>1</xdr:row>
      <xdr:rowOff>547470</xdr:rowOff>
    </xdr:from>
    <xdr:to>
      <xdr:col>6</xdr:col>
      <xdr:colOff>1123951</xdr:colOff>
      <xdr:row>1</xdr:row>
      <xdr:rowOff>1952625</xdr:rowOff>
    </xdr:to>
    <xdr:sp macro="" textlink="">
      <xdr:nvSpPr>
        <xdr:cNvPr id="2" name="TextBox 1"/>
        <xdr:cNvSpPr txBox="1"/>
      </xdr:nvSpPr>
      <xdr:spPr>
        <a:xfrm>
          <a:off x="92435" y="928470"/>
          <a:ext cx="11594741" cy="14051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nSpc>
              <a:spcPct val="115000"/>
            </a:lnSpc>
            <a:spcBef>
              <a:spcPts val="0"/>
            </a:spcBef>
            <a:spcAft>
              <a:spcPts val="1000"/>
            </a:spcAft>
          </a:pPr>
          <a:r>
            <a:rPr kumimoji="0" lang="en-US" sz="1200" b="1" i="0" u="none" strike="noStrike" kern="0" cap="none" spc="0" normalizeH="0" baseline="0">
              <a:ln>
                <a:noFill/>
              </a:ln>
              <a:solidFill>
                <a:srgbClr val="000000">
                  <a:lumMod val="65000"/>
                  <a:lumOff val="35000"/>
                </a:srgbClr>
              </a:solidFill>
              <a:effectLst/>
              <a:uLnTx/>
              <a:uFillTx/>
              <a:latin typeface="+mn-lt"/>
              <a:ea typeface="+mn-ea"/>
              <a:cs typeface="Arial"/>
            </a:rPr>
            <a:t>Materials Reclamation Facilities (MRFs) </a:t>
          </a:r>
          <a:r>
            <a:rPr kumimoji="0" lang="en-US" sz="1200" b="0" i="0" u="none" strike="noStrike" kern="0" cap="none" spc="0" normalizeH="0" baseline="0">
              <a:ln>
                <a:noFill/>
              </a:ln>
              <a:solidFill>
                <a:srgbClr val="000000">
                  <a:lumMod val="65000"/>
                  <a:lumOff val="35000"/>
                </a:srgbClr>
              </a:solidFill>
              <a:effectLst/>
              <a:uLnTx/>
              <a:uFillTx/>
              <a:latin typeface="+mn-lt"/>
              <a:ea typeface="+mn-ea"/>
              <a:cs typeface="Arial"/>
            </a:rPr>
            <a:t>use a combination of manual and mechanical sorting processes to recover different components of the waste stream. Therefore, MRFs can produce a range of outputs, including recyclable material, products suitable for energy recovery, such as solid recovered fuel (SRF) and compost like materials (CLM) suitable for use in landfill operations.</a:t>
          </a:r>
        </a:p>
        <a:p>
          <a:pPr marL="0" marR="0">
            <a:lnSpc>
              <a:spcPct val="115000"/>
            </a:lnSpc>
            <a:spcBef>
              <a:spcPts val="0"/>
            </a:spcBef>
            <a:spcAft>
              <a:spcPts val="1000"/>
            </a:spcAft>
          </a:pPr>
          <a:r>
            <a:rPr kumimoji="0" lang="en-US" sz="1200" b="1" i="0" u="none" strike="noStrike" kern="0" cap="none" spc="0" normalizeH="0" baseline="0">
              <a:ln>
                <a:noFill/>
              </a:ln>
              <a:solidFill>
                <a:srgbClr val="000000">
                  <a:lumMod val="65000"/>
                  <a:lumOff val="35000"/>
                </a:srgbClr>
              </a:solidFill>
              <a:effectLst/>
              <a:uLnTx/>
              <a:uFillTx/>
              <a:latin typeface="+mn-lt"/>
              <a:ea typeface="+mn-ea"/>
              <a:cs typeface="Arial"/>
            </a:rPr>
            <a:t>Single Stream MRF: </a:t>
          </a:r>
          <a:r>
            <a:rPr kumimoji="0" lang="en-US" sz="1200" b="0" i="0" u="none" strike="noStrike" kern="0" cap="none" spc="0" normalizeH="0" baseline="0">
              <a:ln>
                <a:noFill/>
              </a:ln>
              <a:solidFill>
                <a:srgbClr val="000000">
                  <a:lumMod val="65000"/>
                  <a:lumOff val="35000"/>
                </a:srgbClr>
              </a:solidFill>
              <a:effectLst/>
              <a:uLnTx/>
              <a:uFillTx/>
              <a:latin typeface="+mn-lt"/>
              <a:ea typeface="+mn-ea"/>
              <a:cs typeface="Arial"/>
            </a:rPr>
            <a:t>A materials recovery facility designed to process relatively uncontaminated mixtures of recyclable materials that have been source segregated.</a:t>
          </a:r>
        </a:p>
        <a:p>
          <a:pPr marL="0" marR="0">
            <a:lnSpc>
              <a:spcPct val="115000"/>
            </a:lnSpc>
            <a:spcBef>
              <a:spcPts val="0"/>
            </a:spcBef>
            <a:spcAft>
              <a:spcPts val="1000"/>
            </a:spcAft>
          </a:pPr>
          <a:r>
            <a:rPr kumimoji="0" lang="en-US" sz="1200" b="1" i="0" u="none" strike="noStrike" kern="0" cap="none" spc="0" normalizeH="0" baseline="0">
              <a:ln>
                <a:noFill/>
              </a:ln>
              <a:solidFill>
                <a:srgbClr val="000000">
                  <a:lumMod val="65000"/>
                  <a:lumOff val="35000"/>
                </a:srgbClr>
              </a:solidFill>
              <a:effectLst/>
              <a:uLnTx/>
              <a:uFillTx/>
              <a:latin typeface="+mn-lt"/>
              <a:ea typeface="+mn-ea"/>
              <a:cs typeface="Arial"/>
            </a:rPr>
            <a:t>Mixed Waste MRF: </a:t>
          </a:r>
          <a:r>
            <a:rPr kumimoji="0" lang="en-US" sz="1200" b="0" i="0" u="none" strike="noStrike" kern="0" cap="none" spc="0" normalizeH="0" baseline="0">
              <a:ln>
                <a:noFill/>
              </a:ln>
              <a:solidFill>
                <a:srgbClr val="000000">
                  <a:lumMod val="65000"/>
                  <a:lumOff val="35000"/>
                </a:srgbClr>
              </a:solidFill>
              <a:effectLst/>
              <a:uLnTx/>
              <a:uFillTx/>
              <a:latin typeface="+mn-lt"/>
              <a:ea typeface="+mn-ea"/>
              <a:cs typeface="Arial"/>
            </a:rPr>
            <a:t>A materials recovery facility designed to process mixed solid waste.</a:t>
          </a:r>
        </a:p>
      </xdr:txBody>
    </xdr:sp>
    <xdr:clientData/>
  </xdr:twoCellAnchor>
  <xdr:twoCellAnchor>
    <xdr:from>
      <xdr:col>6</xdr:col>
      <xdr:colOff>851093</xdr:colOff>
      <xdr:row>1</xdr:row>
      <xdr:rowOff>0</xdr:rowOff>
    </xdr:from>
    <xdr:to>
      <xdr:col>6</xdr:col>
      <xdr:colOff>851093</xdr:colOff>
      <xdr:row>1</xdr:row>
      <xdr:rowOff>0</xdr:rowOff>
    </xdr:to>
    <xdr:cxnSp macro="">
      <xdr:nvCxnSpPr>
        <xdr:cNvPr id="3" name="Straight Arrow Connector 2"/>
        <xdr:cNvCxnSpPr/>
      </xdr:nvCxnSpPr>
      <xdr:spPr>
        <a:xfrm>
          <a:off x="11195243" y="381000"/>
          <a:ext cx="0"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1732</xdr:colOff>
      <xdr:row>1</xdr:row>
      <xdr:rowOff>114300</xdr:rowOff>
    </xdr:from>
    <xdr:to>
      <xdr:col>3</xdr:col>
      <xdr:colOff>990600</xdr:colOff>
      <xdr:row>1</xdr:row>
      <xdr:rowOff>447676</xdr:rowOff>
    </xdr:to>
    <xdr:sp macro="" textlink="">
      <xdr:nvSpPr>
        <xdr:cNvPr id="4" name="TextBox 3"/>
        <xdr:cNvSpPr txBox="1"/>
      </xdr:nvSpPr>
      <xdr:spPr>
        <a:xfrm>
          <a:off x="106507" y="495300"/>
          <a:ext cx="3522518" cy="333376"/>
        </a:xfrm>
        <a:prstGeom prst="rect">
          <a:avLst/>
        </a:prstGeom>
        <a:solidFill>
          <a:srgbClr val="D22D7D"/>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400" b="1">
              <a:solidFill>
                <a:schemeClr val="bg1"/>
              </a:solidFill>
              <a:latin typeface="Times New Roman" pitchFamily="18" charset="0"/>
              <a:cs typeface="Times New Roman" pitchFamily="18" charset="0"/>
            </a:rPr>
            <a:t>1. Definitions of MRFs</a:t>
          </a:r>
        </a:p>
      </xdr:txBody>
    </xdr:sp>
    <xdr:clientData/>
  </xdr:twoCellAnchor>
  <xdr:twoCellAnchor>
    <xdr:from>
      <xdr:col>0</xdr:col>
      <xdr:colOff>76198</xdr:colOff>
      <xdr:row>2</xdr:row>
      <xdr:rowOff>72737</xdr:rowOff>
    </xdr:from>
    <xdr:to>
      <xdr:col>4</xdr:col>
      <xdr:colOff>781050</xdr:colOff>
      <xdr:row>2</xdr:row>
      <xdr:rowOff>390525</xdr:rowOff>
    </xdr:to>
    <xdr:sp macro="" textlink="">
      <xdr:nvSpPr>
        <xdr:cNvPr id="5" name="TextBox 4"/>
        <xdr:cNvSpPr txBox="1"/>
      </xdr:nvSpPr>
      <xdr:spPr>
        <a:xfrm>
          <a:off x="76198" y="2606387"/>
          <a:ext cx="5429252" cy="317788"/>
        </a:xfrm>
        <a:prstGeom prst="rect">
          <a:avLst/>
        </a:prstGeom>
        <a:solidFill>
          <a:schemeClr val="accent2"/>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GB" sz="1400" b="1" noProof="0" smtClean="0">
              <a:solidFill>
                <a:schemeClr val="bg1"/>
              </a:solidFill>
              <a:latin typeface="Times New Roman" pitchFamily="18" charset="0"/>
              <a:ea typeface="+mn-ea"/>
              <a:cs typeface="Times New Roman" pitchFamily="18" charset="0"/>
            </a:rPr>
            <a:t>2. Key Comparison of Single</a:t>
          </a:r>
          <a:r>
            <a:rPr lang="en-GB" sz="1400" b="1" baseline="0" noProof="0" smtClean="0">
              <a:solidFill>
                <a:schemeClr val="bg1"/>
              </a:solidFill>
              <a:latin typeface="Times New Roman" pitchFamily="18" charset="0"/>
              <a:ea typeface="+mn-ea"/>
              <a:cs typeface="Times New Roman" pitchFamily="18" charset="0"/>
            </a:rPr>
            <a:t> Stream and Mixed Waste MRFs</a:t>
          </a:r>
          <a:endParaRPr lang="en-GB" sz="1400" b="1" noProof="0" smtClean="0">
            <a:solidFill>
              <a:schemeClr val="bg1"/>
            </a:solidFill>
            <a:latin typeface="Times New Roman" pitchFamily="18" charset="0"/>
            <a:ea typeface="+mn-ea"/>
            <a:cs typeface="Times New Roman" pitchFamily="18" charset="0"/>
          </a:endParaRPr>
        </a:p>
      </xdr:txBody>
    </xdr:sp>
    <xdr:clientData/>
  </xdr:twoCellAnchor>
  <xdr:twoCellAnchor>
    <xdr:from>
      <xdr:col>0</xdr:col>
      <xdr:colOff>73022</xdr:colOff>
      <xdr:row>3</xdr:row>
      <xdr:rowOff>107949</xdr:rowOff>
    </xdr:from>
    <xdr:to>
      <xdr:col>4</xdr:col>
      <xdr:colOff>904875</xdr:colOff>
      <xdr:row>3</xdr:row>
      <xdr:rowOff>443592</xdr:rowOff>
    </xdr:to>
    <xdr:sp macro="" textlink="">
      <xdr:nvSpPr>
        <xdr:cNvPr id="6" name="TextBox 5"/>
        <xdr:cNvSpPr txBox="1"/>
      </xdr:nvSpPr>
      <xdr:spPr>
        <a:xfrm>
          <a:off x="73022" y="7096918"/>
          <a:ext cx="5558634" cy="335643"/>
        </a:xfrm>
        <a:prstGeom prst="rect">
          <a:avLst/>
        </a:prstGeom>
        <a:solidFill>
          <a:schemeClr val="accent3"/>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3. Strengths &amp; Weaknesses of Single Stream and Mixed Waste MRFs</a:t>
          </a:r>
        </a:p>
      </xdr:txBody>
    </xdr:sp>
    <xdr:clientData/>
  </xdr:twoCellAnchor>
  <xdr:twoCellAnchor>
    <xdr:from>
      <xdr:col>1</xdr:col>
      <xdr:colOff>36739</xdr:colOff>
      <xdr:row>6</xdr:row>
      <xdr:rowOff>92529</xdr:rowOff>
    </xdr:from>
    <xdr:to>
      <xdr:col>4</xdr:col>
      <xdr:colOff>447675</xdr:colOff>
      <xdr:row>6</xdr:row>
      <xdr:rowOff>378279</xdr:rowOff>
    </xdr:to>
    <xdr:sp macro="" textlink="">
      <xdr:nvSpPr>
        <xdr:cNvPr id="7" name="TextBox 6"/>
        <xdr:cNvSpPr txBox="1"/>
      </xdr:nvSpPr>
      <xdr:spPr>
        <a:xfrm>
          <a:off x="141514" y="12332154"/>
          <a:ext cx="5030561" cy="285750"/>
        </a:xfrm>
        <a:prstGeom prst="rect">
          <a:avLst/>
        </a:prstGeom>
        <a:solidFill>
          <a:schemeClr val="accent4"/>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4. Process Diagrams for Single Stream and Mixed Waste MRFs</a:t>
          </a:r>
        </a:p>
      </xdr:txBody>
    </xdr:sp>
    <xdr:clientData/>
  </xdr:twoCellAnchor>
  <xdr:twoCellAnchor>
    <xdr:from>
      <xdr:col>0</xdr:col>
      <xdr:colOff>97972</xdr:colOff>
      <xdr:row>9</xdr:row>
      <xdr:rowOff>97971</xdr:rowOff>
    </xdr:from>
    <xdr:to>
      <xdr:col>3</xdr:col>
      <xdr:colOff>95251</xdr:colOff>
      <xdr:row>9</xdr:row>
      <xdr:rowOff>394606</xdr:rowOff>
    </xdr:to>
    <xdr:sp macro="" textlink="">
      <xdr:nvSpPr>
        <xdr:cNvPr id="8" name="TextBox 7"/>
        <xdr:cNvSpPr txBox="1"/>
      </xdr:nvSpPr>
      <xdr:spPr>
        <a:xfrm>
          <a:off x="97972" y="16376196"/>
          <a:ext cx="2635704" cy="296635"/>
        </a:xfrm>
        <a:prstGeom prst="rect">
          <a:avLst/>
        </a:prstGeom>
        <a:solidFill>
          <a:schemeClr val="accent6"/>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Times New Roman" pitchFamily="18" charset="0"/>
              <a:ea typeface="+mn-ea"/>
              <a:cs typeface="Times New Roman" pitchFamily="18" charset="0"/>
            </a:rPr>
            <a:t>5. MRF Technology Suppliers</a:t>
          </a:r>
        </a:p>
      </xdr:txBody>
    </xdr:sp>
    <xdr:clientData/>
  </xdr:twoCellAnchor>
  <xdr:twoCellAnchor>
    <xdr:from>
      <xdr:col>5</xdr:col>
      <xdr:colOff>1723160</xdr:colOff>
      <xdr:row>0</xdr:row>
      <xdr:rowOff>25977</xdr:rowOff>
    </xdr:from>
    <xdr:to>
      <xdr:col>5</xdr:col>
      <xdr:colOff>2641023</xdr:colOff>
      <xdr:row>0</xdr:row>
      <xdr:rowOff>363681</xdr:rowOff>
    </xdr:to>
    <xdr:sp macro="" textlink="">
      <xdr:nvSpPr>
        <xdr:cNvPr id="17" name="Rectangle 16">
          <a:hlinkClick xmlns:r="http://schemas.openxmlformats.org/officeDocument/2006/relationships" r:id="rId1"/>
        </xdr:cNvPr>
        <xdr:cNvSpPr/>
      </xdr:nvSpPr>
      <xdr:spPr>
        <a:xfrm>
          <a:off x="9409835" y="25977"/>
          <a:ext cx="917863" cy="337704"/>
        </a:xfrm>
        <a:prstGeom prst="rect">
          <a:avLst/>
        </a:prstGeom>
        <a:solidFill>
          <a:schemeClr val="tx2">
            <a:lumMod val="90000"/>
          </a:schemeClr>
        </a:soli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en-US" sz="1200"/>
            <a:t>Index</a:t>
          </a:r>
          <a:endParaRPr lang="en-US" sz="1100"/>
        </a:p>
      </xdr:txBody>
    </xdr:sp>
    <xdr:clientData/>
  </xdr:twoCellAnchor>
  <xdr:twoCellAnchor>
    <xdr:from>
      <xdr:col>6</xdr:col>
      <xdr:colOff>37235</xdr:colOff>
      <xdr:row>0</xdr:row>
      <xdr:rowOff>17318</xdr:rowOff>
    </xdr:from>
    <xdr:to>
      <xdr:col>6</xdr:col>
      <xdr:colOff>435552</xdr:colOff>
      <xdr:row>0</xdr:row>
      <xdr:rowOff>355023</xdr:rowOff>
    </xdr:to>
    <xdr:sp macro="" textlink="">
      <xdr:nvSpPr>
        <xdr:cNvPr id="18" name="Right Arrow 17">
          <a:hlinkClick xmlns:r="http://schemas.openxmlformats.org/officeDocument/2006/relationships" r:id="rId2"/>
        </xdr:cNvPr>
        <xdr:cNvSpPr/>
      </xdr:nvSpPr>
      <xdr:spPr>
        <a:xfrm>
          <a:off x="10381385" y="17318"/>
          <a:ext cx="398317" cy="33770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1278083</xdr:colOff>
      <xdr:row>0</xdr:row>
      <xdr:rowOff>23380</xdr:rowOff>
    </xdr:from>
    <xdr:to>
      <xdr:col>5</xdr:col>
      <xdr:colOff>1675534</xdr:colOff>
      <xdr:row>0</xdr:row>
      <xdr:rowOff>361085</xdr:rowOff>
    </xdr:to>
    <xdr:sp macro="" textlink="">
      <xdr:nvSpPr>
        <xdr:cNvPr id="19" name="Right Arrow 18">
          <a:hlinkClick xmlns:r="http://schemas.openxmlformats.org/officeDocument/2006/relationships" r:id="rId3"/>
        </xdr:cNvPr>
        <xdr:cNvSpPr/>
      </xdr:nvSpPr>
      <xdr:spPr>
        <a:xfrm rot="10800000">
          <a:off x="8964758" y="23380"/>
          <a:ext cx="397451" cy="33770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76200</xdr:colOff>
      <xdr:row>3</xdr:row>
      <xdr:rowOff>685800</xdr:rowOff>
    </xdr:from>
    <xdr:to>
      <xdr:col>4</xdr:col>
      <xdr:colOff>2346960</xdr:colOff>
      <xdr:row>5</xdr:row>
      <xdr:rowOff>1002030</xdr:rowOff>
    </xdr:to>
    <xdr:pic>
      <xdr:nvPicPr>
        <xdr:cNvPr id="20" name="Picture 19"/>
        <xdr:cNvPicPr>
          <a:picLocks noChangeAspect="1"/>
        </xdr:cNvPicPr>
      </xdr:nvPicPr>
      <xdr:blipFill>
        <a:blip xmlns:r="http://schemas.openxmlformats.org/officeDocument/2006/relationships" r:embed="rId4"/>
        <a:stretch>
          <a:fillRect/>
        </a:stretch>
      </xdr:blipFill>
      <xdr:spPr>
        <a:xfrm>
          <a:off x="76200" y="7496175"/>
          <a:ext cx="6995160" cy="4259580"/>
        </a:xfrm>
        <a:prstGeom prst="rect">
          <a:avLst/>
        </a:prstGeom>
      </xdr:spPr>
    </xdr:pic>
    <xdr:clientData/>
  </xdr:twoCellAnchor>
  <xdr:twoCellAnchor editAs="oneCell">
    <xdr:from>
      <xdr:col>4</xdr:col>
      <xdr:colOff>2628900</xdr:colOff>
      <xdr:row>3</xdr:row>
      <xdr:rowOff>685800</xdr:rowOff>
    </xdr:from>
    <xdr:to>
      <xdr:col>7</xdr:col>
      <xdr:colOff>1784985</xdr:colOff>
      <xdr:row>5</xdr:row>
      <xdr:rowOff>1019175</xdr:rowOff>
    </xdr:to>
    <xdr:pic>
      <xdr:nvPicPr>
        <xdr:cNvPr id="21" name="Picture 20"/>
        <xdr:cNvPicPr>
          <a:picLocks noChangeAspect="1"/>
        </xdr:cNvPicPr>
      </xdr:nvPicPr>
      <xdr:blipFill>
        <a:blip xmlns:r="http://schemas.openxmlformats.org/officeDocument/2006/relationships" r:embed="rId5"/>
        <a:stretch>
          <a:fillRect/>
        </a:stretch>
      </xdr:blipFill>
      <xdr:spPr>
        <a:xfrm>
          <a:off x="7353300" y="7677150"/>
          <a:ext cx="7642860" cy="4276725"/>
        </a:xfrm>
        <a:prstGeom prst="rect">
          <a:avLst/>
        </a:prstGeom>
      </xdr:spPr>
    </xdr:pic>
    <xdr:clientData/>
  </xdr:twoCellAnchor>
  <xdr:twoCellAnchor>
    <xdr:from>
      <xdr:col>0</xdr:col>
      <xdr:colOff>0</xdr:colOff>
      <xdr:row>0</xdr:row>
      <xdr:rowOff>0</xdr:rowOff>
    </xdr:from>
    <xdr:to>
      <xdr:col>5</xdr:col>
      <xdr:colOff>49845</xdr:colOff>
      <xdr:row>1</xdr:row>
      <xdr:rowOff>2240</xdr:rowOff>
    </xdr:to>
    <xdr:graphicFrame macro="">
      <xdr:nvGraphicFramePr>
        <xdr:cNvPr id="23" name="Diagram 22"/>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6" r:lo="rId7" r:qs="rId8" r:cs="rId9"/>
        </a:graphicData>
      </a:graphic>
    </xdr:graphicFrame>
    <xdr:clientData/>
  </xdr:twoCellAnchor>
  <xdr:twoCellAnchor editAs="oneCell">
    <xdr:from>
      <xdr:col>0</xdr:col>
      <xdr:colOff>76200</xdr:colOff>
      <xdr:row>2</xdr:row>
      <xdr:rowOff>466725</xdr:rowOff>
    </xdr:from>
    <xdr:to>
      <xdr:col>5</xdr:col>
      <xdr:colOff>1011248</xdr:colOff>
      <xdr:row>2</xdr:row>
      <xdr:rowOff>4215455</xdr:rowOff>
    </xdr:to>
    <xdr:pic>
      <xdr:nvPicPr>
        <xdr:cNvPr id="9" name="Picture 8"/>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76200" y="3000375"/>
          <a:ext cx="8326448" cy="3748730"/>
        </a:xfrm>
        <a:prstGeom prst="rect">
          <a:avLst/>
        </a:prstGeom>
      </xdr:spPr>
    </xdr:pic>
    <xdr:clientData/>
  </xdr:twoCellAnchor>
  <xdr:twoCellAnchor editAs="oneCell">
    <xdr:from>
      <xdr:col>1</xdr:col>
      <xdr:colOff>47625</xdr:colOff>
      <xdr:row>6</xdr:row>
      <xdr:rowOff>561975</xdr:rowOff>
    </xdr:from>
    <xdr:to>
      <xdr:col>5</xdr:col>
      <xdr:colOff>1884810</xdr:colOff>
      <xdr:row>8</xdr:row>
      <xdr:rowOff>1104421</xdr:rowOff>
    </xdr:to>
    <xdr:pic>
      <xdr:nvPicPr>
        <xdr:cNvPr id="10" name="Picture 9"/>
        <xdr:cNvPicPr>
          <a:picLocks noChangeAspect="1"/>
        </xdr:cNvPicPr>
      </xdr:nvPicPr>
      <xdr:blipFill>
        <a:blip xmlns:r="http://schemas.openxmlformats.org/officeDocument/2006/relationships" r:embed="rId12"/>
        <a:stretch>
          <a:fillRect/>
        </a:stretch>
      </xdr:blipFill>
      <xdr:spPr>
        <a:xfrm>
          <a:off x="152400" y="12801600"/>
          <a:ext cx="9123810" cy="3838096"/>
        </a:xfrm>
        <a:prstGeom prst="rect">
          <a:avLst/>
        </a:prstGeom>
      </xdr:spPr>
    </xdr:pic>
    <xdr:clientData/>
  </xdr:twoCellAnchor>
  <xdr:twoCellAnchor>
    <xdr:from>
      <xdr:col>4</xdr:col>
      <xdr:colOff>1304925</xdr:colOff>
      <xdr:row>6</xdr:row>
      <xdr:rowOff>657225</xdr:rowOff>
    </xdr:from>
    <xdr:to>
      <xdr:col>5</xdr:col>
      <xdr:colOff>1762125</xdr:colOff>
      <xdr:row>6</xdr:row>
      <xdr:rowOff>1238250</xdr:rowOff>
    </xdr:to>
    <xdr:sp macro="" textlink="">
      <xdr:nvSpPr>
        <xdr:cNvPr id="11" name="TextBox 10"/>
        <xdr:cNvSpPr txBox="1"/>
      </xdr:nvSpPr>
      <xdr:spPr>
        <a:xfrm>
          <a:off x="6029325" y="12896850"/>
          <a:ext cx="3124200" cy="581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The process is approximately</a:t>
          </a:r>
          <a:r>
            <a:rPr lang="en-GB" sz="1100" baseline="0"/>
            <a:t> the same for both, but single stream MRFs will achieve a higher recovery rate than mixed waste MRFs.</a:t>
          </a:r>
          <a:endParaRPr lang="en-GB" sz="1100"/>
        </a:p>
      </xdr:txBody>
    </xdr:sp>
    <xdr:clientData/>
  </xdr:twoCellAnchor>
  <xdr:twoCellAnchor>
    <xdr:from>
      <xdr:col>1</xdr:col>
      <xdr:colOff>713579</xdr:colOff>
      <xdr:row>3</xdr:row>
      <xdr:rowOff>748505</xdr:rowOff>
    </xdr:from>
    <xdr:to>
      <xdr:col>4</xdr:col>
      <xdr:colOff>1652588</xdr:colOff>
      <xdr:row>3</xdr:row>
      <xdr:rowOff>1000124</xdr:rowOff>
    </xdr:to>
    <xdr:sp macro="" textlink="">
      <xdr:nvSpPr>
        <xdr:cNvPr id="22" name="TextBox 21"/>
        <xdr:cNvSpPr txBox="1"/>
      </xdr:nvSpPr>
      <xdr:spPr>
        <a:xfrm>
          <a:off x="820735" y="7737474"/>
          <a:ext cx="5558634" cy="251619"/>
        </a:xfrm>
        <a:prstGeom prst="rect">
          <a:avLst/>
        </a:prstGeom>
        <a:solidFill>
          <a:schemeClr val="accent3"/>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Single Stream MRF</a:t>
          </a:r>
        </a:p>
      </xdr:txBody>
    </xdr:sp>
    <xdr:clientData/>
  </xdr:twoCellAnchor>
  <xdr:twoCellAnchor>
    <xdr:from>
      <xdr:col>5</xdr:col>
      <xdr:colOff>23814</xdr:colOff>
      <xdr:row>3</xdr:row>
      <xdr:rowOff>722313</xdr:rowOff>
    </xdr:from>
    <xdr:to>
      <xdr:col>7</xdr:col>
      <xdr:colOff>1690687</xdr:colOff>
      <xdr:row>3</xdr:row>
      <xdr:rowOff>976313</xdr:rowOff>
    </xdr:to>
    <xdr:sp macro="" textlink="">
      <xdr:nvSpPr>
        <xdr:cNvPr id="24" name="TextBox 23"/>
        <xdr:cNvSpPr txBox="1"/>
      </xdr:nvSpPr>
      <xdr:spPr>
        <a:xfrm>
          <a:off x="7417595" y="7711282"/>
          <a:ext cx="7489030" cy="254000"/>
        </a:xfrm>
        <a:prstGeom prst="rect">
          <a:avLst/>
        </a:prstGeom>
        <a:solidFill>
          <a:schemeClr val="accent3"/>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Mixed Waste MRF</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1815353</xdr:colOff>
      <xdr:row>8</xdr:row>
      <xdr:rowOff>1098176</xdr:rowOff>
    </xdr:from>
    <xdr:to>
      <xdr:col>7</xdr:col>
      <xdr:colOff>1894004</xdr:colOff>
      <xdr:row>10</xdr:row>
      <xdr:rowOff>261263</xdr:rowOff>
    </xdr:to>
    <xdr:pic>
      <xdr:nvPicPr>
        <xdr:cNvPr id="28" name="Picture 27"/>
        <xdr:cNvPicPr>
          <a:picLocks noChangeAspect="1"/>
        </xdr:cNvPicPr>
      </xdr:nvPicPr>
      <xdr:blipFill>
        <a:blip xmlns:r="http://schemas.openxmlformats.org/officeDocument/2006/relationships" r:embed="rId1"/>
        <a:stretch>
          <a:fillRect/>
        </a:stretch>
      </xdr:blipFill>
      <xdr:spPr>
        <a:xfrm>
          <a:off x="8706971" y="14735735"/>
          <a:ext cx="7295239" cy="3152381"/>
        </a:xfrm>
        <a:prstGeom prst="rect">
          <a:avLst/>
        </a:prstGeom>
      </xdr:spPr>
    </xdr:pic>
    <xdr:clientData/>
  </xdr:twoCellAnchor>
  <xdr:twoCellAnchor editAs="oneCell">
    <xdr:from>
      <xdr:col>7</xdr:col>
      <xdr:colOff>2229971</xdr:colOff>
      <xdr:row>8</xdr:row>
      <xdr:rowOff>862854</xdr:rowOff>
    </xdr:from>
    <xdr:to>
      <xdr:col>13</xdr:col>
      <xdr:colOff>350221</xdr:colOff>
      <xdr:row>10</xdr:row>
      <xdr:rowOff>587846</xdr:rowOff>
    </xdr:to>
    <xdr:pic>
      <xdr:nvPicPr>
        <xdr:cNvPr id="27" name="Picture 26"/>
        <xdr:cNvPicPr>
          <a:picLocks noChangeAspect="1"/>
        </xdr:cNvPicPr>
      </xdr:nvPicPr>
      <xdr:blipFill>
        <a:blip xmlns:r="http://schemas.openxmlformats.org/officeDocument/2006/relationships" r:embed="rId2"/>
        <a:stretch>
          <a:fillRect/>
        </a:stretch>
      </xdr:blipFill>
      <xdr:spPr>
        <a:xfrm>
          <a:off x="16338177" y="14500413"/>
          <a:ext cx="8676191" cy="3714286"/>
        </a:xfrm>
        <a:prstGeom prst="rect">
          <a:avLst/>
        </a:prstGeom>
      </xdr:spPr>
    </xdr:pic>
    <xdr:clientData/>
  </xdr:twoCellAnchor>
  <xdr:twoCellAnchor>
    <xdr:from>
      <xdr:col>0</xdr:col>
      <xdr:colOff>92435</xdr:colOff>
      <xdr:row>1</xdr:row>
      <xdr:rowOff>547470</xdr:rowOff>
    </xdr:from>
    <xdr:to>
      <xdr:col>6</xdr:col>
      <xdr:colOff>1123951</xdr:colOff>
      <xdr:row>1</xdr:row>
      <xdr:rowOff>2200275</xdr:rowOff>
    </xdr:to>
    <xdr:sp macro="" textlink="">
      <xdr:nvSpPr>
        <xdr:cNvPr id="2" name="TextBox 1"/>
        <xdr:cNvSpPr txBox="1"/>
      </xdr:nvSpPr>
      <xdr:spPr>
        <a:xfrm>
          <a:off x="92435" y="928470"/>
          <a:ext cx="11728091" cy="165280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nSpc>
              <a:spcPct val="115000"/>
            </a:lnSpc>
            <a:spcBef>
              <a:spcPts val="0"/>
            </a:spcBef>
            <a:spcAft>
              <a:spcPts val="1000"/>
            </a:spcAft>
          </a:pPr>
          <a:r>
            <a:rPr kumimoji="0" lang="en-US" sz="1200" b="1" i="0" u="none" strike="noStrike" kern="0" cap="none" spc="0" normalizeH="0" baseline="0">
              <a:ln>
                <a:noFill/>
              </a:ln>
              <a:solidFill>
                <a:srgbClr val="000000">
                  <a:lumMod val="65000"/>
                  <a:lumOff val="35000"/>
                </a:srgbClr>
              </a:solidFill>
              <a:effectLst/>
              <a:uLnTx/>
              <a:uFillTx/>
              <a:latin typeface="Times New Roman"/>
              <a:ea typeface="ＭＳ Ｐゴシック"/>
              <a:cs typeface="Arial"/>
            </a:rPr>
            <a:t>Advanced Thermal Treatment (ATT): </a:t>
          </a:r>
          <a:r>
            <a:rPr lang="en-US" sz="1200">
              <a:solidFill>
                <a:schemeClr val="dk1"/>
              </a:solidFill>
              <a:effectLst/>
              <a:latin typeface="Times New Roman"/>
              <a:ea typeface="Calibri"/>
              <a:cs typeface="+mn-cs"/>
            </a:rPr>
            <a:t>Processing municipal solid waste</a:t>
          </a:r>
          <a:r>
            <a:rPr lang="en-US" sz="1200" baseline="0">
              <a:solidFill>
                <a:schemeClr val="dk1"/>
              </a:solidFill>
              <a:effectLst/>
              <a:latin typeface="Times New Roman"/>
              <a:ea typeface="Calibri"/>
              <a:cs typeface="+mn-cs"/>
            </a:rPr>
            <a:t> with</a:t>
          </a:r>
          <a:r>
            <a:rPr lang="en-US" sz="1200">
              <a:solidFill>
                <a:schemeClr val="dk1"/>
              </a:solidFill>
              <a:effectLst/>
              <a:latin typeface="Times New Roman"/>
              <a:ea typeface="Calibri"/>
              <a:cs typeface="+mn-cs"/>
            </a:rPr>
            <a:t> new and emerging waste to energy technologies such as gasification, pyrolysis and plasma gasification. These technologies produce a synthetic gas (syngas) that can be used as an energy source</a:t>
          </a:r>
          <a:r>
            <a:rPr lang="en-US" sz="1200" baseline="0">
              <a:solidFill>
                <a:schemeClr val="dk1"/>
              </a:solidFill>
              <a:effectLst/>
              <a:latin typeface="Times New Roman"/>
              <a:ea typeface="Calibri"/>
              <a:cs typeface="+mn-cs"/>
            </a:rPr>
            <a:t> for heating or electricity production.</a:t>
          </a:r>
          <a:endParaRPr lang="en-US" sz="1200">
            <a:solidFill>
              <a:schemeClr val="dk1"/>
            </a:solidFill>
            <a:effectLst/>
            <a:latin typeface="Times New Roman"/>
            <a:ea typeface="Calibri"/>
            <a:cs typeface="+mn-cs"/>
          </a:endParaRPr>
        </a:p>
        <a:p>
          <a:pPr marL="0" marR="0">
            <a:lnSpc>
              <a:spcPct val="115000"/>
            </a:lnSpc>
            <a:spcBef>
              <a:spcPts val="0"/>
            </a:spcBef>
            <a:spcAft>
              <a:spcPts val="1000"/>
            </a:spcAft>
          </a:pPr>
          <a:r>
            <a:rPr kumimoji="0" lang="en-US" sz="1200" b="1" i="0" u="none" strike="noStrike" kern="0" cap="none" spc="0" normalizeH="0" baseline="0">
              <a:ln>
                <a:noFill/>
              </a:ln>
              <a:solidFill>
                <a:srgbClr val="000000">
                  <a:lumMod val="65000"/>
                  <a:lumOff val="35000"/>
                </a:srgbClr>
              </a:solidFill>
              <a:effectLst/>
              <a:uLnTx/>
              <a:uFillTx/>
              <a:latin typeface="Times New Roman"/>
              <a:ea typeface="ＭＳ Ｐゴシック"/>
              <a:cs typeface="Arial"/>
            </a:rPr>
            <a:t>Gasification:</a:t>
          </a:r>
          <a:r>
            <a:rPr lang="en-US" sz="1200">
              <a:effectLst/>
              <a:latin typeface="Times New Roman"/>
              <a:ea typeface="Calibri"/>
            </a:rPr>
            <a:t> The process of converting solid waste into syngas under limited oxygen conditions at temperatures above 1,200</a:t>
          </a:r>
          <a:r>
            <a:rPr lang="en-US" sz="1200">
              <a:effectLst/>
              <a:latin typeface="Arial"/>
              <a:ea typeface="Calibri"/>
            </a:rPr>
            <a:t>°</a:t>
          </a:r>
          <a:r>
            <a:rPr lang="en-US" sz="1200">
              <a:effectLst/>
              <a:latin typeface="Times New Roman"/>
              <a:ea typeface="Calibri"/>
            </a:rPr>
            <a:t>F. </a:t>
          </a:r>
        </a:p>
        <a:p>
          <a:pPr marL="0" marR="0">
            <a:lnSpc>
              <a:spcPct val="115000"/>
            </a:lnSpc>
            <a:spcBef>
              <a:spcPts val="0"/>
            </a:spcBef>
            <a:spcAft>
              <a:spcPts val="1000"/>
            </a:spcAft>
          </a:pPr>
          <a:r>
            <a:rPr kumimoji="0" lang="en-US" sz="1200" b="1" i="0" u="none" strike="noStrike" kern="0" cap="none" spc="0" normalizeH="0" baseline="0" noProof="0">
              <a:ln>
                <a:noFill/>
              </a:ln>
              <a:solidFill>
                <a:srgbClr val="000000">
                  <a:lumMod val="65000"/>
                  <a:lumOff val="35000"/>
                </a:srgbClr>
              </a:solidFill>
              <a:effectLst/>
              <a:uLnTx/>
              <a:uFillTx/>
              <a:latin typeface="Times New Roman"/>
              <a:ea typeface="ＭＳ Ｐゴシック"/>
              <a:cs typeface="Arial"/>
            </a:rPr>
            <a:t>Pyrolysis:</a:t>
          </a:r>
          <a:r>
            <a:rPr kumimoji="0" lang="en-US" sz="1200" b="0" i="0" u="none" strike="noStrike" kern="0" cap="none" spc="0" normalizeH="0" baseline="0" noProof="0">
              <a:ln>
                <a:noFill/>
              </a:ln>
              <a:solidFill>
                <a:prstClr val="black"/>
              </a:solidFill>
              <a:effectLst/>
              <a:uLnTx/>
              <a:uFillTx/>
              <a:latin typeface="Times New Roman"/>
              <a:ea typeface="ＭＳ Ｐゴシック"/>
              <a:cs typeface="+mn-cs"/>
            </a:rPr>
            <a:t> The t</a:t>
          </a:r>
          <a:r>
            <a:rPr lang="en-US" sz="1200">
              <a:effectLst/>
              <a:latin typeface="Times New Roman"/>
              <a:ea typeface="Calibri"/>
            </a:rPr>
            <a:t>hermal degradation of waste in a closed system in the absence of oxygen at temperatures between 575-1,500</a:t>
          </a:r>
          <a:r>
            <a:rPr lang="en-US" sz="1200">
              <a:effectLst/>
              <a:latin typeface="Arial"/>
              <a:ea typeface="Calibri"/>
            </a:rPr>
            <a:t>°</a:t>
          </a:r>
          <a:r>
            <a:rPr lang="en-US" sz="1200">
              <a:effectLst/>
              <a:latin typeface="Times New Roman"/>
              <a:ea typeface="Calibri"/>
            </a:rPr>
            <a:t>F. The pyrolysis process generates a hydrogen rich syngas.</a:t>
          </a:r>
        </a:p>
        <a:p>
          <a:pPr marL="0" marR="0" lvl="0" indent="0" defTabSz="914400" eaLnBrk="1" fontAlgn="auto" latinLnBrk="0" hangingPunct="1">
            <a:lnSpc>
              <a:spcPct val="115000"/>
            </a:lnSpc>
            <a:spcBef>
              <a:spcPts val="0"/>
            </a:spcBef>
            <a:spcAft>
              <a:spcPts val="1000"/>
            </a:spcAft>
            <a:buClrTx/>
            <a:buSzTx/>
            <a:buFontTx/>
            <a:buNone/>
            <a:tabLst/>
            <a:defRPr/>
          </a:pPr>
          <a:r>
            <a:rPr kumimoji="0" lang="en-US" sz="1200" b="1" i="0" u="none" strike="noStrike" kern="0" cap="none" spc="0" normalizeH="0" baseline="0" noProof="0">
              <a:ln>
                <a:noFill/>
              </a:ln>
              <a:solidFill>
                <a:srgbClr val="000000">
                  <a:lumMod val="65000"/>
                  <a:lumOff val="35000"/>
                </a:srgbClr>
              </a:solidFill>
              <a:effectLst/>
              <a:uLnTx/>
              <a:uFillTx/>
              <a:latin typeface="Times New Roman"/>
              <a:ea typeface="ＭＳ Ｐゴシック"/>
              <a:cs typeface="Arial"/>
            </a:rPr>
            <a:t>Plasma Gasification:</a:t>
          </a:r>
          <a:r>
            <a:rPr kumimoji="0" lang="en-US" sz="1200" b="0" i="0" u="none" strike="noStrike" kern="0" cap="none" spc="0" normalizeH="0" baseline="0" noProof="0">
              <a:ln>
                <a:noFill/>
              </a:ln>
              <a:solidFill>
                <a:prstClr val="black"/>
              </a:solidFill>
              <a:effectLst/>
              <a:uLnTx/>
              <a:uFillTx/>
              <a:latin typeface="Times New Roman" pitchFamily="18" charset="0"/>
              <a:ea typeface="Calibri"/>
              <a:cs typeface="Times New Roman" pitchFamily="18" charset="0"/>
            </a:rPr>
            <a:t> This technology relies on extremely high temperatures (5,400°F to 18,000°F) created by an electrical arc to convert solid waste into syngas.</a:t>
          </a:r>
        </a:p>
        <a:p>
          <a:pPr marL="0" marR="0">
            <a:lnSpc>
              <a:spcPct val="115000"/>
            </a:lnSpc>
            <a:spcBef>
              <a:spcPts val="0"/>
            </a:spcBef>
            <a:spcAft>
              <a:spcPts val="1000"/>
            </a:spcAft>
          </a:pPr>
          <a:endParaRPr lang="en-GB" sz="1100"/>
        </a:p>
      </xdr:txBody>
    </xdr:sp>
    <xdr:clientData/>
  </xdr:twoCellAnchor>
  <xdr:twoCellAnchor>
    <xdr:from>
      <xdr:col>6</xdr:col>
      <xdr:colOff>851093</xdr:colOff>
      <xdr:row>1</xdr:row>
      <xdr:rowOff>0</xdr:rowOff>
    </xdr:from>
    <xdr:to>
      <xdr:col>6</xdr:col>
      <xdr:colOff>851093</xdr:colOff>
      <xdr:row>1</xdr:row>
      <xdr:rowOff>0</xdr:rowOff>
    </xdr:to>
    <xdr:cxnSp macro="">
      <xdr:nvCxnSpPr>
        <xdr:cNvPr id="3" name="Straight Arrow Connector 2"/>
        <xdr:cNvCxnSpPr/>
      </xdr:nvCxnSpPr>
      <xdr:spPr>
        <a:xfrm>
          <a:off x="11547668" y="381000"/>
          <a:ext cx="0"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1733</xdr:colOff>
      <xdr:row>1</xdr:row>
      <xdr:rowOff>114300</xdr:rowOff>
    </xdr:from>
    <xdr:to>
      <xdr:col>3</xdr:col>
      <xdr:colOff>962026</xdr:colOff>
      <xdr:row>1</xdr:row>
      <xdr:rowOff>447676</xdr:rowOff>
    </xdr:to>
    <xdr:sp macro="" textlink="">
      <xdr:nvSpPr>
        <xdr:cNvPr id="4" name="TextBox 3"/>
        <xdr:cNvSpPr txBox="1"/>
      </xdr:nvSpPr>
      <xdr:spPr>
        <a:xfrm>
          <a:off x="96983" y="495300"/>
          <a:ext cx="3751118" cy="333376"/>
        </a:xfrm>
        <a:prstGeom prst="rect">
          <a:avLst/>
        </a:prstGeom>
        <a:solidFill>
          <a:srgbClr val="D22D7D"/>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400" b="1">
              <a:solidFill>
                <a:schemeClr val="bg1"/>
              </a:solidFill>
              <a:latin typeface="Times New Roman" pitchFamily="18" charset="0"/>
              <a:cs typeface="Times New Roman" pitchFamily="18" charset="0"/>
            </a:rPr>
            <a:t>1. Definitions of Advanced Thermal Treatment Technologies</a:t>
          </a:r>
        </a:p>
      </xdr:txBody>
    </xdr:sp>
    <xdr:clientData/>
  </xdr:twoCellAnchor>
  <xdr:twoCellAnchor>
    <xdr:from>
      <xdr:col>0</xdr:col>
      <xdr:colOff>76200</xdr:colOff>
      <xdr:row>3</xdr:row>
      <xdr:rowOff>72737</xdr:rowOff>
    </xdr:from>
    <xdr:to>
      <xdr:col>3</xdr:col>
      <xdr:colOff>542925</xdr:colOff>
      <xdr:row>3</xdr:row>
      <xdr:rowOff>390525</xdr:rowOff>
    </xdr:to>
    <xdr:sp macro="" textlink="">
      <xdr:nvSpPr>
        <xdr:cNvPr id="5" name="TextBox 4"/>
        <xdr:cNvSpPr txBox="1"/>
      </xdr:nvSpPr>
      <xdr:spPr>
        <a:xfrm>
          <a:off x="76200" y="2873087"/>
          <a:ext cx="3352800" cy="317788"/>
        </a:xfrm>
        <a:prstGeom prst="rect">
          <a:avLst/>
        </a:prstGeom>
        <a:solidFill>
          <a:schemeClr val="accent2"/>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GB" sz="1400" b="1" noProof="0" smtClean="0">
              <a:solidFill>
                <a:schemeClr val="bg1"/>
              </a:solidFill>
              <a:latin typeface="Times New Roman" pitchFamily="18" charset="0"/>
              <a:ea typeface="+mn-ea"/>
              <a:cs typeface="Times New Roman" pitchFamily="18" charset="0"/>
            </a:rPr>
            <a:t>2. Key Comparison of ATT Technologies</a:t>
          </a:r>
        </a:p>
      </xdr:txBody>
    </xdr:sp>
    <xdr:clientData/>
  </xdr:twoCellAnchor>
  <xdr:twoCellAnchor>
    <xdr:from>
      <xdr:col>0</xdr:col>
      <xdr:colOff>73025</xdr:colOff>
      <xdr:row>5</xdr:row>
      <xdr:rowOff>107949</xdr:rowOff>
    </xdr:from>
    <xdr:to>
      <xdr:col>3</xdr:col>
      <xdr:colOff>1133476</xdr:colOff>
      <xdr:row>5</xdr:row>
      <xdr:rowOff>443592</xdr:rowOff>
    </xdr:to>
    <xdr:sp macro="" textlink="">
      <xdr:nvSpPr>
        <xdr:cNvPr id="6" name="TextBox 5"/>
        <xdr:cNvSpPr txBox="1"/>
      </xdr:nvSpPr>
      <xdr:spPr>
        <a:xfrm>
          <a:off x="73025" y="7746999"/>
          <a:ext cx="3946526" cy="335643"/>
        </a:xfrm>
        <a:prstGeom prst="rect">
          <a:avLst/>
        </a:prstGeom>
        <a:solidFill>
          <a:schemeClr val="accent3"/>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3. Strengths &amp; Weaknesses of ATT Technologies</a:t>
          </a:r>
        </a:p>
      </xdr:txBody>
    </xdr:sp>
    <xdr:clientData/>
  </xdr:twoCellAnchor>
  <xdr:twoCellAnchor>
    <xdr:from>
      <xdr:col>0</xdr:col>
      <xdr:colOff>55790</xdr:colOff>
      <xdr:row>8</xdr:row>
      <xdr:rowOff>92529</xdr:rowOff>
    </xdr:from>
    <xdr:to>
      <xdr:col>3</xdr:col>
      <xdr:colOff>628651</xdr:colOff>
      <xdr:row>8</xdr:row>
      <xdr:rowOff>378279</xdr:rowOff>
    </xdr:to>
    <xdr:sp macro="" textlink="">
      <xdr:nvSpPr>
        <xdr:cNvPr id="7" name="TextBox 6"/>
        <xdr:cNvSpPr txBox="1"/>
      </xdr:nvSpPr>
      <xdr:spPr>
        <a:xfrm>
          <a:off x="55790" y="13732329"/>
          <a:ext cx="3458936" cy="285750"/>
        </a:xfrm>
        <a:prstGeom prst="rect">
          <a:avLst/>
        </a:prstGeom>
        <a:solidFill>
          <a:schemeClr val="accent4"/>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4. Process Diagrams for ATT Technologies</a:t>
          </a:r>
        </a:p>
      </xdr:txBody>
    </xdr:sp>
    <xdr:clientData/>
  </xdr:twoCellAnchor>
  <xdr:twoCellAnchor>
    <xdr:from>
      <xdr:col>1</xdr:col>
      <xdr:colOff>2721</xdr:colOff>
      <xdr:row>11</xdr:row>
      <xdr:rowOff>97971</xdr:rowOff>
    </xdr:from>
    <xdr:to>
      <xdr:col>2</xdr:col>
      <xdr:colOff>1457325</xdr:colOff>
      <xdr:row>11</xdr:row>
      <xdr:rowOff>394606</xdr:rowOff>
    </xdr:to>
    <xdr:sp macro="" textlink="">
      <xdr:nvSpPr>
        <xdr:cNvPr id="8" name="TextBox 7"/>
        <xdr:cNvSpPr txBox="1"/>
      </xdr:nvSpPr>
      <xdr:spPr>
        <a:xfrm>
          <a:off x="97971" y="19100346"/>
          <a:ext cx="2721429" cy="296635"/>
        </a:xfrm>
        <a:prstGeom prst="rect">
          <a:avLst/>
        </a:prstGeom>
        <a:solidFill>
          <a:schemeClr val="accent6"/>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Times New Roman" pitchFamily="18" charset="0"/>
              <a:ea typeface="+mn-ea"/>
              <a:cs typeface="Times New Roman" pitchFamily="18" charset="0"/>
            </a:rPr>
            <a:t>5. ATT Technology Suppliers</a:t>
          </a:r>
        </a:p>
      </xdr:txBody>
    </xdr:sp>
    <xdr:clientData/>
  </xdr:twoCellAnchor>
  <xdr:twoCellAnchor>
    <xdr:from>
      <xdr:col>0</xdr:col>
      <xdr:colOff>0</xdr:colOff>
      <xdr:row>0</xdr:row>
      <xdr:rowOff>0</xdr:rowOff>
    </xdr:from>
    <xdr:to>
      <xdr:col>5</xdr:col>
      <xdr:colOff>49845</xdr:colOff>
      <xdr:row>1</xdr:row>
      <xdr:rowOff>2240</xdr:rowOff>
    </xdr:to>
    <xdr:graphicFrame macro="">
      <xdr:nvGraphicFramePr>
        <xdr:cNvPr id="9" name="Diagram 8"/>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5</xdr:col>
      <xdr:colOff>1742210</xdr:colOff>
      <xdr:row>0</xdr:row>
      <xdr:rowOff>16452</xdr:rowOff>
    </xdr:from>
    <xdr:to>
      <xdr:col>5</xdr:col>
      <xdr:colOff>2660073</xdr:colOff>
      <xdr:row>0</xdr:row>
      <xdr:rowOff>354156</xdr:rowOff>
    </xdr:to>
    <xdr:sp macro="" textlink="">
      <xdr:nvSpPr>
        <xdr:cNvPr id="14" name="Rectangle 13">
          <a:hlinkClick xmlns:r="http://schemas.openxmlformats.org/officeDocument/2006/relationships" r:id="rId8"/>
        </xdr:cNvPr>
        <xdr:cNvSpPr/>
      </xdr:nvSpPr>
      <xdr:spPr>
        <a:xfrm>
          <a:off x="8628785" y="16452"/>
          <a:ext cx="917863" cy="337704"/>
        </a:xfrm>
        <a:prstGeom prst="rect">
          <a:avLst/>
        </a:prstGeom>
        <a:solidFill>
          <a:schemeClr val="tx2">
            <a:lumMod val="90000"/>
          </a:schemeClr>
        </a:soli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en-US" sz="1200"/>
            <a:t>Index</a:t>
          </a:r>
          <a:endParaRPr lang="en-US" sz="1100"/>
        </a:p>
      </xdr:txBody>
    </xdr:sp>
    <xdr:clientData/>
  </xdr:twoCellAnchor>
  <xdr:twoCellAnchor>
    <xdr:from>
      <xdr:col>5</xdr:col>
      <xdr:colOff>2723285</xdr:colOff>
      <xdr:row>0</xdr:row>
      <xdr:rowOff>7793</xdr:rowOff>
    </xdr:from>
    <xdr:to>
      <xdr:col>5</xdr:col>
      <xdr:colOff>3121602</xdr:colOff>
      <xdr:row>0</xdr:row>
      <xdr:rowOff>345498</xdr:rowOff>
    </xdr:to>
    <xdr:sp macro="" textlink="">
      <xdr:nvSpPr>
        <xdr:cNvPr id="15" name="Right Arrow 14">
          <a:hlinkClick xmlns:r="http://schemas.openxmlformats.org/officeDocument/2006/relationships" r:id="rId9"/>
        </xdr:cNvPr>
        <xdr:cNvSpPr/>
      </xdr:nvSpPr>
      <xdr:spPr>
        <a:xfrm>
          <a:off x="9609860" y="7793"/>
          <a:ext cx="398317" cy="33770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95250</xdr:colOff>
      <xdr:row>5</xdr:row>
      <xdr:rowOff>571500</xdr:rowOff>
    </xdr:from>
    <xdr:to>
      <xdr:col>5</xdr:col>
      <xdr:colOff>52252</xdr:colOff>
      <xdr:row>7</xdr:row>
      <xdr:rowOff>634365</xdr:rowOff>
    </xdr:to>
    <xdr:pic>
      <xdr:nvPicPr>
        <xdr:cNvPr id="16" name="Picture 15"/>
        <xdr:cNvPicPr>
          <a:picLocks noChangeAspect="1"/>
        </xdr:cNvPicPr>
      </xdr:nvPicPr>
      <xdr:blipFill>
        <a:blip xmlns:r="http://schemas.openxmlformats.org/officeDocument/2006/relationships" r:embed="rId10"/>
        <a:stretch>
          <a:fillRect/>
        </a:stretch>
      </xdr:blipFill>
      <xdr:spPr>
        <a:xfrm>
          <a:off x="95250" y="8210550"/>
          <a:ext cx="6851741" cy="5120640"/>
        </a:xfrm>
        <a:prstGeom prst="rect">
          <a:avLst/>
        </a:prstGeom>
      </xdr:spPr>
    </xdr:pic>
    <xdr:clientData/>
  </xdr:twoCellAnchor>
  <xdr:twoCellAnchor editAs="oneCell">
    <xdr:from>
      <xdr:col>5</xdr:col>
      <xdr:colOff>857250</xdr:colOff>
      <xdr:row>5</xdr:row>
      <xdr:rowOff>571500</xdr:rowOff>
    </xdr:from>
    <xdr:to>
      <xdr:col>7</xdr:col>
      <xdr:colOff>502649</xdr:colOff>
      <xdr:row>7</xdr:row>
      <xdr:rowOff>649605</xdr:rowOff>
    </xdr:to>
    <xdr:pic>
      <xdr:nvPicPr>
        <xdr:cNvPr id="17" name="Picture 16"/>
        <xdr:cNvPicPr>
          <a:picLocks noChangeAspect="1"/>
        </xdr:cNvPicPr>
      </xdr:nvPicPr>
      <xdr:blipFill>
        <a:blip xmlns:r="http://schemas.openxmlformats.org/officeDocument/2006/relationships" r:embed="rId11"/>
        <a:stretch>
          <a:fillRect/>
        </a:stretch>
      </xdr:blipFill>
      <xdr:spPr>
        <a:xfrm>
          <a:off x="7343775" y="8210550"/>
          <a:ext cx="6855824" cy="5135880"/>
        </a:xfrm>
        <a:prstGeom prst="rect">
          <a:avLst/>
        </a:prstGeom>
      </xdr:spPr>
    </xdr:pic>
    <xdr:clientData/>
  </xdr:twoCellAnchor>
  <xdr:twoCellAnchor>
    <xdr:from>
      <xdr:col>5</xdr:col>
      <xdr:colOff>1266824</xdr:colOff>
      <xdr:row>0</xdr:row>
      <xdr:rowOff>17317</xdr:rowOff>
    </xdr:from>
    <xdr:to>
      <xdr:col>5</xdr:col>
      <xdr:colOff>1668235</xdr:colOff>
      <xdr:row>0</xdr:row>
      <xdr:rowOff>355022</xdr:rowOff>
    </xdr:to>
    <xdr:sp macro="" textlink="">
      <xdr:nvSpPr>
        <xdr:cNvPr id="19" name="Right Arrow 18">
          <a:hlinkClick xmlns:r="http://schemas.openxmlformats.org/officeDocument/2006/relationships" r:id="rId12"/>
        </xdr:cNvPr>
        <xdr:cNvSpPr/>
      </xdr:nvSpPr>
      <xdr:spPr>
        <a:xfrm rot="10800000">
          <a:off x="8153399" y="17317"/>
          <a:ext cx="401411" cy="33770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7</xdr:col>
      <xdr:colOff>1181100</xdr:colOff>
      <xdr:row>5</xdr:row>
      <xdr:rowOff>561975</xdr:rowOff>
    </xdr:from>
    <xdr:to>
      <xdr:col>11</xdr:col>
      <xdr:colOff>400608</xdr:colOff>
      <xdr:row>7</xdr:row>
      <xdr:rowOff>609600</xdr:rowOff>
    </xdr:to>
    <xdr:pic>
      <xdr:nvPicPr>
        <xdr:cNvPr id="20" name="Picture 19"/>
        <xdr:cNvPicPr>
          <a:picLocks noChangeAspect="1"/>
        </xdr:cNvPicPr>
      </xdr:nvPicPr>
      <xdr:blipFill>
        <a:blip xmlns:r="http://schemas.openxmlformats.org/officeDocument/2006/relationships" r:embed="rId13"/>
        <a:stretch>
          <a:fillRect/>
        </a:stretch>
      </xdr:blipFill>
      <xdr:spPr>
        <a:xfrm>
          <a:off x="15278100" y="8201025"/>
          <a:ext cx="6991908" cy="5105400"/>
        </a:xfrm>
        <a:prstGeom prst="rect">
          <a:avLst/>
        </a:prstGeom>
      </xdr:spPr>
    </xdr:pic>
    <xdr:clientData/>
  </xdr:twoCellAnchor>
  <xdr:twoCellAnchor editAs="oneCell">
    <xdr:from>
      <xdr:col>0</xdr:col>
      <xdr:colOff>76200</xdr:colOff>
      <xdr:row>3</xdr:row>
      <xdr:rowOff>476250</xdr:rowOff>
    </xdr:from>
    <xdr:to>
      <xdr:col>5</xdr:col>
      <xdr:colOff>1517483</xdr:colOff>
      <xdr:row>4</xdr:row>
      <xdr:rowOff>219058</xdr:rowOff>
    </xdr:to>
    <xdr:pic>
      <xdr:nvPicPr>
        <xdr:cNvPr id="18" name="Picture 17"/>
        <xdr:cNvPicPr>
          <a:picLocks noChangeAspect="1"/>
        </xdr:cNvPicPr>
      </xdr:nvPicPr>
      <xdr:blipFill>
        <a:blip xmlns:r="http://schemas.openxmlformats.org/officeDocument/2006/relationships" r:embed="rId14"/>
        <a:stretch>
          <a:fillRect/>
        </a:stretch>
      </xdr:blipFill>
      <xdr:spPr>
        <a:xfrm>
          <a:off x="76200" y="3276600"/>
          <a:ext cx="8327858" cy="4200508"/>
        </a:xfrm>
        <a:prstGeom prst="rect">
          <a:avLst/>
        </a:prstGeom>
      </xdr:spPr>
    </xdr:pic>
    <xdr:clientData/>
  </xdr:twoCellAnchor>
  <xdr:twoCellAnchor>
    <xdr:from>
      <xdr:col>9</xdr:col>
      <xdr:colOff>988222</xdr:colOff>
      <xdr:row>8</xdr:row>
      <xdr:rowOff>979816</xdr:rowOff>
    </xdr:from>
    <xdr:to>
      <xdr:col>10</xdr:col>
      <xdr:colOff>1000125</xdr:colOff>
      <xdr:row>8</xdr:row>
      <xdr:rowOff>1229847</xdr:rowOff>
    </xdr:to>
    <xdr:sp macro="" textlink="">
      <xdr:nvSpPr>
        <xdr:cNvPr id="23" name="TextBox 22"/>
        <xdr:cNvSpPr txBox="1"/>
      </xdr:nvSpPr>
      <xdr:spPr>
        <a:xfrm>
          <a:off x="19926163" y="14617375"/>
          <a:ext cx="1569521" cy="250031"/>
        </a:xfrm>
        <a:prstGeom prst="rect">
          <a:avLst/>
        </a:prstGeom>
        <a:solidFill>
          <a:schemeClr val="accent4"/>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solidFill>
                <a:schemeClr val="bg1"/>
              </a:solidFill>
            </a:rPr>
            <a:t>Plasma Gasification</a:t>
          </a:r>
        </a:p>
      </xdr:txBody>
    </xdr:sp>
    <xdr:clientData/>
  </xdr:twoCellAnchor>
  <xdr:twoCellAnchor>
    <xdr:from>
      <xdr:col>6</xdr:col>
      <xdr:colOff>571501</xdr:colOff>
      <xdr:row>8</xdr:row>
      <xdr:rowOff>1264024</xdr:rowOff>
    </xdr:from>
    <xdr:to>
      <xdr:col>6</xdr:col>
      <xdr:colOff>1962151</xdr:colOff>
      <xdr:row>8</xdr:row>
      <xdr:rowOff>1530724</xdr:rowOff>
    </xdr:to>
    <xdr:sp macro="" textlink="">
      <xdr:nvSpPr>
        <xdr:cNvPr id="26" name="TextBox 25"/>
        <xdr:cNvSpPr txBox="1"/>
      </xdr:nvSpPr>
      <xdr:spPr>
        <a:xfrm>
          <a:off x="11676530" y="14901583"/>
          <a:ext cx="1390650" cy="266700"/>
        </a:xfrm>
        <a:prstGeom prst="rect">
          <a:avLst/>
        </a:prstGeom>
        <a:solidFill>
          <a:srgbClr val="696EB4"/>
        </a:solidFill>
        <a:ln w="9525" cmpd="sng">
          <a:solidFill>
            <a:srgbClr val="FFFFFF">
              <a:shade val="50000"/>
            </a:srgbClr>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rgbClr val="FFFFFF"/>
              </a:solidFill>
              <a:effectLst/>
              <a:uLnTx/>
              <a:uFillTx/>
              <a:latin typeface="Times New Roman"/>
              <a:ea typeface="ＭＳ Ｐゴシック"/>
            </a:rPr>
            <a:t>Pyrolysis</a:t>
          </a:r>
        </a:p>
      </xdr:txBody>
    </xdr:sp>
    <xdr:clientData/>
  </xdr:twoCellAnchor>
  <xdr:twoCellAnchor editAs="oneCell">
    <xdr:from>
      <xdr:col>1</xdr:col>
      <xdr:colOff>11206</xdr:colOff>
      <xdr:row>8</xdr:row>
      <xdr:rowOff>717176</xdr:rowOff>
    </xdr:from>
    <xdr:to>
      <xdr:col>5</xdr:col>
      <xdr:colOff>1601394</xdr:colOff>
      <xdr:row>10</xdr:row>
      <xdr:rowOff>861216</xdr:rowOff>
    </xdr:to>
    <xdr:pic>
      <xdr:nvPicPr>
        <xdr:cNvPr id="13" name="Picture 12"/>
        <xdr:cNvPicPr>
          <a:picLocks noChangeAspect="1"/>
        </xdr:cNvPicPr>
      </xdr:nvPicPr>
      <xdr:blipFill>
        <a:blip xmlns:r="http://schemas.openxmlformats.org/officeDocument/2006/relationships" r:embed="rId15"/>
        <a:stretch>
          <a:fillRect/>
        </a:stretch>
      </xdr:blipFill>
      <xdr:spPr>
        <a:xfrm>
          <a:off x="112059" y="14354735"/>
          <a:ext cx="8380953" cy="4133334"/>
        </a:xfrm>
        <a:prstGeom prst="rect">
          <a:avLst/>
        </a:prstGeom>
      </xdr:spPr>
    </xdr:pic>
    <xdr:clientData/>
  </xdr:twoCellAnchor>
  <xdr:twoCellAnchor>
    <xdr:from>
      <xdr:col>2</xdr:col>
      <xdr:colOff>1407738</xdr:colOff>
      <xdr:row>8</xdr:row>
      <xdr:rowOff>923084</xdr:rowOff>
    </xdr:from>
    <xdr:to>
      <xdr:col>3</xdr:col>
      <xdr:colOff>1074363</xdr:colOff>
      <xdr:row>8</xdr:row>
      <xdr:rowOff>1149303</xdr:rowOff>
    </xdr:to>
    <xdr:sp macro="" textlink="">
      <xdr:nvSpPr>
        <xdr:cNvPr id="22" name="TextBox 21"/>
        <xdr:cNvSpPr txBox="1"/>
      </xdr:nvSpPr>
      <xdr:spPr>
        <a:xfrm>
          <a:off x="3178267" y="14560643"/>
          <a:ext cx="1190625" cy="226219"/>
        </a:xfrm>
        <a:prstGeom prst="rect">
          <a:avLst/>
        </a:prstGeom>
        <a:solidFill>
          <a:schemeClr val="accent4"/>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a:solidFill>
                <a:schemeClr val="bg1"/>
              </a:solidFill>
            </a:rPr>
            <a:t>Gasification</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10</xdr:col>
      <xdr:colOff>0</xdr:colOff>
      <xdr:row>50</xdr:row>
      <xdr:rowOff>0</xdr:rowOff>
    </xdr:from>
    <xdr:to>
      <xdr:col>10</xdr:col>
      <xdr:colOff>304800</xdr:colOff>
      <xdr:row>50</xdr:row>
      <xdr:rowOff>304800</xdr:rowOff>
    </xdr:to>
    <xdr:sp macro="" textlink="">
      <xdr:nvSpPr>
        <xdr:cNvPr id="50" name="AutoShape 15" descr="9_98203_flow_EN"/>
        <xdr:cNvSpPr>
          <a:spLocks noChangeAspect="1" noChangeArrowheads="1"/>
        </xdr:cNvSpPr>
      </xdr:nvSpPr>
      <xdr:spPr bwMode="auto">
        <a:xfrm>
          <a:off x="6724650" y="89334975"/>
          <a:ext cx="304800" cy="304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en-GB"/>
        </a:p>
      </xdr:txBody>
    </xdr:sp>
    <xdr:clientData/>
  </xdr:twoCellAnchor>
  <xdr:twoCellAnchor editAs="oneCell">
    <xdr:from>
      <xdr:col>1</xdr:col>
      <xdr:colOff>0</xdr:colOff>
      <xdr:row>27</xdr:row>
      <xdr:rowOff>365659</xdr:rowOff>
    </xdr:from>
    <xdr:to>
      <xdr:col>4</xdr:col>
      <xdr:colOff>139322</xdr:colOff>
      <xdr:row>46</xdr:row>
      <xdr:rowOff>281093</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4107" y="16272409"/>
          <a:ext cx="5718251" cy="7208863"/>
        </a:xfrm>
        <a:prstGeom prst="rect">
          <a:avLst/>
        </a:prstGeom>
      </xdr:spPr>
    </xdr:pic>
    <xdr:clientData/>
  </xdr:twoCellAnchor>
  <xdr:twoCellAnchor>
    <xdr:from>
      <xdr:col>1</xdr:col>
      <xdr:colOff>1668235</xdr:colOff>
      <xdr:row>28</xdr:row>
      <xdr:rowOff>272144</xdr:rowOff>
    </xdr:from>
    <xdr:to>
      <xdr:col>2</xdr:col>
      <xdr:colOff>1802946</xdr:colOff>
      <xdr:row>29</xdr:row>
      <xdr:rowOff>272144</xdr:rowOff>
    </xdr:to>
    <xdr:sp macro="" textlink="">
      <xdr:nvSpPr>
        <xdr:cNvPr id="4" name="TextBox 3"/>
        <xdr:cNvSpPr txBox="1"/>
      </xdr:nvSpPr>
      <xdr:spPr>
        <a:xfrm>
          <a:off x="1872342" y="16559894"/>
          <a:ext cx="2243818" cy="381000"/>
        </a:xfrm>
        <a:prstGeom prst="rect">
          <a:avLst/>
        </a:prstGeom>
        <a:solidFill>
          <a:schemeClr val="accent4"/>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chemeClr val="bg1"/>
              </a:solidFill>
            </a:rPr>
            <a:t>AD process diagram</a:t>
          </a:r>
        </a:p>
      </xdr:txBody>
    </xdr:sp>
    <xdr:clientData/>
  </xdr:twoCellAnchor>
  <xdr:twoCellAnchor>
    <xdr:from>
      <xdr:col>1</xdr:col>
      <xdr:colOff>104774</xdr:colOff>
      <xdr:row>3</xdr:row>
      <xdr:rowOff>107497</xdr:rowOff>
    </xdr:from>
    <xdr:to>
      <xdr:col>8</xdr:col>
      <xdr:colOff>328083</xdr:colOff>
      <xdr:row>5</xdr:row>
      <xdr:rowOff>63500</xdr:rowOff>
    </xdr:to>
    <xdr:sp macro="" textlink="">
      <xdr:nvSpPr>
        <xdr:cNvPr id="6" name="TextBox 5"/>
        <xdr:cNvSpPr txBox="1"/>
      </xdr:nvSpPr>
      <xdr:spPr>
        <a:xfrm>
          <a:off x="104774" y="1134080"/>
          <a:ext cx="10848976" cy="1374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u="sng"/>
            <a:t>Anaerobic Digestion (AD)</a:t>
          </a:r>
          <a:r>
            <a:rPr lang="en-GB" sz="1600" b="1" u="none"/>
            <a:t>:</a:t>
          </a:r>
          <a:r>
            <a:rPr lang="en-GB" sz="1600" b="1" u="none" baseline="0"/>
            <a:t> </a:t>
          </a:r>
          <a:r>
            <a:rPr lang="en-GB" sz="1600" b="0" u="none"/>
            <a:t>AD</a:t>
          </a:r>
          <a:r>
            <a:rPr lang="en-GB" sz="1600" b="0" u="none" baseline="0"/>
            <a:t> is the natural decomposition (digestion) of organic waste in an oxygen-free (anaerobic) environment. The process generates a biogas, comprising of approximately 60% methane and 40% carbon dioxide. This biogas can be burnt to generate combined heat and power (CHP) or the biogas can be upgraded (scrubbed) to biomethane for injection in to the gas grid or for use as a vehicle fuel. A solid and liquid digestate is also generated from the process that can be used as an organic fertilizer for soil improvement.</a:t>
          </a:r>
          <a:endParaRPr lang="en-GB" sz="1600" b="0" u="none"/>
        </a:p>
      </xdr:txBody>
    </xdr:sp>
    <xdr:clientData/>
  </xdr:twoCellAnchor>
  <xdr:twoCellAnchor editAs="oneCell">
    <xdr:from>
      <xdr:col>4</xdr:col>
      <xdr:colOff>841528</xdr:colOff>
      <xdr:row>30</xdr:row>
      <xdr:rowOff>83647</xdr:rowOff>
    </xdr:from>
    <xdr:to>
      <xdr:col>7</xdr:col>
      <xdr:colOff>1144211</xdr:colOff>
      <xdr:row>42</xdr:row>
      <xdr:rowOff>168337</xdr:rowOff>
    </xdr:to>
    <xdr:pic>
      <xdr:nvPicPr>
        <xdr:cNvPr id="10" name="Picture 9"/>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16059" y="17133397"/>
          <a:ext cx="8898996" cy="4656690"/>
        </a:xfrm>
        <a:prstGeom prst="rect">
          <a:avLst/>
        </a:prstGeom>
      </xdr:spPr>
    </xdr:pic>
    <xdr:clientData/>
  </xdr:twoCellAnchor>
  <xdr:twoCellAnchor>
    <xdr:from>
      <xdr:col>5</xdr:col>
      <xdr:colOff>258536</xdr:colOff>
      <xdr:row>28</xdr:row>
      <xdr:rowOff>346264</xdr:rowOff>
    </xdr:from>
    <xdr:to>
      <xdr:col>6</xdr:col>
      <xdr:colOff>585107</xdr:colOff>
      <xdr:row>29</xdr:row>
      <xdr:rowOff>272143</xdr:rowOff>
    </xdr:to>
    <xdr:sp macro="" textlink="">
      <xdr:nvSpPr>
        <xdr:cNvPr id="49" name="TextBox 48"/>
        <xdr:cNvSpPr txBox="1"/>
      </xdr:nvSpPr>
      <xdr:spPr>
        <a:xfrm>
          <a:off x="9715500" y="16634014"/>
          <a:ext cx="3048000" cy="306879"/>
        </a:xfrm>
        <a:prstGeom prst="rect">
          <a:avLst/>
        </a:prstGeom>
        <a:solidFill>
          <a:schemeClr val="accent4"/>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chemeClr val="bg1"/>
              </a:solidFill>
            </a:rPr>
            <a:t>AD input/output</a:t>
          </a:r>
          <a:r>
            <a:rPr lang="en-GB" sz="1400" b="1" baseline="0">
              <a:solidFill>
                <a:schemeClr val="bg1"/>
              </a:solidFill>
            </a:rPr>
            <a:t> diagram</a:t>
          </a:r>
          <a:endParaRPr lang="en-GB" sz="1400" b="1">
            <a:solidFill>
              <a:schemeClr val="bg1"/>
            </a:solidFill>
          </a:endParaRPr>
        </a:p>
      </xdr:txBody>
    </xdr:sp>
    <xdr:clientData/>
  </xdr:twoCellAnchor>
  <xdr:twoCellAnchor>
    <xdr:from>
      <xdr:col>1</xdr:col>
      <xdr:colOff>104775</xdr:colOff>
      <xdr:row>1</xdr:row>
      <xdr:rowOff>266700</xdr:rowOff>
    </xdr:from>
    <xdr:to>
      <xdr:col>2</xdr:col>
      <xdr:colOff>1366694</xdr:colOff>
      <xdr:row>3</xdr:row>
      <xdr:rowOff>9526</xdr:rowOff>
    </xdr:to>
    <xdr:sp macro="" textlink="">
      <xdr:nvSpPr>
        <xdr:cNvPr id="54" name="TextBox 53"/>
        <xdr:cNvSpPr txBox="1"/>
      </xdr:nvSpPr>
      <xdr:spPr>
        <a:xfrm>
          <a:off x="104775" y="647700"/>
          <a:ext cx="4776644" cy="333376"/>
        </a:xfrm>
        <a:prstGeom prst="rect">
          <a:avLst/>
        </a:prstGeom>
        <a:solidFill>
          <a:srgbClr val="D22D7D"/>
        </a:solidFill>
        <a:ln w="9525" cmpd="sng">
          <a:solidFill>
            <a:srgbClr val="FFFFFF">
              <a:shade val="50000"/>
            </a:srgb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rgbClr val="FFFFFF"/>
              </a:solidFill>
              <a:effectLst/>
              <a:uLnTx/>
              <a:uFillTx/>
              <a:latin typeface="Times New Roman" pitchFamily="18" charset="0"/>
              <a:ea typeface="ＭＳ Ｐゴシック"/>
              <a:cs typeface="Times New Roman" pitchFamily="18" charset="0"/>
            </a:rPr>
            <a:t>1. Definitions of Anaerobic Digestion Technologies</a:t>
          </a:r>
        </a:p>
      </xdr:txBody>
    </xdr:sp>
    <xdr:clientData/>
  </xdr:twoCellAnchor>
  <xdr:twoCellAnchor>
    <xdr:from>
      <xdr:col>7</xdr:col>
      <xdr:colOff>1246910</xdr:colOff>
      <xdr:row>0</xdr:row>
      <xdr:rowOff>17318</xdr:rowOff>
    </xdr:from>
    <xdr:to>
      <xdr:col>7</xdr:col>
      <xdr:colOff>1645227</xdr:colOff>
      <xdr:row>0</xdr:row>
      <xdr:rowOff>355023</xdr:rowOff>
    </xdr:to>
    <xdr:sp macro="" textlink="">
      <xdr:nvSpPr>
        <xdr:cNvPr id="61" name="Right Arrow 60"/>
        <xdr:cNvSpPr/>
      </xdr:nvSpPr>
      <xdr:spPr>
        <a:xfrm>
          <a:off x="11591060" y="17318"/>
          <a:ext cx="398317" cy="337705"/>
        </a:xfrm>
        <a:prstGeom prst="rightArrow">
          <a:avLst/>
        </a:prstGeom>
        <a:solidFill>
          <a:schemeClr val="bg2"/>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142874</xdr:colOff>
      <xdr:row>9</xdr:row>
      <xdr:rowOff>200025</xdr:rowOff>
    </xdr:from>
    <xdr:to>
      <xdr:col>3</xdr:col>
      <xdr:colOff>639535</xdr:colOff>
      <xdr:row>10</xdr:row>
      <xdr:rowOff>204107</xdr:rowOff>
    </xdr:to>
    <xdr:sp macro="" textlink="">
      <xdr:nvSpPr>
        <xdr:cNvPr id="66" name="TextBox 65"/>
        <xdr:cNvSpPr txBox="1"/>
      </xdr:nvSpPr>
      <xdr:spPr>
        <a:xfrm>
          <a:off x="346981" y="7996918"/>
          <a:ext cx="4429125" cy="371475"/>
        </a:xfrm>
        <a:prstGeom prst="rect">
          <a:avLst/>
        </a:prstGeom>
        <a:solidFill>
          <a:srgbClr val="F05023"/>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a:ea typeface="ＭＳ Ｐゴシック"/>
              <a:cs typeface="+mn-cs"/>
            </a:rPr>
            <a:t>3. Strengths &amp; Weaknesses of AD Technologies</a:t>
          </a:r>
        </a:p>
      </xdr:txBody>
    </xdr:sp>
    <xdr:clientData/>
  </xdr:twoCellAnchor>
  <xdr:twoCellAnchor>
    <xdr:from>
      <xdr:col>1</xdr:col>
      <xdr:colOff>0</xdr:colOff>
      <xdr:row>27</xdr:row>
      <xdr:rowOff>0</xdr:rowOff>
    </xdr:from>
    <xdr:to>
      <xdr:col>2</xdr:col>
      <xdr:colOff>797718</xdr:colOff>
      <xdr:row>27</xdr:row>
      <xdr:rowOff>297656</xdr:rowOff>
    </xdr:to>
    <xdr:sp macro="" textlink="">
      <xdr:nvSpPr>
        <xdr:cNvPr id="68" name="TextBox 67"/>
        <xdr:cNvSpPr txBox="1"/>
      </xdr:nvSpPr>
      <xdr:spPr>
        <a:xfrm>
          <a:off x="202406" y="15906750"/>
          <a:ext cx="2905125" cy="297656"/>
        </a:xfrm>
        <a:prstGeom prst="rect">
          <a:avLst/>
        </a:prstGeom>
        <a:solidFill>
          <a:srgbClr val="696EB4"/>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a:ea typeface="ＭＳ Ｐゴシック"/>
              <a:cs typeface="+mn-cs"/>
            </a:rPr>
            <a:t>4. Process Diagrams for AD Technologies</a:t>
          </a:r>
        </a:p>
      </xdr:txBody>
    </xdr:sp>
    <xdr:clientData/>
  </xdr:twoCellAnchor>
  <xdr:twoCellAnchor>
    <xdr:from>
      <xdr:col>1</xdr:col>
      <xdr:colOff>123825</xdr:colOff>
      <xdr:row>6</xdr:row>
      <xdr:rowOff>66675</xdr:rowOff>
    </xdr:from>
    <xdr:to>
      <xdr:col>1</xdr:col>
      <xdr:colOff>3419475</xdr:colOff>
      <xdr:row>6</xdr:row>
      <xdr:rowOff>384463</xdr:rowOff>
    </xdr:to>
    <xdr:sp macro="" textlink="">
      <xdr:nvSpPr>
        <xdr:cNvPr id="40" name="TextBox 39"/>
        <xdr:cNvSpPr txBox="1"/>
      </xdr:nvSpPr>
      <xdr:spPr>
        <a:xfrm>
          <a:off x="123825" y="2438400"/>
          <a:ext cx="3295650" cy="317788"/>
        </a:xfrm>
        <a:prstGeom prst="rect">
          <a:avLst/>
        </a:prstGeom>
        <a:solidFill>
          <a:srgbClr val="28AAE1"/>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pitchFamily="18" charset="0"/>
              <a:ea typeface="ＭＳ Ｐゴシック"/>
              <a:cs typeface="Times New Roman" pitchFamily="18" charset="0"/>
            </a:rPr>
            <a:t>2. Key Features of AD Technologies</a:t>
          </a:r>
        </a:p>
      </xdr:txBody>
    </xdr:sp>
    <xdr:clientData/>
  </xdr:twoCellAnchor>
  <xdr:twoCellAnchor>
    <xdr:from>
      <xdr:col>1</xdr:col>
      <xdr:colOff>9527</xdr:colOff>
      <xdr:row>0</xdr:row>
      <xdr:rowOff>28575</xdr:rowOff>
    </xdr:from>
    <xdr:to>
      <xdr:col>5</xdr:col>
      <xdr:colOff>381001</xdr:colOff>
      <xdr:row>1</xdr:row>
      <xdr:rowOff>1</xdr:rowOff>
    </xdr:to>
    <xdr:graphicFrame macro="">
      <xdr:nvGraphicFramePr>
        <xdr:cNvPr id="7" name="Diagram 6"/>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1</xdr:col>
      <xdr:colOff>95250</xdr:colOff>
      <xdr:row>47</xdr:row>
      <xdr:rowOff>104775</xdr:rowOff>
    </xdr:from>
    <xdr:to>
      <xdr:col>2</xdr:col>
      <xdr:colOff>582083</xdr:colOff>
      <xdr:row>47</xdr:row>
      <xdr:rowOff>401410</xdr:rowOff>
    </xdr:to>
    <xdr:sp macro="" textlink="">
      <xdr:nvSpPr>
        <xdr:cNvPr id="44" name="TextBox 43"/>
        <xdr:cNvSpPr txBox="1"/>
      </xdr:nvSpPr>
      <xdr:spPr>
        <a:xfrm>
          <a:off x="296333" y="23747942"/>
          <a:ext cx="2592917" cy="296635"/>
        </a:xfrm>
        <a:prstGeom prst="rect">
          <a:avLst/>
        </a:prstGeom>
        <a:solidFill>
          <a:srgbClr val="28AF73"/>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pitchFamily="18" charset="0"/>
              <a:ea typeface="ＭＳ Ｐゴシック"/>
              <a:cs typeface="Times New Roman" pitchFamily="18" charset="0"/>
            </a:rPr>
            <a:t>5. AD Technology Suppliers</a:t>
          </a:r>
        </a:p>
      </xdr:txBody>
    </xdr:sp>
    <xdr:clientData/>
  </xdr:twoCellAnchor>
  <xdr:twoCellAnchor>
    <xdr:from>
      <xdr:col>5</xdr:col>
      <xdr:colOff>1610782</xdr:colOff>
      <xdr:row>0</xdr:row>
      <xdr:rowOff>28575</xdr:rowOff>
    </xdr:from>
    <xdr:to>
      <xdr:col>6</xdr:col>
      <xdr:colOff>303742</xdr:colOff>
      <xdr:row>0</xdr:row>
      <xdr:rowOff>419100</xdr:rowOff>
    </xdr:to>
    <xdr:grpSp>
      <xdr:nvGrpSpPr>
        <xdr:cNvPr id="18" name="Group 17"/>
        <xdr:cNvGrpSpPr/>
      </xdr:nvGrpSpPr>
      <xdr:grpSpPr>
        <a:xfrm>
          <a:off x="11067746" y="28575"/>
          <a:ext cx="1414389" cy="390525"/>
          <a:chOff x="10020300" y="76200"/>
          <a:chExt cx="1295400" cy="295275"/>
        </a:xfrm>
        <a:solidFill>
          <a:schemeClr val="tx2">
            <a:lumMod val="90000"/>
          </a:schemeClr>
        </a:solidFill>
      </xdr:grpSpPr>
      <xdr:sp macro="" textlink="">
        <xdr:nvSpPr>
          <xdr:cNvPr id="8" name="Rectangle 7"/>
          <xdr:cNvSpPr/>
        </xdr:nvSpPr>
        <xdr:spPr>
          <a:xfrm>
            <a:off x="10020300" y="76200"/>
            <a:ext cx="1295400" cy="295275"/>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14" name="TextBox 13">
            <a:hlinkClick xmlns:r="http://schemas.openxmlformats.org/officeDocument/2006/relationships" r:id="rId8"/>
          </xdr:cNvPr>
          <xdr:cNvSpPr txBox="1"/>
        </xdr:nvSpPr>
        <xdr:spPr>
          <a:xfrm>
            <a:off x="10125075" y="104775"/>
            <a:ext cx="1019175" cy="24765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a:solidFill>
                  <a:schemeClr val="bg1"/>
                </a:solidFill>
              </a:rPr>
              <a:t>Index</a:t>
            </a:r>
          </a:p>
        </xdr:txBody>
      </xdr:sp>
    </xdr:grpSp>
    <xdr:clientData/>
  </xdr:twoCellAnchor>
  <xdr:twoCellAnchor>
    <xdr:from>
      <xdr:col>5</xdr:col>
      <xdr:colOff>1026583</xdr:colOff>
      <xdr:row>0</xdr:row>
      <xdr:rowOff>84666</xdr:rowOff>
    </xdr:from>
    <xdr:to>
      <xdr:col>5</xdr:col>
      <xdr:colOff>1513417</xdr:colOff>
      <xdr:row>0</xdr:row>
      <xdr:rowOff>412750</xdr:rowOff>
    </xdr:to>
    <xdr:sp macro="" textlink="">
      <xdr:nvSpPr>
        <xdr:cNvPr id="3" name="Left Arrow 2">
          <a:hlinkClick xmlns:r="http://schemas.openxmlformats.org/officeDocument/2006/relationships" r:id="rId9"/>
        </xdr:cNvPr>
        <xdr:cNvSpPr/>
      </xdr:nvSpPr>
      <xdr:spPr>
        <a:xfrm>
          <a:off x="10477500" y="84666"/>
          <a:ext cx="486834" cy="328084"/>
        </a:xfrm>
        <a:prstGeom prst="lef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391585</xdr:colOff>
      <xdr:row>0</xdr:row>
      <xdr:rowOff>74082</xdr:rowOff>
    </xdr:from>
    <xdr:to>
      <xdr:col>6</xdr:col>
      <xdr:colOff>899585</xdr:colOff>
      <xdr:row>0</xdr:row>
      <xdr:rowOff>402165</xdr:rowOff>
    </xdr:to>
    <xdr:sp macro="" textlink="">
      <xdr:nvSpPr>
        <xdr:cNvPr id="11" name="Right Arrow 10">
          <a:hlinkClick xmlns:r="http://schemas.openxmlformats.org/officeDocument/2006/relationships" r:id="rId10"/>
        </xdr:cNvPr>
        <xdr:cNvSpPr/>
      </xdr:nvSpPr>
      <xdr:spPr>
        <a:xfrm>
          <a:off x="12562418" y="74082"/>
          <a:ext cx="508000" cy="328083"/>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xdr:col>
      <xdr:colOff>127001</xdr:colOff>
      <xdr:row>10</xdr:row>
      <xdr:rowOff>296333</xdr:rowOff>
    </xdr:from>
    <xdr:to>
      <xdr:col>4</xdr:col>
      <xdr:colOff>1768494</xdr:colOff>
      <xdr:row>26</xdr:row>
      <xdr:rowOff>231732</xdr:rowOff>
    </xdr:to>
    <xdr:pic>
      <xdr:nvPicPr>
        <xdr:cNvPr id="23" name="Picture 22"/>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27001" y="8477250"/>
          <a:ext cx="7210972" cy="7174399"/>
        </a:xfrm>
        <a:prstGeom prst="rect">
          <a:avLst/>
        </a:prstGeom>
      </xdr:spPr>
    </xdr:pic>
    <xdr:clientData/>
  </xdr:twoCellAnchor>
  <xdr:twoCellAnchor editAs="oneCell">
    <xdr:from>
      <xdr:col>1</xdr:col>
      <xdr:colOff>114300</xdr:colOff>
      <xdr:row>6</xdr:row>
      <xdr:rowOff>447675</xdr:rowOff>
    </xdr:from>
    <xdr:to>
      <xdr:col>4</xdr:col>
      <xdr:colOff>547827</xdr:colOff>
      <xdr:row>8</xdr:row>
      <xdr:rowOff>2108840</xdr:rowOff>
    </xdr:to>
    <xdr:pic>
      <xdr:nvPicPr>
        <xdr:cNvPr id="21" name="Picture 20"/>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14300" y="3076575"/>
          <a:ext cx="6004064" cy="454724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100854</xdr:colOff>
      <xdr:row>0</xdr:row>
      <xdr:rowOff>22973</xdr:rowOff>
    </xdr:from>
    <xdr:to>
      <xdr:col>5</xdr:col>
      <xdr:colOff>2505075</xdr:colOff>
      <xdr:row>0</xdr:row>
      <xdr:rowOff>400050</xdr:rowOff>
    </xdr:to>
    <xdr:graphicFrame macro="">
      <xdr:nvGraphicFramePr>
        <xdr:cNvPr id="2" name="Diagram 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5</xdr:col>
      <xdr:colOff>2687171</xdr:colOff>
      <xdr:row>0</xdr:row>
      <xdr:rowOff>45384</xdr:rowOff>
    </xdr:from>
    <xdr:to>
      <xdr:col>6</xdr:col>
      <xdr:colOff>447929</xdr:colOff>
      <xdr:row>0</xdr:row>
      <xdr:rowOff>395568</xdr:rowOff>
    </xdr:to>
    <xdr:sp macro="" textlink="">
      <xdr:nvSpPr>
        <xdr:cNvPr id="3" name="Left Arrow 2">
          <a:hlinkClick xmlns:r="http://schemas.openxmlformats.org/officeDocument/2006/relationships" r:id="rId6"/>
        </xdr:cNvPr>
        <xdr:cNvSpPr/>
      </xdr:nvSpPr>
      <xdr:spPr>
        <a:xfrm>
          <a:off x="8649821" y="45384"/>
          <a:ext cx="484908" cy="350184"/>
        </a:xfrm>
        <a:prstGeom prst="lef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1924050</xdr:colOff>
      <xdr:row>0</xdr:row>
      <xdr:rowOff>47065</xdr:rowOff>
    </xdr:from>
    <xdr:to>
      <xdr:col>7</xdr:col>
      <xdr:colOff>381000</xdr:colOff>
      <xdr:row>0</xdr:row>
      <xdr:rowOff>397248</xdr:rowOff>
    </xdr:to>
    <xdr:sp macro="" textlink="">
      <xdr:nvSpPr>
        <xdr:cNvPr id="4" name="Right Arrow 3">
          <a:hlinkClick xmlns:r="http://schemas.openxmlformats.org/officeDocument/2006/relationships" r:id="rId7"/>
        </xdr:cNvPr>
        <xdr:cNvSpPr/>
      </xdr:nvSpPr>
      <xdr:spPr>
        <a:xfrm>
          <a:off x="10610850" y="47065"/>
          <a:ext cx="533400" cy="350183"/>
        </a:xfrm>
        <a:prstGeom prst="rightArrow">
          <a:avLst/>
        </a:prstGeom>
        <a:solidFill>
          <a:schemeClr val="tx2">
            <a:lumMod val="90000"/>
          </a:schemeClr>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497542</xdr:colOff>
      <xdr:row>0</xdr:row>
      <xdr:rowOff>32498</xdr:rowOff>
    </xdr:from>
    <xdr:to>
      <xdr:col>6</xdr:col>
      <xdr:colOff>1888191</xdr:colOff>
      <xdr:row>0</xdr:row>
      <xdr:rowOff>405094</xdr:rowOff>
    </xdr:to>
    <xdr:grpSp>
      <xdr:nvGrpSpPr>
        <xdr:cNvPr id="5" name="Group 4"/>
        <xdr:cNvGrpSpPr/>
      </xdr:nvGrpSpPr>
      <xdr:grpSpPr>
        <a:xfrm>
          <a:off x="9189105" y="32498"/>
          <a:ext cx="1390649" cy="372596"/>
          <a:chOff x="9020736" y="89648"/>
          <a:chExt cx="1389529" cy="515471"/>
        </a:xfrm>
        <a:solidFill>
          <a:schemeClr val="tx2">
            <a:lumMod val="90000"/>
          </a:schemeClr>
        </a:solidFill>
      </xdr:grpSpPr>
      <xdr:sp macro="" textlink="">
        <xdr:nvSpPr>
          <xdr:cNvPr id="6" name="Rectangle 5"/>
          <xdr:cNvSpPr/>
        </xdr:nvSpPr>
        <xdr:spPr>
          <a:xfrm>
            <a:off x="9020736" y="89648"/>
            <a:ext cx="1389529" cy="515471"/>
          </a:xfrm>
          <a:prstGeom prst="rect">
            <a:avLst/>
          </a:prstGeom>
          <a:grp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GB" sz="1100"/>
          </a:p>
        </xdr:txBody>
      </xdr:sp>
      <xdr:sp macro="" textlink="">
        <xdr:nvSpPr>
          <xdr:cNvPr id="7" name="TextBox 6">
            <a:hlinkClick xmlns:r="http://schemas.openxmlformats.org/officeDocument/2006/relationships" r:id="rId8"/>
          </xdr:cNvPr>
          <xdr:cNvSpPr txBox="1"/>
        </xdr:nvSpPr>
        <xdr:spPr>
          <a:xfrm>
            <a:off x="9087971" y="137935"/>
            <a:ext cx="1232647" cy="437029"/>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a:solidFill>
                  <a:schemeClr val="bg1"/>
                </a:solidFill>
              </a:rPr>
              <a:t>Index</a:t>
            </a:r>
          </a:p>
        </xdr:txBody>
      </xdr:sp>
    </xdr:grpSp>
    <xdr:clientData/>
  </xdr:twoCellAnchor>
  <xdr:twoCellAnchor>
    <xdr:from>
      <xdr:col>0</xdr:col>
      <xdr:colOff>112058</xdr:colOff>
      <xdr:row>1</xdr:row>
      <xdr:rowOff>89647</xdr:rowOff>
    </xdr:from>
    <xdr:to>
      <xdr:col>3</xdr:col>
      <xdr:colOff>762000</xdr:colOff>
      <xdr:row>1</xdr:row>
      <xdr:rowOff>425139</xdr:rowOff>
    </xdr:to>
    <xdr:sp macro="" textlink="">
      <xdr:nvSpPr>
        <xdr:cNvPr id="8" name="TextBox 7"/>
        <xdr:cNvSpPr txBox="1"/>
      </xdr:nvSpPr>
      <xdr:spPr>
        <a:xfrm>
          <a:off x="112058" y="518272"/>
          <a:ext cx="3802717" cy="335492"/>
        </a:xfrm>
        <a:prstGeom prst="rect">
          <a:avLst/>
        </a:prstGeom>
        <a:solidFill>
          <a:srgbClr val="D22D7D"/>
        </a:solidFill>
        <a:ln w="9525" cmpd="sng">
          <a:solidFill>
            <a:srgbClr val="FFFFFF">
              <a:shade val="50000"/>
            </a:srgb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a:ln>
                <a:noFill/>
              </a:ln>
              <a:solidFill>
                <a:srgbClr val="FFFFFF"/>
              </a:solidFill>
              <a:effectLst/>
              <a:uLnTx/>
              <a:uFillTx/>
              <a:latin typeface="Times New Roman" pitchFamily="18" charset="0"/>
              <a:ea typeface="ＭＳ Ｐゴシック"/>
              <a:cs typeface="Times New Roman" pitchFamily="18" charset="0"/>
            </a:rPr>
            <a:t>1. Definitions of Bio-composting Technologies</a:t>
          </a:r>
        </a:p>
      </xdr:txBody>
    </xdr:sp>
    <xdr:clientData/>
  </xdr:twoCellAnchor>
  <xdr:twoCellAnchor>
    <xdr:from>
      <xdr:col>0</xdr:col>
      <xdr:colOff>123264</xdr:colOff>
      <xdr:row>7</xdr:row>
      <xdr:rowOff>100853</xdr:rowOff>
    </xdr:from>
    <xdr:to>
      <xdr:col>3</xdr:col>
      <xdr:colOff>1047750</xdr:colOff>
      <xdr:row>7</xdr:row>
      <xdr:rowOff>418641</xdr:rowOff>
    </xdr:to>
    <xdr:sp macro="" textlink="">
      <xdr:nvSpPr>
        <xdr:cNvPr id="9" name="TextBox 8"/>
        <xdr:cNvSpPr txBox="1"/>
      </xdr:nvSpPr>
      <xdr:spPr>
        <a:xfrm>
          <a:off x="123264" y="2739278"/>
          <a:ext cx="4077261" cy="317788"/>
        </a:xfrm>
        <a:prstGeom prst="rect">
          <a:avLst/>
        </a:prstGeom>
        <a:solidFill>
          <a:srgbClr val="28AAE1"/>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pitchFamily="18" charset="0"/>
              <a:ea typeface="ＭＳ Ｐゴシック"/>
              <a:cs typeface="Times New Roman" pitchFamily="18" charset="0"/>
            </a:rPr>
            <a:t>2. Key Features of Bio-composting  Technologies</a:t>
          </a:r>
        </a:p>
      </xdr:txBody>
    </xdr:sp>
    <xdr:clientData/>
  </xdr:twoCellAnchor>
  <xdr:twoCellAnchor>
    <xdr:from>
      <xdr:col>0</xdr:col>
      <xdr:colOff>78441</xdr:colOff>
      <xdr:row>12</xdr:row>
      <xdr:rowOff>56029</xdr:rowOff>
    </xdr:from>
    <xdr:to>
      <xdr:col>4</xdr:col>
      <xdr:colOff>676276</xdr:colOff>
      <xdr:row>12</xdr:row>
      <xdr:rowOff>390614</xdr:rowOff>
    </xdr:to>
    <xdr:sp macro="" textlink="">
      <xdr:nvSpPr>
        <xdr:cNvPr id="10" name="TextBox 9"/>
        <xdr:cNvSpPr txBox="1"/>
      </xdr:nvSpPr>
      <xdr:spPr>
        <a:xfrm>
          <a:off x="78441" y="6580654"/>
          <a:ext cx="4855510" cy="334585"/>
        </a:xfrm>
        <a:prstGeom prst="rect">
          <a:avLst/>
        </a:prstGeom>
        <a:solidFill>
          <a:srgbClr val="F05023"/>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a:ea typeface="ＭＳ Ｐゴシック"/>
              <a:cs typeface="+mn-cs"/>
            </a:rPr>
            <a:t>3. Strengths &amp; Weaknesses of Bio-composting Technologies</a:t>
          </a:r>
        </a:p>
      </xdr:txBody>
    </xdr:sp>
    <xdr:clientData/>
  </xdr:twoCellAnchor>
  <xdr:twoCellAnchor>
    <xdr:from>
      <xdr:col>0</xdr:col>
      <xdr:colOff>100853</xdr:colOff>
      <xdr:row>16</xdr:row>
      <xdr:rowOff>89647</xdr:rowOff>
    </xdr:from>
    <xdr:to>
      <xdr:col>4</xdr:col>
      <xdr:colOff>371476</xdr:colOff>
      <xdr:row>16</xdr:row>
      <xdr:rowOff>375397</xdr:rowOff>
    </xdr:to>
    <xdr:sp macro="" textlink="">
      <xdr:nvSpPr>
        <xdr:cNvPr id="11" name="TextBox 10"/>
        <xdr:cNvSpPr txBox="1"/>
      </xdr:nvSpPr>
      <xdr:spPr>
        <a:xfrm>
          <a:off x="100853" y="11833972"/>
          <a:ext cx="4528298" cy="285750"/>
        </a:xfrm>
        <a:prstGeom prst="rect">
          <a:avLst/>
        </a:prstGeom>
        <a:solidFill>
          <a:srgbClr val="696EB4"/>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a:ea typeface="ＭＳ Ｐゴシック"/>
              <a:cs typeface="+mn-cs"/>
            </a:rPr>
            <a:t>4. Process Diagram for Bio-composting Technologies</a:t>
          </a:r>
        </a:p>
      </xdr:txBody>
    </xdr:sp>
    <xdr:clientData/>
  </xdr:twoCellAnchor>
  <xdr:twoCellAnchor>
    <xdr:from>
      <xdr:col>0</xdr:col>
      <xdr:colOff>145676</xdr:colOff>
      <xdr:row>22</xdr:row>
      <xdr:rowOff>89647</xdr:rowOff>
    </xdr:from>
    <xdr:to>
      <xdr:col>3</xdr:col>
      <xdr:colOff>289271</xdr:colOff>
      <xdr:row>22</xdr:row>
      <xdr:rowOff>386282</xdr:rowOff>
    </xdr:to>
    <xdr:sp macro="" textlink="">
      <xdr:nvSpPr>
        <xdr:cNvPr id="12" name="TextBox 11"/>
        <xdr:cNvSpPr txBox="1"/>
      </xdr:nvSpPr>
      <xdr:spPr>
        <a:xfrm>
          <a:off x="145676" y="16282147"/>
          <a:ext cx="3296370" cy="296635"/>
        </a:xfrm>
        <a:prstGeom prst="rect">
          <a:avLst/>
        </a:prstGeom>
        <a:solidFill>
          <a:srgbClr val="28AF73"/>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rgbClr val="FFFFFF"/>
              </a:solidFill>
              <a:effectLst/>
              <a:uLnTx/>
              <a:uFillTx/>
              <a:latin typeface="Times New Roman" pitchFamily="18" charset="0"/>
              <a:ea typeface="ＭＳ Ｐゴシック"/>
              <a:cs typeface="Times New Roman" pitchFamily="18" charset="0"/>
            </a:rPr>
            <a:t>5. Bio-composting Technology Suppliers</a:t>
          </a:r>
        </a:p>
      </xdr:txBody>
    </xdr:sp>
    <xdr:clientData/>
  </xdr:twoCellAnchor>
  <xdr:twoCellAnchor>
    <xdr:from>
      <xdr:col>0</xdr:col>
      <xdr:colOff>108137</xdr:colOff>
      <xdr:row>1</xdr:row>
      <xdr:rowOff>523876</xdr:rowOff>
    </xdr:from>
    <xdr:to>
      <xdr:col>9</xdr:col>
      <xdr:colOff>1695450</xdr:colOff>
      <xdr:row>5</xdr:row>
      <xdr:rowOff>9526</xdr:rowOff>
    </xdr:to>
    <xdr:sp macro="" textlink="">
      <xdr:nvSpPr>
        <xdr:cNvPr id="13" name="TextBox 12"/>
        <xdr:cNvSpPr txBox="1"/>
      </xdr:nvSpPr>
      <xdr:spPr>
        <a:xfrm>
          <a:off x="108137" y="952501"/>
          <a:ext cx="15103288" cy="1485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400" b="1" u="sng"/>
            <a:t>Composting</a:t>
          </a:r>
          <a:r>
            <a:rPr lang="en-GB" sz="1400"/>
            <a:t> involves the use of naturally</a:t>
          </a:r>
          <a:r>
            <a:rPr lang="en-GB" sz="1400" baseline="0"/>
            <a:t> occurring aerobic processes which break down organic matter to produce an organic material suitable for use as a soil conditioner and a source of nutrients in agriculture and horticulture.</a:t>
          </a:r>
        </a:p>
        <a:p>
          <a:endParaRPr lang="en-GB" sz="1400" baseline="0"/>
        </a:p>
        <a:p>
          <a:r>
            <a:rPr lang="en-GB" sz="1400" baseline="0"/>
            <a:t>The main difference between composting systems largely relates to the scale and whether the process occurs in the open or is enclosed (in-vessel). This reports has focused on in-vessel composting as this is seen as the optimal composting system. The term 'in-vessel composting' is used to cover a wide range of composting systems all of which feature the enclosed composting of waste, which allows a higher degree of process control than is possible with windrow composting. In-vessel systems can be broadly categorized into five types: containers, silos, agitated bays, tunnels and enclosed halls.</a:t>
          </a:r>
          <a:endParaRPr lang="en-GB" sz="1400"/>
        </a:p>
      </xdr:txBody>
    </xdr:sp>
    <xdr:clientData/>
  </xdr:twoCellAnchor>
  <xdr:twoCellAnchor editAs="oneCell">
    <xdr:from>
      <xdr:col>0</xdr:col>
      <xdr:colOff>123825</xdr:colOff>
      <xdr:row>7</xdr:row>
      <xdr:rowOff>438150</xdr:rowOff>
    </xdr:from>
    <xdr:to>
      <xdr:col>5</xdr:col>
      <xdr:colOff>256672</xdr:colOff>
      <xdr:row>11</xdr:row>
      <xdr:rowOff>367769</xdr:rowOff>
    </xdr:to>
    <xdr:pic>
      <xdr:nvPicPr>
        <xdr:cNvPr id="17" name="Picture 16"/>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3825" y="3076575"/>
          <a:ext cx="6095497" cy="3358619"/>
        </a:xfrm>
        <a:prstGeom prst="rect">
          <a:avLst/>
        </a:prstGeom>
      </xdr:spPr>
    </xdr:pic>
    <xdr:clientData/>
  </xdr:twoCellAnchor>
  <xdr:twoCellAnchor editAs="oneCell">
    <xdr:from>
      <xdr:col>0</xdr:col>
      <xdr:colOff>76200</xdr:colOff>
      <xdr:row>12</xdr:row>
      <xdr:rowOff>447675</xdr:rowOff>
    </xdr:from>
    <xdr:to>
      <xdr:col>5</xdr:col>
      <xdr:colOff>1824353</xdr:colOff>
      <xdr:row>15</xdr:row>
      <xdr:rowOff>98314</xdr:rowOff>
    </xdr:to>
    <xdr:pic>
      <xdr:nvPicPr>
        <xdr:cNvPr id="18" name="Picture 17"/>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76200" y="6972300"/>
          <a:ext cx="7710803" cy="4413139"/>
        </a:xfrm>
        <a:prstGeom prst="rect">
          <a:avLst/>
        </a:prstGeom>
      </xdr:spPr>
    </xdr:pic>
    <xdr:clientData/>
  </xdr:twoCellAnchor>
  <xdr:twoCellAnchor editAs="oneCell">
    <xdr:from>
      <xdr:col>0</xdr:col>
      <xdr:colOff>95250</xdr:colOff>
      <xdr:row>16</xdr:row>
      <xdr:rowOff>503465</xdr:rowOff>
    </xdr:from>
    <xdr:to>
      <xdr:col>6</xdr:col>
      <xdr:colOff>292568</xdr:colOff>
      <xdr:row>21</xdr:row>
      <xdr:rowOff>408214</xdr:rowOff>
    </xdr:to>
    <xdr:pic>
      <xdr:nvPicPr>
        <xdr:cNvPr id="15" name="Picture 14"/>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95250" y="12287251"/>
          <a:ext cx="8892282" cy="3633106"/>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92435</xdr:colOff>
      <xdr:row>1</xdr:row>
      <xdr:rowOff>547471</xdr:rowOff>
    </xdr:from>
    <xdr:to>
      <xdr:col>4</xdr:col>
      <xdr:colOff>3238500</xdr:colOff>
      <xdr:row>1</xdr:row>
      <xdr:rowOff>895351</xdr:rowOff>
    </xdr:to>
    <xdr:sp macro="" textlink="">
      <xdr:nvSpPr>
        <xdr:cNvPr id="2" name="TextBox 1"/>
        <xdr:cNvSpPr txBox="1"/>
      </xdr:nvSpPr>
      <xdr:spPr>
        <a:xfrm>
          <a:off x="92435" y="928471"/>
          <a:ext cx="7013215" cy="347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a:lnSpc>
              <a:spcPct val="115000"/>
            </a:lnSpc>
            <a:spcBef>
              <a:spcPts val="0"/>
            </a:spcBef>
            <a:spcAft>
              <a:spcPts val="1000"/>
            </a:spcAft>
          </a:pPr>
          <a:r>
            <a:rPr kumimoji="0" lang="en-US" sz="1200" b="1" i="0" u="none" strike="noStrike" kern="0" cap="none" spc="0" normalizeH="0" baseline="0">
              <a:ln>
                <a:noFill/>
              </a:ln>
              <a:solidFill>
                <a:srgbClr val="000000">
                  <a:lumMod val="65000"/>
                  <a:lumOff val="35000"/>
                </a:srgbClr>
              </a:solidFill>
              <a:effectLst/>
              <a:uLnTx/>
              <a:uFillTx/>
              <a:latin typeface="Times New Roman"/>
              <a:ea typeface="ＭＳ Ｐゴシック"/>
              <a:cs typeface="Arial"/>
            </a:rPr>
            <a:t>Waste-to-Fuel: </a:t>
          </a:r>
          <a:r>
            <a:rPr kumimoji="0" lang="en-US" sz="1200" b="0" i="0" u="none" strike="noStrike" kern="0" cap="none" spc="0" normalizeH="0" baseline="0">
              <a:ln>
                <a:noFill/>
              </a:ln>
              <a:solidFill>
                <a:srgbClr val="000000">
                  <a:lumMod val="65000"/>
                  <a:lumOff val="35000"/>
                </a:srgbClr>
              </a:solidFill>
              <a:effectLst/>
              <a:uLnTx/>
              <a:uFillTx/>
              <a:latin typeface="Times New Roman"/>
              <a:ea typeface="ＭＳ Ｐゴシック"/>
              <a:cs typeface="Arial"/>
            </a:rPr>
            <a:t>Any process that produces fuel (e.g. ethanol, diesel, biofuel)  from the treatment of waste.  </a:t>
          </a:r>
        </a:p>
      </xdr:txBody>
    </xdr:sp>
    <xdr:clientData/>
  </xdr:twoCellAnchor>
  <xdr:twoCellAnchor>
    <xdr:from>
      <xdr:col>6</xdr:col>
      <xdr:colOff>851093</xdr:colOff>
      <xdr:row>1</xdr:row>
      <xdr:rowOff>0</xdr:rowOff>
    </xdr:from>
    <xdr:to>
      <xdr:col>6</xdr:col>
      <xdr:colOff>851093</xdr:colOff>
      <xdr:row>1</xdr:row>
      <xdr:rowOff>0</xdr:rowOff>
    </xdr:to>
    <xdr:cxnSp macro="">
      <xdr:nvCxnSpPr>
        <xdr:cNvPr id="3" name="Straight Arrow Connector 2"/>
        <xdr:cNvCxnSpPr/>
      </xdr:nvCxnSpPr>
      <xdr:spPr>
        <a:xfrm>
          <a:off x="11195243" y="381000"/>
          <a:ext cx="0" cy="0"/>
        </a:xfrm>
        <a:prstGeom prst="straightConnector1">
          <a:avLst/>
        </a:prstGeom>
        <a:ln w="285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116032</xdr:colOff>
      <xdr:row>1</xdr:row>
      <xdr:rowOff>114300</xdr:rowOff>
    </xdr:from>
    <xdr:to>
      <xdr:col>3</xdr:col>
      <xdr:colOff>1343026</xdr:colOff>
      <xdr:row>1</xdr:row>
      <xdr:rowOff>447676</xdr:rowOff>
    </xdr:to>
    <xdr:sp macro="" textlink="">
      <xdr:nvSpPr>
        <xdr:cNvPr id="4" name="TextBox 3"/>
        <xdr:cNvSpPr txBox="1"/>
      </xdr:nvSpPr>
      <xdr:spPr>
        <a:xfrm>
          <a:off x="116032" y="495300"/>
          <a:ext cx="4770294" cy="333376"/>
        </a:xfrm>
        <a:prstGeom prst="rect">
          <a:avLst/>
        </a:prstGeom>
        <a:solidFill>
          <a:srgbClr val="D22D7D"/>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GB" sz="1400" b="1">
              <a:solidFill>
                <a:schemeClr val="bg1"/>
              </a:solidFill>
              <a:latin typeface="Times New Roman" pitchFamily="18" charset="0"/>
              <a:cs typeface="Times New Roman" pitchFamily="18" charset="0"/>
            </a:rPr>
            <a:t>1. Definitions of Waste-to-Fuel</a:t>
          </a:r>
          <a:r>
            <a:rPr lang="en-GB" sz="1400" b="1" baseline="0">
              <a:solidFill>
                <a:schemeClr val="bg1"/>
              </a:solidFill>
              <a:latin typeface="Times New Roman" pitchFamily="18" charset="0"/>
              <a:cs typeface="Times New Roman" pitchFamily="18" charset="0"/>
            </a:rPr>
            <a:t> </a:t>
          </a:r>
          <a:r>
            <a:rPr lang="en-GB" sz="1400" b="1">
              <a:solidFill>
                <a:schemeClr val="bg1"/>
              </a:solidFill>
              <a:latin typeface="Times New Roman" pitchFamily="18" charset="0"/>
              <a:cs typeface="Times New Roman" pitchFamily="18" charset="0"/>
            </a:rPr>
            <a:t>Technology</a:t>
          </a:r>
        </a:p>
      </xdr:txBody>
    </xdr:sp>
    <xdr:clientData/>
  </xdr:twoCellAnchor>
  <xdr:twoCellAnchor>
    <xdr:from>
      <xdr:col>0</xdr:col>
      <xdr:colOff>76200</xdr:colOff>
      <xdr:row>2</xdr:row>
      <xdr:rowOff>72737</xdr:rowOff>
    </xdr:from>
    <xdr:to>
      <xdr:col>4</xdr:col>
      <xdr:colOff>28575</xdr:colOff>
      <xdr:row>2</xdr:row>
      <xdr:rowOff>390525</xdr:rowOff>
    </xdr:to>
    <xdr:sp macro="" textlink="">
      <xdr:nvSpPr>
        <xdr:cNvPr id="5" name="TextBox 4"/>
        <xdr:cNvSpPr txBox="1"/>
      </xdr:nvSpPr>
      <xdr:spPr>
        <a:xfrm>
          <a:off x="76200" y="1930112"/>
          <a:ext cx="3819525" cy="317788"/>
        </a:xfrm>
        <a:prstGeom prst="rect">
          <a:avLst/>
        </a:prstGeom>
        <a:solidFill>
          <a:schemeClr val="accent2"/>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GB" sz="1400" b="1" noProof="0" smtClean="0">
              <a:solidFill>
                <a:schemeClr val="bg1"/>
              </a:solidFill>
              <a:latin typeface="Times New Roman" pitchFamily="18" charset="0"/>
              <a:ea typeface="+mn-ea"/>
              <a:cs typeface="Times New Roman" pitchFamily="18" charset="0"/>
            </a:rPr>
            <a:t>2. Key Features of Waste-to-Fuel Technologies</a:t>
          </a:r>
        </a:p>
      </xdr:txBody>
    </xdr:sp>
    <xdr:clientData/>
  </xdr:twoCellAnchor>
  <xdr:twoCellAnchor>
    <xdr:from>
      <xdr:col>0</xdr:col>
      <xdr:colOff>73024</xdr:colOff>
      <xdr:row>3</xdr:row>
      <xdr:rowOff>107949</xdr:rowOff>
    </xdr:from>
    <xdr:to>
      <xdr:col>4</xdr:col>
      <xdr:colOff>1352550</xdr:colOff>
      <xdr:row>3</xdr:row>
      <xdr:rowOff>443592</xdr:rowOff>
    </xdr:to>
    <xdr:sp macro="" textlink="">
      <xdr:nvSpPr>
        <xdr:cNvPr id="6" name="TextBox 5"/>
        <xdr:cNvSpPr txBox="1"/>
      </xdr:nvSpPr>
      <xdr:spPr>
        <a:xfrm>
          <a:off x="73024" y="5289549"/>
          <a:ext cx="5146676" cy="335643"/>
        </a:xfrm>
        <a:prstGeom prst="rect">
          <a:avLst/>
        </a:prstGeom>
        <a:solidFill>
          <a:schemeClr val="accent3"/>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3. Strengths &amp; Weaknesses of  </a:t>
          </a:r>
          <a:r>
            <a:rPr kumimoji="0" lang="en-GB" sz="1400" b="1" i="0" u="none" strike="noStrike" kern="0" cap="none" spc="0" normalizeH="0" baseline="0">
              <a:ln>
                <a:noFill/>
              </a:ln>
              <a:solidFill>
                <a:schemeClr val="bg1"/>
              </a:solidFill>
              <a:effectLst/>
              <a:uLnTx/>
              <a:uFillTx/>
              <a:latin typeface="+mn-lt"/>
              <a:ea typeface="+mn-ea"/>
              <a:cs typeface="+mn-cs"/>
            </a:rPr>
            <a:t>Waste-to-Fuel </a:t>
          </a:r>
          <a:r>
            <a:rPr kumimoji="0" lang="en-GB" sz="1400" b="1" i="0" u="none" strike="noStrike" kern="0" cap="none" spc="0" normalizeH="0" baseline="0" noProof="0" smtClean="0">
              <a:ln>
                <a:noFill/>
              </a:ln>
              <a:solidFill>
                <a:schemeClr val="bg1"/>
              </a:solidFill>
              <a:effectLst/>
              <a:uLnTx/>
              <a:uFillTx/>
              <a:latin typeface="+mn-lt"/>
              <a:ea typeface="+mn-ea"/>
              <a:cs typeface="+mn-cs"/>
            </a:rPr>
            <a:t> Technologies</a:t>
          </a:r>
        </a:p>
      </xdr:txBody>
    </xdr:sp>
    <xdr:clientData/>
  </xdr:twoCellAnchor>
  <xdr:twoCellAnchor>
    <xdr:from>
      <xdr:col>0</xdr:col>
      <xdr:colOff>55789</xdr:colOff>
      <xdr:row>6</xdr:row>
      <xdr:rowOff>92529</xdr:rowOff>
    </xdr:from>
    <xdr:to>
      <xdr:col>4</xdr:col>
      <xdr:colOff>723900</xdr:colOff>
      <xdr:row>6</xdr:row>
      <xdr:rowOff>378279</xdr:rowOff>
    </xdr:to>
    <xdr:sp macro="" textlink="">
      <xdr:nvSpPr>
        <xdr:cNvPr id="7" name="TextBox 6"/>
        <xdr:cNvSpPr txBox="1"/>
      </xdr:nvSpPr>
      <xdr:spPr>
        <a:xfrm>
          <a:off x="55789" y="10951029"/>
          <a:ext cx="4535261" cy="285750"/>
        </a:xfrm>
        <a:prstGeom prst="rect">
          <a:avLst/>
        </a:prstGeom>
        <a:solidFill>
          <a:schemeClr val="accent4"/>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mn-lt"/>
              <a:ea typeface="+mn-ea"/>
              <a:cs typeface="+mn-cs"/>
            </a:rPr>
            <a:t>4. Process Diagrams for Waste-to-Fuel Technologies</a:t>
          </a:r>
        </a:p>
      </xdr:txBody>
    </xdr:sp>
    <xdr:clientData/>
  </xdr:twoCellAnchor>
  <xdr:twoCellAnchor>
    <xdr:from>
      <xdr:col>1</xdr:col>
      <xdr:colOff>2722</xdr:colOff>
      <xdr:row>9</xdr:row>
      <xdr:rowOff>97971</xdr:rowOff>
    </xdr:from>
    <xdr:to>
      <xdr:col>4</xdr:col>
      <xdr:colOff>333375</xdr:colOff>
      <xdr:row>9</xdr:row>
      <xdr:rowOff>394606</xdr:rowOff>
    </xdr:to>
    <xdr:sp macro="" textlink="">
      <xdr:nvSpPr>
        <xdr:cNvPr id="8" name="TextBox 7"/>
        <xdr:cNvSpPr txBox="1"/>
      </xdr:nvSpPr>
      <xdr:spPr>
        <a:xfrm>
          <a:off x="97972" y="15414171"/>
          <a:ext cx="4102553" cy="296635"/>
        </a:xfrm>
        <a:prstGeom prst="rect">
          <a:avLst/>
        </a:prstGeom>
        <a:solidFill>
          <a:schemeClr val="accent6"/>
        </a:solidFill>
        <a:ln w="9525" cmpd="sng">
          <a:solidFill>
            <a:sysClr val="window" lastClr="FFFFFF">
              <a:shade val="50000"/>
            </a:sysClr>
          </a:solid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400" b="1" i="0" u="none" strike="noStrike" kern="0" cap="none" spc="0" normalizeH="0" baseline="0" noProof="0" smtClean="0">
              <a:ln>
                <a:noFill/>
              </a:ln>
              <a:solidFill>
                <a:schemeClr val="bg1"/>
              </a:solidFill>
              <a:effectLst/>
              <a:uLnTx/>
              <a:uFillTx/>
              <a:latin typeface="Times New Roman" pitchFamily="18" charset="0"/>
              <a:ea typeface="+mn-ea"/>
              <a:cs typeface="Times New Roman" pitchFamily="18" charset="0"/>
            </a:rPr>
            <a:t>5. Waste-to-Fuel Technology Suppliers</a:t>
          </a:r>
        </a:p>
      </xdr:txBody>
    </xdr:sp>
    <xdr:clientData/>
  </xdr:twoCellAnchor>
  <xdr:twoCellAnchor>
    <xdr:from>
      <xdr:col>0</xdr:col>
      <xdr:colOff>1</xdr:colOff>
      <xdr:row>0</xdr:row>
      <xdr:rowOff>0</xdr:rowOff>
    </xdr:from>
    <xdr:to>
      <xdr:col>4</xdr:col>
      <xdr:colOff>3419475</xdr:colOff>
      <xdr:row>1</xdr:row>
      <xdr:rowOff>2240</xdr:rowOff>
    </xdr:to>
    <xdr:graphicFrame macro="">
      <xdr:nvGraphicFramePr>
        <xdr:cNvPr id="9" name="Diagram 8"/>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5</xdr:col>
      <xdr:colOff>808760</xdr:colOff>
      <xdr:row>0</xdr:row>
      <xdr:rowOff>25977</xdr:rowOff>
    </xdr:from>
    <xdr:to>
      <xdr:col>5</xdr:col>
      <xdr:colOff>1726623</xdr:colOff>
      <xdr:row>0</xdr:row>
      <xdr:rowOff>363681</xdr:rowOff>
    </xdr:to>
    <xdr:sp macro="" textlink="">
      <xdr:nvSpPr>
        <xdr:cNvPr id="16" name="Rectangle 15">
          <a:hlinkClick xmlns:r="http://schemas.openxmlformats.org/officeDocument/2006/relationships" r:id="rId6"/>
        </xdr:cNvPr>
        <xdr:cNvSpPr/>
      </xdr:nvSpPr>
      <xdr:spPr>
        <a:xfrm>
          <a:off x="9257435" y="25977"/>
          <a:ext cx="917863" cy="337704"/>
        </a:xfrm>
        <a:prstGeom prst="rect">
          <a:avLst/>
        </a:prstGeom>
        <a:solidFill>
          <a:schemeClr val="tx2">
            <a:lumMod val="90000"/>
          </a:schemeClr>
        </a:soli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en-US" sz="1200"/>
            <a:t>Index</a:t>
          </a:r>
          <a:endParaRPr lang="en-US" sz="1100"/>
        </a:p>
      </xdr:txBody>
    </xdr:sp>
    <xdr:clientData/>
  </xdr:twoCellAnchor>
  <xdr:twoCellAnchor>
    <xdr:from>
      <xdr:col>5</xdr:col>
      <xdr:colOff>1761260</xdr:colOff>
      <xdr:row>0</xdr:row>
      <xdr:rowOff>17318</xdr:rowOff>
    </xdr:from>
    <xdr:to>
      <xdr:col>5</xdr:col>
      <xdr:colOff>2159577</xdr:colOff>
      <xdr:row>0</xdr:row>
      <xdr:rowOff>355023</xdr:rowOff>
    </xdr:to>
    <xdr:sp macro="" textlink="">
      <xdr:nvSpPr>
        <xdr:cNvPr id="17" name="Right Arrow 16">
          <a:hlinkClick xmlns:r="http://schemas.openxmlformats.org/officeDocument/2006/relationships" r:id="rId7"/>
        </xdr:cNvPr>
        <xdr:cNvSpPr/>
      </xdr:nvSpPr>
      <xdr:spPr>
        <a:xfrm>
          <a:off x="10209935" y="17318"/>
          <a:ext cx="398317" cy="33770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370610</xdr:colOff>
      <xdr:row>0</xdr:row>
      <xdr:rowOff>26843</xdr:rowOff>
    </xdr:from>
    <xdr:to>
      <xdr:col>5</xdr:col>
      <xdr:colOff>768927</xdr:colOff>
      <xdr:row>0</xdr:row>
      <xdr:rowOff>364548</xdr:rowOff>
    </xdr:to>
    <xdr:sp macro="" textlink="">
      <xdr:nvSpPr>
        <xdr:cNvPr id="19" name="Right Arrow 18">
          <a:hlinkClick xmlns:r="http://schemas.openxmlformats.org/officeDocument/2006/relationships" r:id="rId8"/>
        </xdr:cNvPr>
        <xdr:cNvSpPr/>
      </xdr:nvSpPr>
      <xdr:spPr>
        <a:xfrm rot="10800000">
          <a:off x="8819285" y="26843"/>
          <a:ext cx="398317" cy="33770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19050</xdr:colOff>
      <xdr:row>3</xdr:row>
      <xdr:rowOff>571500</xdr:rowOff>
    </xdr:from>
    <xdr:to>
      <xdr:col>4</xdr:col>
      <xdr:colOff>3093551</xdr:colOff>
      <xdr:row>5</xdr:row>
      <xdr:rowOff>1986998</xdr:rowOff>
    </xdr:to>
    <xdr:pic>
      <xdr:nvPicPr>
        <xdr:cNvPr id="11" name="Picture 10"/>
        <xdr:cNvPicPr>
          <a:picLocks noChangeAspect="1"/>
        </xdr:cNvPicPr>
      </xdr:nvPicPr>
      <xdr:blipFill>
        <a:blip xmlns:r="http://schemas.openxmlformats.org/officeDocument/2006/relationships" r:embed="rId9"/>
        <a:stretch>
          <a:fillRect/>
        </a:stretch>
      </xdr:blipFill>
      <xdr:spPr>
        <a:xfrm>
          <a:off x="114300" y="5343525"/>
          <a:ext cx="6846401" cy="5358848"/>
        </a:xfrm>
        <a:prstGeom prst="rect">
          <a:avLst/>
        </a:prstGeom>
      </xdr:spPr>
    </xdr:pic>
    <xdr:clientData/>
  </xdr:twoCellAnchor>
  <xdr:twoCellAnchor editAs="oneCell">
    <xdr:from>
      <xdr:col>0</xdr:col>
      <xdr:colOff>85725</xdr:colOff>
      <xdr:row>2</xdr:row>
      <xdr:rowOff>476250</xdr:rowOff>
    </xdr:from>
    <xdr:to>
      <xdr:col>4</xdr:col>
      <xdr:colOff>388600</xdr:colOff>
      <xdr:row>2</xdr:row>
      <xdr:rowOff>3109950</xdr:rowOff>
    </xdr:to>
    <xdr:pic>
      <xdr:nvPicPr>
        <xdr:cNvPr id="14" name="Picture 13"/>
        <xdr:cNvPicPr>
          <a:picLocks noChangeAspect="1"/>
        </xdr:cNvPicPr>
      </xdr:nvPicPr>
      <xdr:blipFill>
        <a:blip xmlns:r="http://schemas.openxmlformats.org/officeDocument/2006/relationships" r:embed="rId10"/>
        <a:stretch>
          <a:fillRect/>
        </a:stretch>
      </xdr:blipFill>
      <xdr:spPr>
        <a:xfrm>
          <a:off x="85725" y="1924050"/>
          <a:ext cx="4170025" cy="2633700"/>
        </a:xfrm>
        <a:prstGeom prst="rect">
          <a:avLst/>
        </a:prstGeom>
      </xdr:spPr>
    </xdr:pic>
    <xdr:clientData/>
  </xdr:twoCellAnchor>
  <xdr:twoCellAnchor editAs="oneCell">
    <xdr:from>
      <xdr:col>0</xdr:col>
      <xdr:colOff>63500</xdr:colOff>
      <xdr:row>6</xdr:row>
      <xdr:rowOff>560917</xdr:rowOff>
    </xdr:from>
    <xdr:to>
      <xdr:col>4</xdr:col>
      <xdr:colOff>3095822</xdr:colOff>
      <xdr:row>8</xdr:row>
      <xdr:rowOff>1031405</xdr:rowOff>
    </xdr:to>
    <xdr:pic>
      <xdr:nvPicPr>
        <xdr:cNvPr id="12" name="Picture 11"/>
        <xdr:cNvPicPr>
          <a:picLocks noChangeAspect="1"/>
        </xdr:cNvPicPr>
      </xdr:nvPicPr>
      <xdr:blipFill>
        <a:blip xmlns:r="http://schemas.openxmlformats.org/officeDocument/2006/relationships" r:embed="rId11"/>
        <a:stretch>
          <a:fillRect/>
        </a:stretch>
      </xdr:blipFill>
      <xdr:spPr>
        <a:xfrm>
          <a:off x="63500" y="11430000"/>
          <a:ext cx="6895239" cy="376190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15</xdr:col>
      <xdr:colOff>435772</xdr:colOff>
      <xdr:row>1</xdr:row>
      <xdr:rowOff>292894</xdr:rowOff>
    </xdr:from>
    <xdr:to>
      <xdr:col>15</xdr:col>
      <xdr:colOff>438153</xdr:colOff>
      <xdr:row>3</xdr:row>
      <xdr:rowOff>4762</xdr:rowOff>
    </xdr:to>
    <xdr:cxnSp macro="">
      <xdr:nvCxnSpPr>
        <xdr:cNvPr id="99" name="Straight Arrow Connector 98"/>
        <xdr:cNvCxnSpPr/>
      </xdr:nvCxnSpPr>
      <xdr:spPr>
        <a:xfrm>
          <a:off x="16354428" y="709613"/>
          <a:ext cx="2381" cy="557212"/>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604838</xdr:colOff>
      <xdr:row>1</xdr:row>
      <xdr:rowOff>307182</xdr:rowOff>
    </xdr:from>
    <xdr:to>
      <xdr:col>14</xdr:col>
      <xdr:colOff>607219</xdr:colOff>
      <xdr:row>2</xdr:row>
      <xdr:rowOff>357188</xdr:rowOff>
    </xdr:to>
    <xdr:cxnSp macro="">
      <xdr:nvCxnSpPr>
        <xdr:cNvPr id="98" name="Straight Arrow Connector 97"/>
        <xdr:cNvCxnSpPr/>
      </xdr:nvCxnSpPr>
      <xdr:spPr>
        <a:xfrm>
          <a:off x="16594932" y="723901"/>
          <a:ext cx="2381" cy="633412"/>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1006928</xdr:colOff>
      <xdr:row>1</xdr:row>
      <xdr:rowOff>59534</xdr:rowOff>
    </xdr:from>
    <xdr:to>
      <xdr:col>4</xdr:col>
      <xdr:colOff>204107</xdr:colOff>
      <xdr:row>3</xdr:row>
      <xdr:rowOff>9161</xdr:rowOff>
    </xdr:to>
    <xdr:grpSp>
      <xdr:nvGrpSpPr>
        <xdr:cNvPr id="79" name="Group 78"/>
        <xdr:cNvGrpSpPr/>
      </xdr:nvGrpSpPr>
      <xdr:grpSpPr>
        <a:xfrm>
          <a:off x="2549978" y="478634"/>
          <a:ext cx="1406979" cy="873552"/>
          <a:chOff x="2056346" y="742700"/>
          <a:chExt cx="1061162" cy="254995"/>
        </a:xfrm>
      </xdr:grpSpPr>
      <xdr:cxnSp macro="">
        <xdr:nvCxnSpPr>
          <xdr:cNvPr id="80" name="Straight Arrow Connector 79"/>
          <xdr:cNvCxnSpPr/>
        </xdr:nvCxnSpPr>
        <xdr:spPr>
          <a:xfrm flipH="1">
            <a:off x="2569135" y="861584"/>
            <a:ext cx="1" cy="136111"/>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81" name="TextBox 80"/>
          <xdr:cNvSpPr txBox="1"/>
        </xdr:nvSpPr>
        <xdr:spPr>
          <a:xfrm>
            <a:off x="2056346" y="742700"/>
            <a:ext cx="1061162" cy="135607"/>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0" rIns="0" rtlCol="0" anchor="t"/>
          <a:lstStyle/>
          <a:p>
            <a:r>
              <a:rPr lang="en-US" sz="1100"/>
              <a:t>2)</a:t>
            </a:r>
            <a:r>
              <a:rPr lang="en-US" sz="1100" baseline="0"/>
              <a:t> Input avg. miles material travels to MRF</a:t>
            </a:r>
            <a:endParaRPr lang="en-US" sz="1100"/>
          </a:p>
        </xdr:txBody>
      </xdr:sp>
    </xdr:grpSp>
    <xdr:clientData/>
  </xdr:twoCellAnchor>
  <xdr:twoCellAnchor>
    <xdr:from>
      <xdr:col>1</xdr:col>
      <xdr:colOff>495797</xdr:colOff>
      <xdr:row>0</xdr:row>
      <xdr:rowOff>54428</xdr:rowOff>
    </xdr:from>
    <xdr:to>
      <xdr:col>1</xdr:col>
      <xdr:colOff>1413660</xdr:colOff>
      <xdr:row>0</xdr:row>
      <xdr:rowOff>392132</xdr:rowOff>
    </xdr:to>
    <xdr:sp macro="" textlink="">
      <xdr:nvSpPr>
        <xdr:cNvPr id="5" name="Rectangle 4">
          <a:hlinkClick xmlns:r="http://schemas.openxmlformats.org/officeDocument/2006/relationships" r:id="rId1"/>
        </xdr:cNvPr>
        <xdr:cNvSpPr/>
      </xdr:nvSpPr>
      <xdr:spPr>
        <a:xfrm>
          <a:off x="495797" y="54428"/>
          <a:ext cx="917863" cy="337704"/>
        </a:xfrm>
        <a:prstGeom prst="rect">
          <a:avLst/>
        </a:prstGeom>
        <a:solidFill>
          <a:schemeClr val="tx2">
            <a:lumMod val="90000"/>
          </a:schemeClr>
        </a:soli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en-US" sz="1200"/>
            <a:t>Index</a:t>
          </a:r>
          <a:endParaRPr lang="en-US" sz="1100"/>
        </a:p>
      </xdr:txBody>
    </xdr:sp>
    <xdr:clientData/>
  </xdr:twoCellAnchor>
  <xdr:twoCellAnchor>
    <xdr:from>
      <xdr:col>1</xdr:col>
      <xdr:colOff>54428</xdr:colOff>
      <xdr:row>0</xdr:row>
      <xdr:rowOff>64817</xdr:rowOff>
    </xdr:from>
    <xdr:to>
      <xdr:col>1</xdr:col>
      <xdr:colOff>421822</xdr:colOff>
      <xdr:row>0</xdr:row>
      <xdr:rowOff>379142</xdr:rowOff>
    </xdr:to>
    <xdr:sp macro="" textlink="">
      <xdr:nvSpPr>
        <xdr:cNvPr id="6" name="Right Arrow 5">
          <a:hlinkClick xmlns:r="http://schemas.openxmlformats.org/officeDocument/2006/relationships" r:id="rId2"/>
        </xdr:cNvPr>
        <xdr:cNvSpPr/>
      </xdr:nvSpPr>
      <xdr:spPr>
        <a:xfrm rot="10800000">
          <a:off x="54428" y="64817"/>
          <a:ext cx="367394" cy="31432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1473653</xdr:colOff>
      <xdr:row>0</xdr:row>
      <xdr:rowOff>64817</xdr:rowOff>
    </xdr:from>
    <xdr:to>
      <xdr:col>2</xdr:col>
      <xdr:colOff>330654</xdr:colOff>
      <xdr:row>0</xdr:row>
      <xdr:rowOff>379142</xdr:rowOff>
    </xdr:to>
    <xdr:sp macro="" textlink="">
      <xdr:nvSpPr>
        <xdr:cNvPr id="7" name="Right Arrow 6">
          <a:hlinkClick xmlns:r="http://schemas.openxmlformats.org/officeDocument/2006/relationships" r:id="rId3"/>
        </xdr:cNvPr>
        <xdr:cNvSpPr/>
      </xdr:nvSpPr>
      <xdr:spPr>
        <a:xfrm>
          <a:off x="1473653" y="64817"/>
          <a:ext cx="367394" cy="31432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743696</xdr:colOff>
      <xdr:row>1</xdr:row>
      <xdr:rowOff>83898</xdr:rowOff>
    </xdr:from>
    <xdr:to>
      <xdr:col>2</xdr:col>
      <xdr:colOff>120763</xdr:colOff>
      <xdr:row>2</xdr:row>
      <xdr:rowOff>333294</xdr:rowOff>
    </xdr:to>
    <xdr:grpSp>
      <xdr:nvGrpSpPr>
        <xdr:cNvPr id="11" name="Group 10"/>
        <xdr:cNvGrpSpPr/>
      </xdr:nvGrpSpPr>
      <xdr:grpSpPr>
        <a:xfrm>
          <a:off x="991346" y="502998"/>
          <a:ext cx="872492" cy="830421"/>
          <a:chOff x="1135884" y="515549"/>
          <a:chExt cx="893900" cy="616284"/>
        </a:xfrm>
      </xdr:grpSpPr>
      <xdr:cxnSp macro="">
        <xdr:nvCxnSpPr>
          <xdr:cNvPr id="8" name="Straight Arrow Connector 7"/>
          <xdr:cNvCxnSpPr>
            <a:stCxn id="3" idx="2"/>
          </xdr:cNvCxnSpPr>
        </xdr:nvCxnSpPr>
        <xdr:spPr>
          <a:xfrm>
            <a:off x="1582835" y="770651"/>
            <a:ext cx="2802" cy="361182"/>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3" name="TextBox 2"/>
          <xdr:cNvSpPr txBox="1"/>
        </xdr:nvSpPr>
        <xdr:spPr>
          <a:xfrm>
            <a:off x="1135884" y="515549"/>
            <a:ext cx="893900" cy="255101"/>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a:t>
            </a:r>
            <a:r>
              <a:rPr lang="en-US" sz="1100" baseline="0"/>
              <a:t> Select city</a:t>
            </a:r>
            <a:endParaRPr lang="en-US" sz="1100"/>
          </a:p>
        </xdr:txBody>
      </xdr:sp>
    </xdr:grpSp>
    <xdr:clientData/>
  </xdr:twoCellAnchor>
  <xdr:twoCellAnchor>
    <xdr:from>
      <xdr:col>4</xdr:col>
      <xdr:colOff>266640</xdr:colOff>
      <xdr:row>1</xdr:row>
      <xdr:rowOff>55730</xdr:rowOff>
    </xdr:from>
    <xdr:to>
      <xdr:col>5</xdr:col>
      <xdr:colOff>845826</xdr:colOff>
      <xdr:row>1</xdr:row>
      <xdr:rowOff>511967</xdr:rowOff>
    </xdr:to>
    <xdr:grpSp>
      <xdr:nvGrpSpPr>
        <xdr:cNvPr id="4" name="Group 3"/>
        <xdr:cNvGrpSpPr/>
      </xdr:nvGrpSpPr>
      <xdr:grpSpPr>
        <a:xfrm>
          <a:off x="4019491" y="474830"/>
          <a:ext cx="1541212" cy="456237"/>
          <a:chOff x="3772081" y="493284"/>
          <a:chExt cx="1883687" cy="342590"/>
        </a:xfrm>
      </xdr:grpSpPr>
      <xdr:sp macro="" textlink="">
        <xdr:nvSpPr>
          <xdr:cNvPr id="2" name="TextBox 1"/>
          <xdr:cNvSpPr txBox="1"/>
        </xdr:nvSpPr>
        <xdr:spPr>
          <a:xfrm>
            <a:off x="3772081" y="517460"/>
            <a:ext cx="1883168" cy="318414"/>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3) Check to include </a:t>
            </a:r>
          </a:p>
          <a:p>
            <a:pPr marL="0" indent="0"/>
            <a:r>
              <a:rPr lang="en-US" sz="1100">
                <a:solidFill>
                  <a:schemeClr val="dk1"/>
                </a:solidFill>
                <a:latin typeface="+mn-lt"/>
                <a:ea typeface="+mn-ea"/>
                <a:cs typeface="+mn-cs"/>
              </a:rPr>
              <a:t>MRF</a:t>
            </a:r>
          </a:p>
        </xdr:txBody>
      </xdr:sp>
      <mc:AlternateContent xmlns:mc="http://schemas.openxmlformats.org/markup-compatibility/2006">
        <mc:Choice xmlns:a14="http://schemas.microsoft.com/office/drawing/2010/main" Requires="a14">
          <xdr:sp macro="" textlink="">
            <xdr:nvSpPr>
              <xdr:cNvPr id="231428" name="Check Box 4" hidden="1">
                <a:extLst>
                  <a:ext uri="{63B3BB69-23CF-44E3-9099-C40C66FF867C}">
                    <a14:compatExt spid="_x0000_s231428"/>
                  </a:ext>
                </a:extLst>
              </xdr:cNvPr>
              <xdr:cNvSpPr/>
            </xdr:nvSpPr>
            <xdr:spPr bwMode="auto">
              <a:xfrm>
                <a:off x="5377861" y="493284"/>
                <a:ext cx="277907" cy="2381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11</xdr:col>
      <xdr:colOff>329010</xdr:colOff>
      <xdr:row>1</xdr:row>
      <xdr:rowOff>35398</xdr:rowOff>
    </xdr:from>
    <xdr:to>
      <xdr:col>13</xdr:col>
      <xdr:colOff>378842</xdr:colOff>
      <xdr:row>1</xdr:row>
      <xdr:rowOff>508571</xdr:rowOff>
    </xdr:to>
    <xdr:grpSp>
      <xdr:nvGrpSpPr>
        <xdr:cNvPr id="9" name="Group 8"/>
        <xdr:cNvGrpSpPr/>
      </xdr:nvGrpSpPr>
      <xdr:grpSpPr>
        <a:xfrm>
          <a:off x="11139885" y="454498"/>
          <a:ext cx="2364403" cy="473173"/>
          <a:chOff x="9090534" y="427691"/>
          <a:chExt cx="2485510" cy="302918"/>
        </a:xfrm>
      </xdr:grpSpPr>
      <xdr:sp macro="" textlink="">
        <xdr:nvSpPr>
          <xdr:cNvPr id="16" name="TextBox 15"/>
          <xdr:cNvSpPr txBox="1"/>
        </xdr:nvSpPr>
        <xdr:spPr>
          <a:xfrm>
            <a:off x="9090534" y="460564"/>
            <a:ext cx="2362850" cy="270045"/>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lstStyle/>
          <a:p>
            <a:pPr marL="0" indent="0"/>
            <a:r>
              <a:rPr lang="en-US" sz="1100">
                <a:solidFill>
                  <a:schemeClr val="dk1"/>
                </a:solidFill>
                <a:latin typeface="+mn-lt"/>
                <a:ea typeface="+mn-ea"/>
                <a:cs typeface="+mn-cs"/>
              </a:rPr>
              <a:t>6) Check to include Thermal Treatment</a:t>
            </a:r>
          </a:p>
        </xdr:txBody>
      </xdr:sp>
      <mc:AlternateContent xmlns:mc="http://schemas.openxmlformats.org/markup-compatibility/2006">
        <mc:Choice xmlns:a14="http://schemas.microsoft.com/office/drawing/2010/main" Requires="a14">
          <xdr:sp macro="" textlink="">
            <xdr:nvSpPr>
              <xdr:cNvPr id="231430" name="Check Box 6" hidden="1">
                <a:extLst>
                  <a:ext uri="{63B3BB69-23CF-44E3-9099-C40C66FF867C}">
                    <a14:compatExt spid="_x0000_s231430"/>
                  </a:ext>
                </a:extLst>
              </xdr:cNvPr>
              <xdr:cNvSpPr/>
            </xdr:nvSpPr>
            <xdr:spPr bwMode="auto">
              <a:xfrm>
                <a:off x="11223619" y="427691"/>
                <a:ext cx="352425"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16</xdr:col>
      <xdr:colOff>771859</xdr:colOff>
      <xdr:row>1</xdr:row>
      <xdr:rowOff>5252</xdr:rowOff>
    </xdr:from>
    <xdr:to>
      <xdr:col>18</xdr:col>
      <xdr:colOff>1148240</xdr:colOff>
      <xdr:row>1</xdr:row>
      <xdr:rowOff>488156</xdr:rowOff>
    </xdr:to>
    <xdr:grpSp>
      <xdr:nvGrpSpPr>
        <xdr:cNvPr id="17" name="Group 16"/>
        <xdr:cNvGrpSpPr/>
      </xdr:nvGrpSpPr>
      <xdr:grpSpPr>
        <a:xfrm>
          <a:off x="17212008" y="424352"/>
          <a:ext cx="2538554" cy="482904"/>
          <a:chOff x="16524432" y="855875"/>
          <a:chExt cx="2738815" cy="272155"/>
        </a:xfrm>
      </xdr:grpSpPr>
      <xdr:sp macro="" textlink="">
        <xdr:nvSpPr>
          <xdr:cNvPr id="19" name="TextBox 18"/>
          <xdr:cNvSpPr txBox="1"/>
        </xdr:nvSpPr>
        <xdr:spPr>
          <a:xfrm>
            <a:off x="16524432" y="888224"/>
            <a:ext cx="2663974" cy="23980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9) Check to include Biological </a:t>
            </a:r>
          </a:p>
          <a:p>
            <a:pPr marL="0" indent="0"/>
            <a:r>
              <a:rPr lang="en-US" sz="1100">
                <a:solidFill>
                  <a:schemeClr val="dk1"/>
                </a:solidFill>
                <a:latin typeface="+mn-lt"/>
                <a:ea typeface="+mn-ea"/>
                <a:cs typeface="+mn-cs"/>
              </a:rPr>
              <a:t>Treatment</a:t>
            </a:r>
          </a:p>
        </xdr:txBody>
      </xdr:sp>
      <mc:AlternateContent xmlns:mc="http://schemas.openxmlformats.org/markup-compatibility/2006">
        <mc:Choice xmlns:a14="http://schemas.microsoft.com/office/drawing/2010/main" Requires="a14">
          <xdr:sp macro="" textlink="">
            <xdr:nvSpPr>
              <xdr:cNvPr id="231431" name="Check Box 7" hidden="1">
                <a:extLst>
                  <a:ext uri="{63B3BB69-23CF-44E3-9099-C40C66FF867C}">
                    <a14:compatExt spid="_x0000_s231431"/>
                  </a:ext>
                </a:extLst>
              </xdr:cNvPr>
              <xdr:cNvSpPr/>
            </xdr:nvSpPr>
            <xdr:spPr bwMode="auto">
              <a:xfrm>
                <a:off x="18920347" y="855875"/>
                <a:ext cx="342900"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15</xdr:col>
      <xdr:colOff>234869</xdr:colOff>
      <xdr:row>1</xdr:row>
      <xdr:rowOff>65354</xdr:rowOff>
    </xdr:from>
    <xdr:to>
      <xdr:col>16</xdr:col>
      <xdr:colOff>702469</xdr:colOff>
      <xdr:row>1</xdr:row>
      <xdr:rowOff>488156</xdr:rowOff>
    </xdr:to>
    <xdr:sp macro="" textlink="">
      <xdr:nvSpPr>
        <xdr:cNvPr id="38" name="TextBox 37"/>
        <xdr:cNvSpPr txBox="1"/>
      </xdr:nvSpPr>
      <xdr:spPr>
        <a:xfrm>
          <a:off x="15741569" y="484454"/>
          <a:ext cx="1401050" cy="42280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8) Select Biological Treatment</a:t>
          </a:r>
        </a:p>
      </xdr:txBody>
    </xdr:sp>
    <xdr:clientData/>
  </xdr:twoCellAnchor>
  <xdr:twoCellAnchor>
    <xdr:from>
      <xdr:col>4</xdr:col>
      <xdr:colOff>230142</xdr:colOff>
      <xdr:row>17</xdr:row>
      <xdr:rowOff>118784</xdr:rowOff>
    </xdr:from>
    <xdr:to>
      <xdr:col>6</xdr:col>
      <xdr:colOff>238125</xdr:colOff>
      <xdr:row>19</xdr:row>
      <xdr:rowOff>119064</xdr:rowOff>
    </xdr:to>
    <xdr:grpSp>
      <xdr:nvGrpSpPr>
        <xdr:cNvPr id="39" name="Group 38"/>
        <xdr:cNvGrpSpPr/>
      </xdr:nvGrpSpPr>
      <xdr:grpSpPr>
        <a:xfrm>
          <a:off x="3982992" y="4357409"/>
          <a:ext cx="2036808" cy="486055"/>
          <a:chOff x="3798794" y="584160"/>
          <a:chExt cx="1690944" cy="301105"/>
        </a:xfrm>
      </xdr:grpSpPr>
      <xdr:sp macro="" textlink="">
        <xdr:nvSpPr>
          <xdr:cNvPr id="40" name="TextBox 39"/>
          <xdr:cNvSpPr txBox="1"/>
        </xdr:nvSpPr>
        <xdr:spPr>
          <a:xfrm>
            <a:off x="3798794" y="627529"/>
            <a:ext cx="1626169" cy="25773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12) Check to include MRF</a:t>
            </a:r>
          </a:p>
        </xdr:txBody>
      </xdr:sp>
      <mc:AlternateContent xmlns:mc="http://schemas.openxmlformats.org/markup-compatibility/2006">
        <mc:Choice xmlns:a14="http://schemas.microsoft.com/office/drawing/2010/main" Requires="a14">
          <xdr:sp macro="" textlink="">
            <xdr:nvSpPr>
              <xdr:cNvPr id="231438" name="Check Box 14" hidden="1">
                <a:extLst>
                  <a:ext uri="{63B3BB69-23CF-44E3-9099-C40C66FF867C}">
                    <a14:compatExt spid="_x0000_s231438"/>
                  </a:ext>
                </a:extLst>
              </xdr:cNvPr>
              <xdr:cNvSpPr/>
            </xdr:nvSpPr>
            <xdr:spPr bwMode="auto">
              <a:xfrm>
                <a:off x="5211833" y="584160"/>
                <a:ext cx="277905" cy="2381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11</xdr:col>
      <xdr:colOff>397069</xdr:colOff>
      <xdr:row>17</xdr:row>
      <xdr:rowOff>178907</xdr:rowOff>
    </xdr:from>
    <xdr:to>
      <xdr:col>13</xdr:col>
      <xdr:colOff>451914</xdr:colOff>
      <xdr:row>19</xdr:row>
      <xdr:rowOff>119062</xdr:rowOff>
    </xdr:to>
    <xdr:grpSp>
      <xdr:nvGrpSpPr>
        <xdr:cNvPr id="42" name="Group 41"/>
        <xdr:cNvGrpSpPr/>
      </xdr:nvGrpSpPr>
      <xdr:grpSpPr>
        <a:xfrm>
          <a:off x="11207946" y="4417532"/>
          <a:ext cx="2369418" cy="425930"/>
          <a:chOff x="9894601" y="-35720"/>
          <a:chExt cx="2746673" cy="473881"/>
        </a:xfrm>
      </xdr:grpSpPr>
      <xdr:sp macro="" textlink="">
        <xdr:nvSpPr>
          <xdr:cNvPr id="43" name="TextBox 42"/>
          <xdr:cNvSpPr txBox="1"/>
        </xdr:nvSpPr>
        <xdr:spPr>
          <a:xfrm>
            <a:off x="9894601" y="-35720"/>
            <a:ext cx="2698939" cy="473881"/>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15) Check to include Thermal Treatment</a:t>
            </a:r>
          </a:p>
        </xdr:txBody>
      </xdr:sp>
      <mc:AlternateContent xmlns:mc="http://schemas.openxmlformats.org/markup-compatibility/2006">
        <mc:Choice xmlns:a14="http://schemas.microsoft.com/office/drawing/2010/main" Requires="a14">
          <xdr:sp macro="" textlink="">
            <xdr:nvSpPr>
              <xdr:cNvPr id="231439" name="Check Box 15" hidden="1">
                <a:extLst>
                  <a:ext uri="{63B3BB69-23CF-44E3-9099-C40C66FF867C}">
                    <a14:compatExt spid="_x0000_s231439"/>
                  </a:ext>
                </a:extLst>
              </xdr:cNvPr>
              <xdr:cNvSpPr/>
            </xdr:nvSpPr>
            <xdr:spPr bwMode="auto">
              <a:xfrm>
                <a:off x="12288848" y="-26830"/>
                <a:ext cx="352426" cy="219072"/>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16</xdr:col>
      <xdr:colOff>749780</xdr:colOff>
      <xdr:row>17</xdr:row>
      <xdr:rowOff>175931</xdr:rowOff>
    </xdr:from>
    <xdr:to>
      <xdr:col>18</xdr:col>
      <xdr:colOff>1151772</xdr:colOff>
      <xdr:row>19</xdr:row>
      <xdr:rowOff>119064</xdr:rowOff>
    </xdr:to>
    <xdr:grpSp>
      <xdr:nvGrpSpPr>
        <xdr:cNvPr id="45" name="Group 44"/>
        <xdr:cNvGrpSpPr/>
      </xdr:nvGrpSpPr>
      <xdr:grpSpPr>
        <a:xfrm>
          <a:off x="17189928" y="4414556"/>
          <a:ext cx="2564161" cy="428908"/>
          <a:chOff x="16422461" y="899662"/>
          <a:chExt cx="2726299" cy="414348"/>
        </a:xfrm>
      </xdr:grpSpPr>
      <xdr:sp macro="" textlink="">
        <xdr:nvSpPr>
          <xdr:cNvPr id="46" name="TextBox 45"/>
          <xdr:cNvSpPr txBox="1"/>
        </xdr:nvSpPr>
        <xdr:spPr>
          <a:xfrm>
            <a:off x="16422461" y="899662"/>
            <a:ext cx="2664799" cy="414348"/>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pPr marL="0" indent="0"/>
            <a:r>
              <a:rPr lang="en-US" sz="1100">
                <a:solidFill>
                  <a:schemeClr val="dk1"/>
                </a:solidFill>
                <a:latin typeface="+mn-lt"/>
                <a:ea typeface="+mn-ea"/>
                <a:cs typeface="+mn-cs"/>
              </a:rPr>
              <a:t>18) Check to include Biological Treatment</a:t>
            </a:r>
          </a:p>
        </xdr:txBody>
      </xdr:sp>
      <mc:AlternateContent xmlns:mc="http://schemas.openxmlformats.org/markup-compatibility/2006">
        <mc:Choice xmlns:a14="http://schemas.microsoft.com/office/drawing/2010/main" Requires="a14">
          <xdr:sp macro="" textlink="">
            <xdr:nvSpPr>
              <xdr:cNvPr id="231440" name="Check Box 16" hidden="1">
                <a:extLst>
                  <a:ext uri="{63B3BB69-23CF-44E3-9099-C40C66FF867C}">
                    <a14:compatExt spid="_x0000_s231440"/>
                  </a:ext>
                </a:extLst>
              </xdr:cNvPr>
              <xdr:cNvSpPr/>
            </xdr:nvSpPr>
            <xdr:spPr bwMode="auto">
              <a:xfrm>
                <a:off x="18805861" y="912306"/>
                <a:ext cx="342899"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11</xdr:col>
      <xdr:colOff>377032</xdr:colOff>
      <xdr:row>35</xdr:row>
      <xdr:rowOff>186646</xdr:rowOff>
    </xdr:from>
    <xdr:to>
      <xdr:col>13</xdr:col>
      <xdr:colOff>452437</xdr:colOff>
      <xdr:row>37</xdr:row>
      <xdr:rowOff>142874</xdr:rowOff>
    </xdr:to>
    <xdr:grpSp>
      <xdr:nvGrpSpPr>
        <xdr:cNvPr id="67" name="Group 66"/>
        <xdr:cNvGrpSpPr/>
      </xdr:nvGrpSpPr>
      <xdr:grpSpPr>
        <a:xfrm>
          <a:off x="11187907" y="8301946"/>
          <a:ext cx="2389980" cy="432478"/>
          <a:chOff x="8644560" y="415853"/>
          <a:chExt cx="2983035" cy="333640"/>
        </a:xfrm>
      </xdr:grpSpPr>
      <xdr:sp macro="" textlink="">
        <xdr:nvSpPr>
          <xdr:cNvPr id="68" name="TextBox 67"/>
          <xdr:cNvSpPr txBox="1"/>
        </xdr:nvSpPr>
        <xdr:spPr>
          <a:xfrm>
            <a:off x="8644560" y="425337"/>
            <a:ext cx="2921644" cy="32415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24) Check to include Thermal Treatment</a:t>
            </a:r>
          </a:p>
        </xdr:txBody>
      </xdr:sp>
      <mc:AlternateContent xmlns:mc="http://schemas.openxmlformats.org/markup-compatibility/2006">
        <mc:Choice xmlns:a14="http://schemas.microsoft.com/office/drawing/2010/main" Requires="a14">
          <xdr:sp macro="" textlink="">
            <xdr:nvSpPr>
              <xdr:cNvPr id="231444" name="Check Box 20" hidden="1">
                <a:extLst>
                  <a:ext uri="{63B3BB69-23CF-44E3-9099-C40C66FF867C}">
                    <a14:compatExt spid="_x0000_s231444"/>
                  </a:ext>
                </a:extLst>
              </xdr:cNvPr>
              <xdr:cNvSpPr/>
            </xdr:nvSpPr>
            <xdr:spPr bwMode="auto">
              <a:xfrm>
                <a:off x="11275172" y="415853"/>
                <a:ext cx="352423"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16</xdr:col>
      <xdr:colOff>761993</xdr:colOff>
      <xdr:row>36</xdr:row>
      <xdr:rowOff>17369</xdr:rowOff>
    </xdr:from>
    <xdr:to>
      <xdr:col>18</xdr:col>
      <xdr:colOff>1190620</xdr:colOff>
      <xdr:row>37</xdr:row>
      <xdr:rowOff>154780</xdr:rowOff>
    </xdr:to>
    <xdr:grpSp>
      <xdr:nvGrpSpPr>
        <xdr:cNvPr id="70" name="Group 69"/>
        <xdr:cNvGrpSpPr/>
      </xdr:nvGrpSpPr>
      <xdr:grpSpPr>
        <a:xfrm>
          <a:off x="17202143" y="8323169"/>
          <a:ext cx="2590802" cy="423161"/>
          <a:chOff x="18022505" y="609003"/>
          <a:chExt cx="2822413" cy="354423"/>
        </a:xfrm>
      </xdr:grpSpPr>
      <xdr:sp macro="" textlink="">
        <xdr:nvSpPr>
          <xdr:cNvPr id="71" name="TextBox 70"/>
          <xdr:cNvSpPr txBox="1"/>
        </xdr:nvSpPr>
        <xdr:spPr>
          <a:xfrm>
            <a:off x="18022505" y="609003"/>
            <a:ext cx="2822413" cy="354423"/>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27) Check to include Biological </a:t>
            </a:r>
          </a:p>
          <a:p>
            <a:pPr marL="0" indent="0"/>
            <a:r>
              <a:rPr lang="en-US" sz="1100">
                <a:solidFill>
                  <a:schemeClr val="dk1"/>
                </a:solidFill>
                <a:latin typeface="+mn-lt"/>
                <a:ea typeface="+mn-ea"/>
                <a:cs typeface="+mn-cs"/>
              </a:rPr>
              <a:t>Treatment</a:t>
            </a:r>
          </a:p>
        </xdr:txBody>
      </xdr:sp>
      <mc:AlternateContent xmlns:mc="http://schemas.openxmlformats.org/markup-compatibility/2006">
        <mc:Choice xmlns:a14="http://schemas.microsoft.com/office/drawing/2010/main" Requires="a14">
          <xdr:sp macro="" textlink="">
            <xdr:nvSpPr>
              <xdr:cNvPr id="231445" name="Check Box 21" hidden="1">
                <a:extLst>
                  <a:ext uri="{63B3BB69-23CF-44E3-9099-C40C66FF867C}">
                    <a14:compatExt spid="_x0000_s231445"/>
                  </a:ext>
                </a:extLst>
              </xdr:cNvPr>
              <xdr:cNvSpPr/>
            </xdr:nvSpPr>
            <xdr:spPr bwMode="auto">
              <a:xfrm>
                <a:off x="20501836" y="610205"/>
                <a:ext cx="342901"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4</xdr:col>
      <xdr:colOff>228460</xdr:colOff>
      <xdr:row>35</xdr:row>
      <xdr:rowOff>136711</xdr:rowOff>
    </xdr:from>
    <xdr:to>
      <xdr:col>5</xdr:col>
      <xdr:colOff>1012031</xdr:colOff>
      <xdr:row>37</xdr:row>
      <xdr:rowOff>154782</xdr:rowOff>
    </xdr:to>
    <xdr:grpSp>
      <xdr:nvGrpSpPr>
        <xdr:cNvPr id="85" name="Group 84"/>
        <xdr:cNvGrpSpPr/>
      </xdr:nvGrpSpPr>
      <xdr:grpSpPr>
        <a:xfrm>
          <a:off x="3981310" y="8252011"/>
          <a:ext cx="1745596" cy="494321"/>
          <a:chOff x="3798794" y="592356"/>
          <a:chExt cx="2039472" cy="292909"/>
        </a:xfrm>
      </xdr:grpSpPr>
      <xdr:sp macro="" textlink="">
        <xdr:nvSpPr>
          <xdr:cNvPr id="86" name="TextBox 85"/>
          <xdr:cNvSpPr txBox="1"/>
        </xdr:nvSpPr>
        <xdr:spPr>
          <a:xfrm>
            <a:off x="3798794" y="627529"/>
            <a:ext cx="2039472" cy="25773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21) Check to include </a:t>
            </a:r>
          </a:p>
          <a:p>
            <a:pPr marL="0" indent="0"/>
            <a:r>
              <a:rPr lang="en-US" sz="1100">
                <a:solidFill>
                  <a:schemeClr val="dk1"/>
                </a:solidFill>
                <a:latin typeface="+mn-lt"/>
                <a:ea typeface="+mn-ea"/>
                <a:cs typeface="+mn-cs"/>
              </a:rPr>
              <a:t>MRF</a:t>
            </a:r>
          </a:p>
        </xdr:txBody>
      </xdr:sp>
      <mc:AlternateContent xmlns:mc="http://schemas.openxmlformats.org/markup-compatibility/2006">
        <mc:Choice xmlns:a14="http://schemas.microsoft.com/office/drawing/2010/main" Requires="a14">
          <xdr:sp macro="" textlink="">
            <xdr:nvSpPr>
              <xdr:cNvPr id="231448" name="Check Box 24" hidden="1">
                <a:extLst>
                  <a:ext uri="{63B3BB69-23CF-44E3-9099-C40C66FF867C}">
                    <a14:compatExt spid="_x0000_s231448"/>
                  </a:ext>
                </a:extLst>
              </xdr:cNvPr>
              <xdr:cNvSpPr/>
            </xdr:nvSpPr>
            <xdr:spPr bwMode="auto">
              <a:xfrm>
                <a:off x="5482316" y="592356"/>
                <a:ext cx="337728" cy="215304"/>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xdr:col>
      <xdr:colOff>40544</xdr:colOff>
      <xdr:row>54</xdr:row>
      <xdr:rowOff>15875</xdr:rowOff>
    </xdr:from>
    <xdr:to>
      <xdr:col>2</xdr:col>
      <xdr:colOff>1000125</xdr:colOff>
      <xdr:row>56</xdr:row>
      <xdr:rowOff>142875</xdr:rowOff>
    </xdr:to>
    <xdr:sp macro="" textlink="">
      <xdr:nvSpPr>
        <xdr:cNvPr id="88" name="TextBox 87"/>
        <xdr:cNvSpPr txBox="1"/>
      </xdr:nvSpPr>
      <xdr:spPr>
        <a:xfrm>
          <a:off x="40544" y="11191875"/>
          <a:ext cx="2229581" cy="508000"/>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r>
            <a:rPr lang="en-US" sz="1100"/>
            <a:t>29)</a:t>
          </a:r>
          <a:r>
            <a:rPr lang="en-US" sz="1100" baseline="0"/>
            <a:t> Enter material input percentages for each technology/process</a:t>
          </a:r>
          <a:endParaRPr lang="en-US" sz="1100"/>
        </a:p>
      </xdr:txBody>
    </xdr:sp>
    <xdr:clientData/>
  </xdr:twoCellAnchor>
  <xdr:twoCellAnchor>
    <xdr:from>
      <xdr:col>1</xdr:col>
      <xdr:colOff>63500</xdr:colOff>
      <xdr:row>71</xdr:row>
      <xdr:rowOff>47624</xdr:rowOff>
    </xdr:from>
    <xdr:to>
      <xdr:col>3</xdr:col>
      <xdr:colOff>3906</xdr:colOff>
      <xdr:row>73</xdr:row>
      <xdr:rowOff>126999</xdr:rowOff>
    </xdr:to>
    <xdr:sp macro="" textlink="">
      <xdr:nvSpPr>
        <xdr:cNvPr id="89" name="TextBox 88"/>
        <xdr:cNvSpPr txBox="1"/>
      </xdr:nvSpPr>
      <xdr:spPr>
        <a:xfrm>
          <a:off x="313531" y="16275843"/>
          <a:ext cx="2250219" cy="460375"/>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r>
            <a:rPr lang="en-US" sz="1100"/>
            <a:t>30)</a:t>
          </a:r>
          <a:r>
            <a:rPr lang="en-US" sz="1100" baseline="0"/>
            <a:t> Enter material input percentages for each technology/process</a:t>
          </a:r>
          <a:endParaRPr lang="en-US" sz="1100"/>
        </a:p>
      </xdr:txBody>
    </xdr:sp>
    <xdr:clientData/>
  </xdr:twoCellAnchor>
  <xdr:twoCellAnchor>
    <xdr:from>
      <xdr:col>1</xdr:col>
      <xdr:colOff>47625</xdr:colOff>
      <xdr:row>88</xdr:row>
      <xdr:rowOff>15875</xdr:rowOff>
    </xdr:from>
    <xdr:to>
      <xdr:col>2</xdr:col>
      <xdr:colOff>1007206</xdr:colOff>
      <xdr:row>90</xdr:row>
      <xdr:rowOff>142875</xdr:rowOff>
    </xdr:to>
    <xdr:sp macro="" textlink="">
      <xdr:nvSpPr>
        <xdr:cNvPr id="90" name="TextBox 89"/>
        <xdr:cNvSpPr txBox="1"/>
      </xdr:nvSpPr>
      <xdr:spPr>
        <a:xfrm>
          <a:off x="47625" y="20097750"/>
          <a:ext cx="2229581" cy="508000"/>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r>
            <a:rPr lang="en-US" sz="1100"/>
            <a:t>31)</a:t>
          </a:r>
          <a:r>
            <a:rPr lang="en-US" sz="1100" baseline="0"/>
            <a:t> Enter material input percentages for each technology/process</a:t>
          </a:r>
          <a:endParaRPr lang="en-US" sz="1100"/>
        </a:p>
      </xdr:txBody>
    </xdr:sp>
    <xdr:clientData/>
  </xdr:twoCellAnchor>
  <xdr:twoCellAnchor>
    <xdr:from>
      <xdr:col>10</xdr:col>
      <xdr:colOff>1652</xdr:colOff>
      <xdr:row>88</xdr:row>
      <xdr:rowOff>11906</xdr:rowOff>
    </xdr:from>
    <xdr:to>
      <xdr:col>11</xdr:col>
      <xdr:colOff>54769</xdr:colOff>
      <xdr:row>91</xdr:row>
      <xdr:rowOff>178594</xdr:rowOff>
    </xdr:to>
    <xdr:sp macro="" textlink="">
      <xdr:nvSpPr>
        <xdr:cNvPr id="94" name="TextBox 93"/>
        <xdr:cNvSpPr txBox="1"/>
      </xdr:nvSpPr>
      <xdr:spPr>
        <a:xfrm>
          <a:off x="9860027" y="20383500"/>
          <a:ext cx="1029430" cy="750094"/>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Totals must equal 100% (do</a:t>
          </a:r>
          <a:r>
            <a:rPr lang="en-US" sz="1100" baseline="0">
              <a:solidFill>
                <a:schemeClr val="dk1"/>
              </a:solidFill>
              <a:latin typeface="+mn-lt"/>
              <a:ea typeface="+mn-ea"/>
              <a:cs typeface="+mn-cs"/>
            </a:rPr>
            <a:t> not edit this column)</a:t>
          </a:r>
          <a:endParaRPr lang="en-US" sz="1100">
            <a:solidFill>
              <a:schemeClr val="dk1"/>
            </a:solidFill>
            <a:latin typeface="+mn-lt"/>
            <a:ea typeface="+mn-ea"/>
            <a:cs typeface="+mn-cs"/>
          </a:endParaRPr>
        </a:p>
      </xdr:txBody>
    </xdr:sp>
    <xdr:clientData/>
  </xdr:twoCellAnchor>
  <xdr:twoCellAnchor>
    <xdr:from>
      <xdr:col>64</xdr:col>
      <xdr:colOff>6463</xdr:colOff>
      <xdr:row>59</xdr:row>
      <xdr:rowOff>713243</xdr:rowOff>
    </xdr:from>
    <xdr:to>
      <xdr:col>73</xdr:col>
      <xdr:colOff>773905</xdr:colOff>
      <xdr:row>70</xdr:row>
      <xdr:rowOff>23814</xdr:rowOff>
    </xdr:to>
    <xdr:sp macro="" textlink="">
      <xdr:nvSpPr>
        <xdr:cNvPr id="95" name="TextBox 94"/>
        <xdr:cNvSpPr txBox="1"/>
      </xdr:nvSpPr>
      <xdr:spPr>
        <a:xfrm>
          <a:off x="55965838" y="14072056"/>
          <a:ext cx="10506755" cy="194185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US" sz="9600" b="1" i="1">
              <a:solidFill>
                <a:srgbClr val="FF0000">
                  <a:alpha val="50000"/>
                </a:srgbClr>
              </a:solidFill>
              <a:latin typeface="+mn-lt"/>
              <a:ea typeface="+mn-ea"/>
              <a:cs typeface="+mn-cs"/>
            </a:rPr>
            <a:t>Do Not Edit</a:t>
          </a:r>
        </a:p>
      </xdr:txBody>
    </xdr:sp>
    <xdr:clientData/>
  </xdr:twoCellAnchor>
  <xdr:twoCellAnchor>
    <xdr:from>
      <xdr:col>13</xdr:col>
      <xdr:colOff>551069</xdr:colOff>
      <xdr:row>1</xdr:row>
      <xdr:rowOff>59534</xdr:rowOff>
    </xdr:from>
    <xdr:to>
      <xdr:col>15</xdr:col>
      <xdr:colOff>178574</xdr:colOff>
      <xdr:row>1</xdr:row>
      <xdr:rowOff>488156</xdr:rowOff>
    </xdr:to>
    <xdr:sp macro="" textlink="">
      <xdr:nvSpPr>
        <xdr:cNvPr id="78" name="TextBox 77"/>
        <xdr:cNvSpPr txBox="1"/>
      </xdr:nvSpPr>
      <xdr:spPr>
        <a:xfrm>
          <a:off x="13676519" y="478634"/>
          <a:ext cx="2008755" cy="42862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7) Input avg. miles material travels to Biological Treatment</a:t>
          </a:r>
        </a:p>
      </xdr:txBody>
    </xdr:sp>
    <xdr:clientData/>
  </xdr:twoCellAnchor>
  <xdr:twoCellAnchor>
    <xdr:from>
      <xdr:col>10</xdr:col>
      <xdr:colOff>535781</xdr:colOff>
      <xdr:row>1</xdr:row>
      <xdr:rowOff>452438</xdr:rowOff>
    </xdr:from>
    <xdr:to>
      <xdr:col>10</xdr:col>
      <xdr:colOff>535781</xdr:colOff>
      <xdr:row>2</xdr:row>
      <xdr:rowOff>333375</xdr:rowOff>
    </xdr:to>
    <xdr:cxnSp macro="">
      <xdr:nvCxnSpPr>
        <xdr:cNvPr id="83" name="Straight Arrow Connector 82"/>
        <xdr:cNvCxnSpPr/>
      </xdr:nvCxnSpPr>
      <xdr:spPr>
        <a:xfrm>
          <a:off x="11656219" y="869157"/>
          <a:ext cx="0" cy="464343"/>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150696</xdr:colOff>
      <xdr:row>1</xdr:row>
      <xdr:rowOff>83322</xdr:rowOff>
    </xdr:from>
    <xdr:to>
      <xdr:col>11</xdr:col>
      <xdr:colOff>270439</xdr:colOff>
      <xdr:row>1</xdr:row>
      <xdr:rowOff>511943</xdr:rowOff>
    </xdr:to>
    <xdr:sp macro="" textlink="">
      <xdr:nvSpPr>
        <xdr:cNvPr id="84" name="TextBox 83"/>
        <xdr:cNvSpPr txBox="1"/>
      </xdr:nvSpPr>
      <xdr:spPr>
        <a:xfrm>
          <a:off x="9990021" y="502422"/>
          <a:ext cx="1091293" cy="428621"/>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5)</a:t>
          </a:r>
          <a:r>
            <a:rPr lang="en-US" sz="1100" baseline="0"/>
            <a:t> Select Thermal Treatment</a:t>
          </a:r>
          <a:endParaRPr lang="en-US" sz="1100"/>
        </a:p>
      </xdr:txBody>
    </xdr:sp>
    <xdr:clientData/>
  </xdr:twoCellAnchor>
  <xdr:twoCellAnchor>
    <xdr:from>
      <xdr:col>8</xdr:col>
      <xdr:colOff>535598</xdr:colOff>
      <xdr:row>1</xdr:row>
      <xdr:rowOff>47625</xdr:rowOff>
    </xdr:from>
    <xdr:to>
      <xdr:col>10</xdr:col>
      <xdr:colOff>106966</xdr:colOff>
      <xdr:row>3</xdr:row>
      <xdr:rowOff>2379</xdr:rowOff>
    </xdr:to>
    <xdr:grpSp>
      <xdr:nvGrpSpPr>
        <xdr:cNvPr id="87" name="Group 86"/>
        <xdr:cNvGrpSpPr/>
      </xdr:nvGrpSpPr>
      <xdr:grpSpPr>
        <a:xfrm>
          <a:off x="8279423" y="466725"/>
          <a:ext cx="1666868" cy="878679"/>
          <a:chOff x="1942675" y="540642"/>
          <a:chExt cx="1036093" cy="640132"/>
        </a:xfrm>
      </xdr:grpSpPr>
      <xdr:cxnSp macro="">
        <xdr:nvCxnSpPr>
          <xdr:cNvPr id="93" name="Straight Arrow Connector 92"/>
          <xdr:cNvCxnSpPr/>
        </xdr:nvCxnSpPr>
        <xdr:spPr>
          <a:xfrm>
            <a:off x="2549442" y="799460"/>
            <a:ext cx="6816" cy="381314"/>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97" name="TextBox 96"/>
          <xdr:cNvSpPr txBox="1"/>
        </xdr:nvSpPr>
        <xdr:spPr>
          <a:xfrm>
            <a:off x="1942675" y="540642"/>
            <a:ext cx="1036093" cy="336459"/>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4)</a:t>
            </a:r>
            <a:r>
              <a:rPr lang="en-US" sz="1100" baseline="0"/>
              <a:t> </a:t>
            </a:r>
            <a:r>
              <a:rPr lang="en-US" sz="1100" baseline="0">
                <a:solidFill>
                  <a:schemeClr val="dk1"/>
                </a:solidFill>
                <a:effectLst/>
                <a:latin typeface="+mn-lt"/>
                <a:ea typeface="+mn-ea"/>
                <a:cs typeface="+mn-cs"/>
              </a:rPr>
              <a:t>Input avg. miles material travels to Thermal Treatment</a:t>
            </a:r>
            <a:endParaRPr lang="en-US">
              <a:effectLst/>
            </a:endParaRPr>
          </a:p>
        </xdr:txBody>
      </xdr:sp>
    </xdr:grpSp>
    <xdr:clientData/>
  </xdr:twoCellAnchor>
  <xdr:twoCellAnchor>
    <xdr:from>
      <xdr:col>15</xdr:col>
      <xdr:colOff>457202</xdr:colOff>
      <xdr:row>18</xdr:row>
      <xdr:rowOff>195263</xdr:rowOff>
    </xdr:from>
    <xdr:to>
      <xdr:col>15</xdr:col>
      <xdr:colOff>459583</xdr:colOff>
      <xdr:row>21</xdr:row>
      <xdr:rowOff>2381</xdr:rowOff>
    </xdr:to>
    <xdr:cxnSp macro="">
      <xdr:nvCxnSpPr>
        <xdr:cNvPr id="112" name="Straight Arrow Connector 111"/>
        <xdr:cNvCxnSpPr/>
      </xdr:nvCxnSpPr>
      <xdr:spPr>
        <a:xfrm>
          <a:off x="16375858" y="4636294"/>
          <a:ext cx="2381" cy="604837"/>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578644</xdr:colOff>
      <xdr:row>18</xdr:row>
      <xdr:rowOff>209551</xdr:rowOff>
    </xdr:from>
    <xdr:to>
      <xdr:col>14</xdr:col>
      <xdr:colOff>581025</xdr:colOff>
      <xdr:row>20</xdr:row>
      <xdr:rowOff>378619</xdr:rowOff>
    </xdr:to>
    <xdr:cxnSp macro="">
      <xdr:nvCxnSpPr>
        <xdr:cNvPr id="113" name="Straight Arrow Connector 112"/>
        <xdr:cNvCxnSpPr/>
      </xdr:nvCxnSpPr>
      <xdr:spPr>
        <a:xfrm>
          <a:off x="16568738" y="4686301"/>
          <a:ext cx="2381" cy="633412"/>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980734</xdr:colOff>
      <xdr:row>17</xdr:row>
      <xdr:rowOff>173785</xdr:rowOff>
    </xdr:from>
    <xdr:to>
      <xdr:col>4</xdr:col>
      <xdr:colOff>177913</xdr:colOff>
      <xdr:row>20</xdr:row>
      <xdr:rowOff>349678</xdr:rowOff>
    </xdr:to>
    <xdr:grpSp>
      <xdr:nvGrpSpPr>
        <xdr:cNvPr id="114" name="Group 113"/>
        <xdr:cNvGrpSpPr/>
      </xdr:nvGrpSpPr>
      <xdr:grpSpPr>
        <a:xfrm>
          <a:off x="2552359" y="4412410"/>
          <a:ext cx="1378404" cy="804543"/>
          <a:chOff x="2056346" y="749559"/>
          <a:chExt cx="1061162" cy="248136"/>
        </a:xfrm>
      </xdr:grpSpPr>
      <xdr:cxnSp macro="">
        <xdr:nvCxnSpPr>
          <xdr:cNvPr id="115" name="Straight Arrow Connector 114"/>
          <xdr:cNvCxnSpPr/>
        </xdr:nvCxnSpPr>
        <xdr:spPr>
          <a:xfrm flipH="1">
            <a:off x="2569135" y="861584"/>
            <a:ext cx="1" cy="136111"/>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116" name="TextBox 115"/>
          <xdr:cNvSpPr txBox="1"/>
        </xdr:nvSpPr>
        <xdr:spPr>
          <a:xfrm>
            <a:off x="2056346" y="749559"/>
            <a:ext cx="1061162" cy="128747"/>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11)</a:t>
            </a:r>
            <a:r>
              <a:rPr lang="en-US" sz="1100" baseline="0"/>
              <a:t> Input avg. miles material travels to MRF</a:t>
            </a:r>
            <a:endParaRPr lang="en-US" sz="1100"/>
          </a:p>
        </xdr:txBody>
      </xdr:sp>
    </xdr:grpSp>
    <xdr:clientData/>
  </xdr:twoCellAnchor>
  <xdr:twoCellAnchor>
    <xdr:from>
      <xdr:col>15</xdr:col>
      <xdr:colOff>351546</xdr:colOff>
      <xdr:row>17</xdr:row>
      <xdr:rowOff>182035</xdr:rowOff>
    </xdr:from>
    <xdr:to>
      <xdr:col>16</xdr:col>
      <xdr:colOff>702469</xdr:colOff>
      <xdr:row>19</xdr:row>
      <xdr:rowOff>116681</xdr:rowOff>
    </xdr:to>
    <xdr:sp macro="" textlink="">
      <xdr:nvSpPr>
        <xdr:cNvPr id="120" name="TextBox 119"/>
        <xdr:cNvSpPr txBox="1"/>
      </xdr:nvSpPr>
      <xdr:spPr>
        <a:xfrm>
          <a:off x="16270202" y="4432566"/>
          <a:ext cx="1279611" cy="422803"/>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17) Select Biological Treatment</a:t>
          </a:r>
        </a:p>
      </xdr:txBody>
    </xdr:sp>
    <xdr:clientData/>
  </xdr:twoCellAnchor>
  <xdr:twoCellAnchor>
    <xdr:from>
      <xdr:col>13</xdr:col>
      <xdr:colOff>667747</xdr:colOff>
      <xdr:row>17</xdr:row>
      <xdr:rowOff>176215</xdr:rowOff>
    </xdr:from>
    <xdr:to>
      <xdr:col>15</xdr:col>
      <xdr:colOff>295252</xdr:colOff>
      <xdr:row>19</xdr:row>
      <xdr:rowOff>116681</xdr:rowOff>
    </xdr:to>
    <xdr:sp macro="" textlink="">
      <xdr:nvSpPr>
        <xdr:cNvPr id="121" name="TextBox 120"/>
        <xdr:cNvSpPr txBox="1"/>
      </xdr:nvSpPr>
      <xdr:spPr>
        <a:xfrm>
          <a:off x="15467216" y="4462465"/>
          <a:ext cx="2008755" cy="42862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16) Input avg. miles material travels to Biological Treatment</a:t>
          </a:r>
        </a:p>
      </xdr:txBody>
    </xdr:sp>
    <xdr:clientData/>
  </xdr:twoCellAnchor>
  <xdr:twoCellAnchor>
    <xdr:from>
      <xdr:col>10</xdr:col>
      <xdr:colOff>509587</xdr:colOff>
      <xdr:row>19</xdr:row>
      <xdr:rowOff>57151</xdr:rowOff>
    </xdr:from>
    <xdr:to>
      <xdr:col>10</xdr:col>
      <xdr:colOff>509587</xdr:colOff>
      <xdr:row>20</xdr:row>
      <xdr:rowOff>354806</xdr:rowOff>
    </xdr:to>
    <xdr:cxnSp macro="">
      <xdr:nvCxnSpPr>
        <xdr:cNvPr id="122" name="Straight Arrow Connector 121"/>
        <xdr:cNvCxnSpPr/>
      </xdr:nvCxnSpPr>
      <xdr:spPr>
        <a:xfrm>
          <a:off x="11630025" y="4831557"/>
          <a:ext cx="0" cy="464343"/>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124502</xdr:colOff>
      <xdr:row>17</xdr:row>
      <xdr:rowOff>176191</xdr:rowOff>
    </xdr:from>
    <xdr:to>
      <xdr:col>11</xdr:col>
      <xdr:colOff>333375</xdr:colOff>
      <xdr:row>19</xdr:row>
      <xdr:rowOff>116656</xdr:rowOff>
    </xdr:to>
    <xdr:sp macro="" textlink="">
      <xdr:nvSpPr>
        <xdr:cNvPr id="123" name="TextBox 122"/>
        <xdr:cNvSpPr txBox="1"/>
      </xdr:nvSpPr>
      <xdr:spPr>
        <a:xfrm>
          <a:off x="11244940" y="4462441"/>
          <a:ext cx="1232810" cy="428621"/>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14)</a:t>
          </a:r>
          <a:r>
            <a:rPr lang="en-US" sz="1100" baseline="0"/>
            <a:t> Select Thermal Treatment</a:t>
          </a:r>
          <a:endParaRPr lang="en-US" sz="1100"/>
        </a:p>
      </xdr:txBody>
    </xdr:sp>
    <xdr:clientData/>
  </xdr:twoCellAnchor>
  <xdr:twoCellAnchor>
    <xdr:from>
      <xdr:col>8</xdr:col>
      <xdr:colOff>509404</xdr:colOff>
      <xdr:row>17</xdr:row>
      <xdr:rowOff>170425</xdr:rowOff>
    </xdr:from>
    <xdr:to>
      <xdr:col>10</xdr:col>
      <xdr:colOff>80772</xdr:colOff>
      <xdr:row>20</xdr:row>
      <xdr:rowOff>342900</xdr:rowOff>
    </xdr:to>
    <xdr:grpSp>
      <xdr:nvGrpSpPr>
        <xdr:cNvPr id="124" name="Group 123"/>
        <xdr:cNvGrpSpPr/>
      </xdr:nvGrpSpPr>
      <xdr:grpSpPr>
        <a:xfrm>
          <a:off x="8253229" y="4409050"/>
          <a:ext cx="1666868" cy="810650"/>
          <a:chOff x="1942675" y="564588"/>
          <a:chExt cx="1036093" cy="616186"/>
        </a:xfrm>
      </xdr:grpSpPr>
      <xdr:cxnSp macro="">
        <xdr:nvCxnSpPr>
          <xdr:cNvPr id="125" name="Straight Arrow Connector 124"/>
          <xdr:cNvCxnSpPr/>
        </xdr:nvCxnSpPr>
        <xdr:spPr>
          <a:xfrm>
            <a:off x="2549442" y="799460"/>
            <a:ext cx="6816" cy="381314"/>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126" name="TextBox 125"/>
          <xdr:cNvSpPr txBox="1"/>
        </xdr:nvSpPr>
        <xdr:spPr>
          <a:xfrm>
            <a:off x="1942675" y="564588"/>
            <a:ext cx="1036093" cy="32355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13)</a:t>
            </a:r>
            <a:r>
              <a:rPr lang="en-US" sz="1100" baseline="0"/>
              <a:t> </a:t>
            </a:r>
            <a:r>
              <a:rPr lang="en-US" sz="1100" baseline="0">
                <a:solidFill>
                  <a:schemeClr val="dk1"/>
                </a:solidFill>
                <a:effectLst/>
                <a:latin typeface="+mn-lt"/>
                <a:ea typeface="+mn-ea"/>
                <a:cs typeface="+mn-cs"/>
              </a:rPr>
              <a:t>Input avg. miles material travels to Thermal Treatment</a:t>
            </a:r>
            <a:endParaRPr lang="en-US">
              <a:effectLst/>
            </a:endParaRPr>
          </a:p>
        </xdr:txBody>
      </xdr:sp>
    </xdr:grpSp>
    <xdr:clientData/>
  </xdr:twoCellAnchor>
  <xdr:twoCellAnchor>
    <xdr:from>
      <xdr:col>15</xdr:col>
      <xdr:colOff>431009</xdr:colOff>
      <xdr:row>36</xdr:row>
      <xdr:rowOff>216694</xdr:rowOff>
    </xdr:from>
    <xdr:to>
      <xdr:col>15</xdr:col>
      <xdr:colOff>433390</xdr:colOff>
      <xdr:row>39</xdr:row>
      <xdr:rowOff>0</xdr:rowOff>
    </xdr:to>
    <xdr:cxnSp macro="">
      <xdr:nvCxnSpPr>
        <xdr:cNvPr id="128" name="Straight Arrow Connector 127"/>
        <xdr:cNvCxnSpPr/>
      </xdr:nvCxnSpPr>
      <xdr:spPr>
        <a:xfrm>
          <a:off x="16349665" y="8527257"/>
          <a:ext cx="2381" cy="604837"/>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14</xdr:col>
      <xdr:colOff>564357</xdr:colOff>
      <xdr:row>36</xdr:row>
      <xdr:rowOff>230982</xdr:rowOff>
    </xdr:from>
    <xdr:to>
      <xdr:col>14</xdr:col>
      <xdr:colOff>566738</xdr:colOff>
      <xdr:row>38</xdr:row>
      <xdr:rowOff>376238</xdr:rowOff>
    </xdr:to>
    <xdr:cxnSp macro="">
      <xdr:nvCxnSpPr>
        <xdr:cNvPr id="129" name="Straight Arrow Connector 128"/>
        <xdr:cNvCxnSpPr/>
      </xdr:nvCxnSpPr>
      <xdr:spPr>
        <a:xfrm>
          <a:off x="16554451" y="8636795"/>
          <a:ext cx="2381" cy="633412"/>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2</xdr:col>
      <xdr:colOff>966447</xdr:colOff>
      <xdr:row>36</xdr:row>
      <xdr:rowOff>4716</xdr:rowOff>
    </xdr:from>
    <xdr:to>
      <xdr:col>4</xdr:col>
      <xdr:colOff>163626</xdr:colOff>
      <xdr:row>38</xdr:row>
      <xdr:rowOff>347297</xdr:rowOff>
    </xdr:to>
    <xdr:grpSp>
      <xdr:nvGrpSpPr>
        <xdr:cNvPr id="130" name="Group 129"/>
        <xdr:cNvGrpSpPr/>
      </xdr:nvGrpSpPr>
      <xdr:grpSpPr>
        <a:xfrm>
          <a:off x="2557122" y="8310516"/>
          <a:ext cx="1359354" cy="818831"/>
          <a:chOff x="2056346" y="749559"/>
          <a:chExt cx="1061162" cy="248136"/>
        </a:xfrm>
      </xdr:grpSpPr>
      <xdr:cxnSp macro="">
        <xdr:nvCxnSpPr>
          <xdr:cNvPr id="131" name="Straight Arrow Connector 130"/>
          <xdr:cNvCxnSpPr/>
        </xdr:nvCxnSpPr>
        <xdr:spPr>
          <a:xfrm flipH="1">
            <a:off x="2569135" y="861584"/>
            <a:ext cx="1" cy="136111"/>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132" name="TextBox 131"/>
          <xdr:cNvSpPr txBox="1"/>
        </xdr:nvSpPr>
        <xdr:spPr>
          <a:xfrm>
            <a:off x="2056346" y="749559"/>
            <a:ext cx="1061162" cy="128747"/>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20)</a:t>
            </a:r>
            <a:r>
              <a:rPr lang="en-US" sz="1100" baseline="0"/>
              <a:t> Input avg. miles material travels to MRF</a:t>
            </a:r>
            <a:endParaRPr lang="en-US" sz="1100"/>
          </a:p>
        </xdr:txBody>
      </xdr:sp>
    </xdr:grpSp>
    <xdr:clientData/>
  </xdr:twoCellAnchor>
  <xdr:twoCellAnchor>
    <xdr:from>
      <xdr:col>15</xdr:col>
      <xdr:colOff>337260</xdr:colOff>
      <xdr:row>36</xdr:row>
      <xdr:rowOff>12966</xdr:rowOff>
    </xdr:from>
    <xdr:to>
      <xdr:col>16</xdr:col>
      <xdr:colOff>690562</xdr:colOff>
      <xdr:row>37</xdr:row>
      <xdr:rowOff>150018</xdr:rowOff>
    </xdr:to>
    <xdr:sp macro="" textlink="">
      <xdr:nvSpPr>
        <xdr:cNvPr id="133" name="TextBox 132"/>
        <xdr:cNvSpPr txBox="1"/>
      </xdr:nvSpPr>
      <xdr:spPr>
        <a:xfrm>
          <a:off x="16255916" y="8323529"/>
          <a:ext cx="1281990" cy="42280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26) Select Biological Treatment</a:t>
          </a:r>
        </a:p>
      </xdr:txBody>
    </xdr:sp>
    <xdr:clientData/>
  </xdr:twoCellAnchor>
  <xdr:twoCellAnchor>
    <xdr:from>
      <xdr:col>13</xdr:col>
      <xdr:colOff>653460</xdr:colOff>
      <xdr:row>36</xdr:row>
      <xdr:rowOff>7146</xdr:rowOff>
    </xdr:from>
    <xdr:to>
      <xdr:col>15</xdr:col>
      <xdr:colOff>280965</xdr:colOff>
      <xdr:row>37</xdr:row>
      <xdr:rowOff>150018</xdr:rowOff>
    </xdr:to>
    <xdr:sp macro="" textlink="">
      <xdr:nvSpPr>
        <xdr:cNvPr id="134" name="TextBox 133"/>
        <xdr:cNvSpPr txBox="1"/>
      </xdr:nvSpPr>
      <xdr:spPr>
        <a:xfrm>
          <a:off x="15452929" y="8412959"/>
          <a:ext cx="2008755" cy="42862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25) Input avg. miles material travels to Biological Treatment</a:t>
          </a:r>
        </a:p>
      </xdr:txBody>
    </xdr:sp>
    <xdr:clientData/>
  </xdr:twoCellAnchor>
  <xdr:twoCellAnchor>
    <xdr:from>
      <xdr:col>10</xdr:col>
      <xdr:colOff>495300</xdr:colOff>
      <xdr:row>37</xdr:row>
      <xdr:rowOff>90488</xdr:rowOff>
    </xdr:from>
    <xdr:to>
      <xdr:col>10</xdr:col>
      <xdr:colOff>495300</xdr:colOff>
      <xdr:row>38</xdr:row>
      <xdr:rowOff>352425</xdr:rowOff>
    </xdr:to>
    <xdr:cxnSp macro="">
      <xdr:nvCxnSpPr>
        <xdr:cNvPr id="135" name="Straight Arrow Connector 134"/>
        <xdr:cNvCxnSpPr/>
      </xdr:nvCxnSpPr>
      <xdr:spPr>
        <a:xfrm>
          <a:off x="11615738" y="8782051"/>
          <a:ext cx="0" cy="464343"/>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10</xdr:col>
      <xdr:colOff>110215</xdr:colOff>
      <xdr:row>36</xdr:row>
      <xdr:rowOff>7122</xdr:rowOff>
    </xdr:from>
    <xdr:to>
      <xdr:col>11</xdr:col>
      <xdr:colOff>319088</xdr:colOff>
      <xdr:row>37</xdr:row>
      <xdr:rowOff>149993</xdr:rowOff>
    </xdr:to>
    <xdr:sp macro="" textlink="">
      <xdr:nvSpPr>
        <xdr:cNvPr id="136" name="TextBox 135"/>
        <xdr:cNvSpPr txBox="1"/>
      </xdr:nvSpPr>
      <xdr:spPr>
        <a:xfrm>
          <a:off x="11230653" y="8412935"/>
          <a:ext cx="1232810" cy="428621"/>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23)</a:t>
          </a:r>
          <a:r>
            <a:rPr lang="en-US" sz="1100" baseline="0"/>
            <a:t> Select Thermal Treatment</a:t>
          </a:r>
          <a:endParaRPr lang="en-US" sz="1100"/>
        </a:p>
      </xdr:txBody>
    </xdr:sp>
    <xdr:clientData/>
  </xdr:twoCellAnchor>
  <xdr:twoCellAnchor>
    <xdr:from>
      <xdr:col>8</xdr:col>
      <xdr:colOff>495117</xdr:colOff>
      <xdr:row>36</xdr:row>
      <xdr:rowOff>1356</xdr:rowOff>
    </xdr:from>
    <xdr:to>
      <xdr:col>10</xdr:col>
      <xdr:colOff>66485</xdr:colOff>
      <xdr:row>38</xdr:row>
      <xdr:rowOff>340519</xdr:rowOff>
    </xdr:to>
    <xdr:grpSp>
      <xdr:nvGrpSpPr>
        <xdr:cNvPr id="137" name="Group 136"/>
        <xdr:cNvGrpSpPr/>
      </xdr:nvGrpSpPr>
      <xdr:grpSpPr>
        <a:xfrm>
          <a:off x="8238942" y="8307156"/>
          <a:ext cx="1666868" cy="815413"/>
          <a:chOff x="1942675" y="564588"/>
          <a:chExt cx="1036093" cy="616186"/>
        </a:xfrm>
      </xdr:grpSpPr>
      <xdr:cxnSp macro="">
        <xdr:nvCxnSpPr>
          <xdr:cNvPr id="138" name="Straight Arrow Connector 137"/>
          <xdr:cNvCxnSpPr/>
        </xdr:nvCxnSpPr>
        <xdr:spPr>
          <a:xfrm>
            <a:off x="2549442" y="799460"/>
            <a:ext cx="6816" cy="381314"/>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139" name="TextBox 138"/>
          <xdr:cNvSpPr txBox="1"/>
        </xdr:nvSpPr>
        <xdr:spPr>
          <a:xfrm>
            <a:off x="1942675" y="564588"/>
            <a:ext cx="1036093" cy="32355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22)</a:t>
            </a:r>
            <a:r>
              <a:rPr lang="en-US" sz="1100" baseline="0"/>
              <a:t> </a:t>
            </a:r>
            <a:r>
              <a:rPr lang="en-US" sz="1100" baseline="0">
                <a:solidFill>
                  <a:schemeClr val="dk1"/>
                </a:solidFill>
                <a:effectLst/>
                <a:latin typeface="+mn-lt"/>
                <a:ea typeface="+mn-ea"/>
                <a:cs typeface="+mn-cs"/>
              </a:rPr>
              <a:t>Input avg. miles material travels to Thermal Treatment</a:t>
            </a:r>
            <a:endParaRPr lang="en-US">
              <a:effectLst/>
            </a:endParaRPr>
          </a:p>
        </xdr:txBody>
      </xdr:sp>
    </xdr:grpSp>
    <xdr:clientData/>
  </xdr:twoCellAnchor>
  <xdr:twoCellAnchor>
    <xdr:from>
      <xdr:col>64</xdr:col>
      <xdr:colOff>25514</xdr:colOff>
      <xdr:row>93</xdr:row>
      <xdr:rowOff>815637</xdr:rowOff>
    </xdr:from>
    <xdr:to>
      <xdr:col>73</xdr:col>
      <xdr:colOff>797717</xdr:colOff>
      <xdr:row>103</xdr:row>
      <xdr:rowOff>199232</xdr:rowOff>
    </xdr:to>
    <xdr:sp macro="" textlink="">
      <xdr:nvSpPr>
        <xdr:cNvPr id="141" name="TextBox 140"/>
        <xdr:cNvSpPr txBox="1"/>
      </xdr:nvSpPr>
      <xdr:spPr>
        <a:xfrm>
          <a:off x="55984889" y="22401668"/>
          <a:ext cx="10511516" cy="2062502"/>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US" sz="9600" b="1" i="1">
              <a:solidFill>
                <a:srgbClr val="FF0000">
                  <a:alpha val="50000"/>
                </a:srgbClr>
              </a:solidFill>
              <a:latin typeface="+mn-lt"/>
              <a:ea typeface="+mn-ea"/>
              <a:cs typeface="+mn-cs"/>
            </a:rPr>
            <a:t>Do Not Edit</a:t>
          </a:r>
        </a:p>
      </xdr:txBody>
    </xdr:sp>
    <xdr:clientData/>
  </xdr:twoCellAnchor>
  <xdr:twoCellAnchor>
    <xdr:from>
      <xdr:col>10</xdr:col>
      <xdr:colOff>11905</xdr:colOff>
      <xdr:row>71</xdr:row>
      <xdr:rowOff>23813</xdr:rowOff>
    </xdr:from>
    <xdr:to>
      <xdr:col>11</xdr:col>
      <xdr:colOff>55497</xdr:colOff>
      <xdr:row>74</xdr:row>
      <xdr:rowOff>190503</xdr:rowOff>
    </xdr:to>
    <xdr:sp macro="" textlink="">
      <xdr:nvSpPr>
        <xdr:cNvPr id="142" name="TextBox 141"/>
        <xdr:cNvSpPr txBox="1"/>
      </xdr:nvSpPr>
      <xdr:spPr>
        <a:xfrm>
          <a:off x="9870280" y="16204407"/>
          <a:ext cx="1019905" cy="75009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Totals must equal 100% (do</a:t>
          </a:r>
          <a:r>
            <a:rPr lang="en-US" sz="1100" baseline="0">
              <a:solidFill>
                <a:schemeClr val="dk1"/>
              </a:solidFill>
              <a:latin typeface="+mn-lt"/>
              <a:ea typeface="+mn-ea"/>
              <a:cs typeface="+mn-cs"/>
            </a:rPr>
            <a:t> not edit this column)</a:t>
          </a:r>
          <a:endParaRPr lang="en-US" sz="1100">
            <a:solidFill>
              <a:schemeClr val="dk1"/>
            </a:solidFill>
            <a:latin typeface="+mn-lt"/>
            <a:ea typeface="+mn-ea"/>
            <a:cs typeface="+mn-cs"/>
          </a:endParaRPr>
        </a:p>
      </xdr:txBody>
    </xdr:sp>
    <xdr:clientData/>
  </xdr:twoCellAnchor>
  <xdr:twoCellAnchor>
    <xdr:from>
      <xdr:col>10</xdr:col>
      <xdr:colOff>0</xdr:colOff>
      <xdr:row>53</xdr:row>
      <xdr:rowOff>178594</xdr:rowOff>
    </xdr:from>
    <xdr:to>
      <xdr:col>11</xdr:col>
      <xdr:colOff>62642</xdr:colOff>
      <xdr:row>57</xdr:row>
      <xdr:rowOff>190499</xdr:rowOff>
    </xdr:to>
    <xdr:sp macro="" textlink="">
      <xdr:nvSpPr>
        <xdr:cNvPr id="143" name="TextBox 142"/>
        <xdr:cNvSpPr txBox="1"/>
      </xdr:nvSpPr>
      <xdr:spPr>
        <a:xfrm>
          <a:off x="9858375" y="12239625"/>
          <a:ext cx="1038955" cy="78581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Totals must equal 100% (do</a:t>
          </a:r>
          <a:r>
            <a:rPr lang="en-US" sz="1100" baseline="0">
              <a:solidFill>
                <a:schemeClr val="dk1"/>
              </a:solidFill>
              <a:latin typeface="+mn-lt"/>
              <a:ea typeface="+mn-ea"/>
              <a:cs typeface="+mn-cs"/>
            </a:rPr>
            <a:t> not edit this column)</a:t>
          </a:r>
          <a:endParaRPr lang="en-US" sz="1100">
            <a:solidFill>
              <a:schemeClr val="dk1"/>
            </a:solidFill>
            <a:latin typeface="+mn-lt"/>
            <a:ea typeface="+mn-ea"/>
            <a:cs typeface="+mn-cs"/>
          </a:endParaRPr>
        </a:p>
      </xdr:txBody>
    </xdr:sp>
    <xdr:clientData/>
  </xdr:twoCellAnchor>
  <xdr:twoCellAnchor>
    <xdr:from>
      <xdr:col>24</xdr:col>
      <xdr:colOff>102382</xdr:colOff>
      <xdr:row>1</xdr:row>
      <xdr:rowOff>59530</xdr:rowOff>
    </xdr:from>
    <xdr:to>
      <xdr:col>26</xdr:col>
      <xdr:colOff>52386</xdr:colOff>
      <xdr:row>2</xdr:row>
      <xdr:rowOff>321469</xdr:rowOff>
    </xdr:to>
    <xdr:grpSp>
      <xdr:nvGrpSpPr>
        <xdr:cNvPr id="82" name="Group 81"/>
        <xdr:cNvGrpSpPr/>
      </xdr:nvGrpSpPr>
      <xdr:grpSpPr>
        <a:xfrm>
          <a:off x="25515082" y="478630"/>
          <a:ext cx="1864529" cy="842964"/>
          <a:chOff x="2291794" y="754157"/>
          <a:chExt cx="1486746" cy="271153"/>
        </a:xfrm>
      </xdr:grpSpPr>
      <xdr:cxnSp macro="">
        <xdr:nvCxnSpPr>
          <xdr:cNvPr id="91" name="Straight Arrow Connector 90"/>
          <xdr:cNvCxnSpPr/>
        </xdr:nvCxnSpPr>
        <xdr:spPr>
          <a:xfrm flipH="1">
            <a:off x="2569136" y="861584"/>
            <a:ext cx="1" cy="163726"/>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92" name="TextBox 91"/>
          <xdr:cNvSpPr txBox="1"/>
        </xdr:nvSpPr>
        <xdr:spPr>
          <a:xfrm>
            <a:off x="2291794" y="754157"/>
            <a:ext cx="1486746" cy="135607"/>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10)</a:t>
            </a:r>
            <a:r>
              <a:rPr lang="en-US" sz="1100" baseline="0"/>
              <a:t> Input avg. miles material travels to Landfill</a:t>
            </a:r>
            <a:endParaRPr lang="en-US" sz="1100"/>
          </a:p>
        </xdr:txBody>
      </xdr:sp>
    </xdr:grpSp>
    <xdr:clientData/>
  </xdr:twoCellAnchor>
  <xdr:twoCellAnchor>
    <xdr:from>
      <xdr:col>24</xdr:col>
      <xdr:colOff>57147</xdr:colOff>
      <xdr:row>17</xdr:row>
      <xdr:rowOff>188118</xdr:rowOff>
    </xdr:from>
    <xdr:to>
      <xdr:col>26</xdr:col>
      <xdr:colOff>404813</xdr:colOff>
      <xdr:row>21</xdr:row>
      <xdr:rowOff>6781</xdr:rowOff>
    </xdr:to>
    <xdr:grpSp>
      <xdr:nvGrpSpPr>
        <xdr:cNvPr id="96" name="Group 95"/>
        <xdr:cNvGrpSpPr/>
      </xdr:nvGrpSpPr>
      <xdr:grpSpPr>
        <a:xfrm>
          <a:off x="25469847" y="4426743"/>
          <a:ext cx="2262191" cy="799738"/>
          <a:chOff x="5528222" y="757976"/>
          <a:chExt cx="1368500" cy="258815"/>
        </a:xfrm>
      </xdr:grpSpPr>
      <xdr:cxnSp macro="">
        <xdr:nvCxnSpPr>
          <xdr:cNvPr id="100" name="Straight Arrow Connector 99"/>
          <xdr:cNvCxnSpPr/>
        </xdr:nvCxnSpPr>
        <xdr:spPr>
          <a:xfrm flipH="1">
            <a:off x="5795086" y="880680"/>
            <a:ext cx="1" cy="136111"/>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101" name="TextBox 100"/>
          <xdr:cNvSpPr txBox="1"/>
        </xdr:nvSpPr>
        <xdr:spPr>
          <a:xfrm>
            <a:off x="5528222" y="757976"/>
            <a:ext cx="1368500" cy="135607"/>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19)</a:t>
            </a:r>
            <a:r>
              <a:rPr lang="en-US" sz="1100" baseline="0"/>
              <a:t> Input avg. miles material travels to Landfill</a:t>
            </a:r>
            <a:endParaRPr lang="en-US" sz="1100"/>
          </a:p>
        </xdr:txBody>
      </xdr:sp>
    </xdr:grpSp>
    <xdr:clientData/>
  </xdr:twoCellAnchor>
  <xdr:twoCellAnchor>
    <xdr:from>
      <xdr:col>24</xdr:col>
      <xdr:colOff>23805</xdr:colOff>
      <xdr:row>35</xdr:row>
      <xdr:rowOff>185738</xdr:rowOff>
    </xdr:from>
    <xdr:to>
      <xdr:col>26</xdr:col>
      <xdr:colOff>309562</xdr:colOff>
      <xdr:row>38</xdr:row>
      <xdr:rowOff>290147</xdr:rowOff>
    </xdr:to>
    <xdr:grpSp>
      <xdr:nvGrpSpPr>
        <xdr:cNvPr id="102" name="Group 101"/>
        <xdr:cNvGrpSpPr/>
      </xdr:nvGrpSpPr>
      <xdr:grpSpPr>
        <a:xfrm>
          <a:off x="25436505" y="8301038"/>
          <a:ext cx="2200282" cy="780684"/>
          <a:chOff x="5468365" y="750338"/>
          <a:chExt cx="1338622" cy="251176"/>
        </a:xfrm>
      </xdr:grpSpPr>
      <xdr:cxnSp macro="">
        <xdr:nvCxnSpPr>
          <xdr:cNvPr id="103" name="Straight Arrow Connector 102"/>
          <xdr:cNvCxnSpPr/>
        </xdr:nvCxnSpPr>
        <xdr:spPr>
          <a:xfrm flipH="1">
            <a:off x="5755627" y="865403"/>
            <a:ext cx="1" cy="136111"/>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sp macro="" textlink="">
        <xdr:nvSpPr>
          <xdr:cNvPr id="104" name="TextBox 103"/>
          <xdr:cNvSpPr txBox="1"/>
        </xdr:nvSpPr>
        <xdr:spPr>
          <a:xfrm>
            <a:off x="5468365" y="750338"/>
            <a:ext cx="1338622" cy="135607"/>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t>28)</a:t>
            </a:r>
            <a:r>
              <a:rPr lang="en-US" sz="1100" baseline="0"/>
              <a:t> Input avg. miles material travels to Landfill</a:t>
            </a:r>
            <a:endParaRPr lang="en-US" sz="1100"/>
          </a:p>
        </xdr:txBody>
      </xdr:sp>
    </xdr:grpSp>
    <xdr:clientData/>
  </xdr:twoCellAnchor>
  <xdr:twoCellAnchor>
    <xdr:from>
      <xdr:col>19</xdr:col>
      <xdr:colOff>558034</xdr:colOff>
      <xdr:row>1</xdr:row>
      <xdr:rowOff>292472</xdr:rowOff>
    </xdr:from>
    <xdr:to>
      <xdr:col>19</xdr:col>
      <xdr:colOff>560415</xdr:colOff>
      <xdr:row>2</xdr:row>
      <xdr:rowOff>323428</xdr:rowOff>
    </xdr:to>
    <xdr:cxnSp macro="">
      <xdr:nvCxnSpPr>
        <xdr:cNvPr id="105" name="Straight Arrow Connector 104"/>
        <xdr:cNvCxnSpPr/>
      </xdr:nvCxnSpPr>
      <xdr:spPr>
        <a:xfrm>
          <a:off x="20470887" y="707090"/>
          <a:ext cx="2381" cy="613662"/>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0</xdr:colOff>
      <xdr:row>1</xdr:row>
      <xdr:rowOff>67236</xdr:rowOff>
    </xdr:from>
    <xdr:to>
      <xdr:col>20</xdr:col>
      <xdr:colOff>785813</xdr:colOff>
      <xdr:row>1</xdr:row>
      <xdr:rowOff>495858</xdr:rowOff>
    </xdr:to>
    <xdr:sp macro="" textlink="">
      <xdr:nvSpPr>
        <xdr:cNvPr id="106" name="TextBox 105"/>
        <xdr:cNvSpPr txBox="1"/>
      </xdr:nvSpPr>
      <xdr:spPr>
        <a:xfrm>
          <a:off x="19942969" y="483955"/>
          <a:ext cx="2047875" cy="42862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9a) Input avg. miles material travels to Waste to Fuel Treatment</a:t>
          </a:r>
        </a:p>
      </xdr:txBody>
    </xdr:sp>
    <xdr:clientData/>
  </xdr:twoCellAnchor>
  <xdr:twoCellAnchor>
    <xdr:from>
      <xdr:col>21</xdr:col>
      <xdr:colOff>235324</xdr:colOff>
      <xdr:row>1</xdr:row>
      <xdr:rowOff>11206</xdr:rowOff>
    </xdr:from>
    <xdr:to>
      <xdr:col>23</xdr:col>
      <xdr:colOff>533263</xdr:colOff>
      <xdr:row>1</xdr:row>
      <xdr:rowOff>494110</xdr:rowOff>
    </xdr:to>
    <xdr:grpSp>
      <xdr:nvGrpSpPr>
        <xdr:cNvPr id="117" name="Group 116"/>
        <xdr:cNvGrpSpPr/>
      </xdr:nvGrpSpPr>
      <xdr:grpSpPr>
        <a:xfrm>
          <a:off x="22228554" y="430306"/>
          <a:ext cx="2536311" cy="482904"/>
          <a:chOff x="16524432" y="855875"/>
          <a:chExt cx="2738813" cy="272155"/>
        </a:xfrm>
      </xdr:grpSpPr>
      <xdr:sp macro="" textlink="">
        <xdr:nvSpPr>
          <xdr:cNvPr id="118" name="TextBox 117"/>
          <xdr:cNvSpPr txBox="1"/>
        </xdr:nvSpPr>
        <xdr:spPr>
          <a:xfrm>
            <a:off x="16524432" y="888224"/>
            <a:ext cx="2663974" cy="23980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9b) Check to include</a:t>
            </a:r>
            <a:r>
              <a:rPr lang="en-US" sz="1100" baseline="0">
                <a:solidFill>
                  <a:schemeClr val="dk1"/>
                </a:solidFill>
                <a:latin typeface="+mn-lt"/>
                <a:ea typeface="+mn-ea"/>
                <a:cs typeface="+mn-cs"/>
              </a:rPr>
              <a:t> Waste to Fuel</a:t>
            </a:r>
            <a:endParaRPr lang="en-US" sz="1100">
              <a:solidFill>
                <a:schemeClr val="dk1"/>
              </a:solidFill>
              <a:latin typeface="+mn-lt"/>
              <a:ea typeface="+mn-ea"/>
              <a:cs typeface="+mn-cs"/>
            </a:endParaRPr>
          </a:p>
        </xdr:txBody>
      </xdr:sp>
      <mc:AlternateContent xmlns:mc="http://schemas.openxmlformats.org/markup-compatibility/2006">
        <mc:Choice xmlns:a14="http://schemas.microsoft.com/office/drawing/2010/main" Requires="a14">
          <xdr:sp macro="" textlink="">
            <xdr:nvSpPr>
              <xdr:cNvPr id="231449" name="Check Box 25" hidden="1">
                <a:extLst>
                  <a:ext uri="{63B3BB69-23CF-44E3-9099-C40C66FF867C}">
                    <a14:compatExt spid="_x0000_s231449"/>
                  </a:ext>
                </a:extLst>
              </xdr:cNvPr>
              <xdr:cNvSpPr/>
            </xdr:nvSpPr>
            <xdr:spPr bwMode="auto">
              <a:xfrm>
                <a:off x="18920345" y="855875"/>
                <a:ext cx="342900"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19</xdr:col>
      <xdr:colOff>558034</xdr:colOff>
      <xdr:row>19</xdr:row>
      <xdr:rowOff>292472</xdr:rowOff>
    </xdr:from>
    <xdr:to>
      <xdr:col>19</xdr:col>
      <xdr:colOff>560415</xdr:colOff>
      <xdr:row>20</xdr:row>
      <xdr:rowOff>323428</xdr:rowOff>
    </xdr:to>
    <xdr:cxnSp macro="">
      <xdr:nvCxnSpPr>
        <xdr:cNvPr id="119" name="Straight Arrow Connector 118"/>
        <xdr:cNvCxnSpPr/>
      </xdr:nvCxnSpPr>
      <xdr:spPr>
        <a:xfrm>
          <a:off x="20501003" y="709191"/>
          <a:ext cx="2381" cy="614362"/>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0</xdr:colOff>
      <xdr:row>17</xdr:row>
      <xdr:rowOff>163184</xdr:rowOff>
    </xdr:from>
    <xdr:to>
      <xdr:col>21</xdr:col>
      <xdr:colOff>23813</xdr:colOff>
      <xdr:row>19</xdr:row>
      <xdr:rowOff>103649</xdr:rowOff>
    </xdr:to>
    <xdr:sp macro="" textlink="">
      <xdr:nvSpPr>
        <xdr:cNvPr id="144" name="TextBox 143"/>
        <xdr:cNvSpPr txBox="1"/>
      </xdr:nvSpPr>
      <xdr:spPr>
        <a:xfrm>
          <a:off x="19942969" y="4413715"/>
          <a:ext cx="2095500" cy="42862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solidFill>
                <a:schemeClr val="dk1"/>
              </a:solidFill>
              <a:latin typeface="+mn-lt"/>
              <a:ea typeface="+mn-ea"/>
              <a:cs typeface="+mn-cs"/>
            </a:rPr>
            <a:t>18a) Input avg. miles material travels to Waste to </a:t>
          </a:r>
          <a:r>
            <a:rPr lang="en-US" sz="1100">
              <a:solidFill>
                <a:schemeClr val="dk1"/>
              </a:solidFill>
              <a:effectLst/>
              <a:latin typeface="+mn-lt"/>
              <a:ea typeface="+mn-ea"/>
              <a:cs typeface="+mn-cs"/>
            </a:rPr>
            <a:t>Fuel Treatment</a:t>
          </a:r>
          <a:endParaRPr lang="en-US">
            <a:effectLst/>
          </a:endParaRPr>
        </a:p>
      </xdr:txBody>
    </xdr:sp>
    <xdr:clientData/>
  </xdr:twoCellAnchor>
  <xdr:twoCellAnchor>
    <xdr:from>
      <xdr:col>21</xdr:col>
      <xdr:colOff>235324</xdr:colOff>
      <xdr:row>17</xdr:row>
      <xdr:rowOff>107154</xdr:rowOff>
    </xdr:from>
    <xdr:to>
      <xdr:col>23</xdr:col>
      <xdr:colOff>533263</xdr:colOff>
      <xdr:row>19</xdr:row>
      <xdr:rowOff>101901</xdr:rowOff>
    </xdr:to>
    <xdr:grpSp>
      <xdr:nvGrpSpPr>
        <xdr:cNvPr id="145" name="Group 144"/>
        <xdr:cNvGrpSpPr/>
      </xdr:nvGrpSpPr>
      <xdr:grpSpPr>
        <a:xfrm>
          <a:off x="22228554" y="4345778"/>
          <a:ext cx="2536311" cy="480524"/>
          <a:chOff x="16524432" y="855875"/>
          <a:chExt cx="2738813" cy="272155"/>
        </a:xfrm>
      </xdr:grpSpPr>
      <xdr:sp macro="" textlink="">
        <xdr:nvSpPr>
          <xdr:cNvPr id="146" name="TextBox 145"/>
          <xdr:cNvSpPr txBox="1"/>
        </xdr:nvSpPr>
        <xdr:spPr>
          <a:xfrm>
            <a:off x="16524432" y="888224"/>
            <a:ext cx="2663974" cy="23980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18b) Check to include</a:t>
            </a:r>
            <a:r>
              <a:rPr lang="en-US" sz="1100" baseline="0">
                <a:solidFill>
                  <a:schemeClr val="dk1"/>
                </a:solidFill>
                <a:latin typeface="+mn-lt"/>
                <a:ea typeface="+mn-ea"/>
                <a:cs typeface="+mn-cs"/>
              </a:rPr>
              <a:t> Waste to Fuel</a:t>
            </a:r>
            <a:endParaRPr lang="en-US" sz="1100">
              <a:solidFill>
                <a:schemeClr val="dk1"/>
              </a:solidFill>
              <a:latin typeface="+mn-lt"/>
              <a:ea typeface="+mn-ea"/>
              <a:cs typeface="+mn-cs"/>
            </a:endParaRPr>
          </a:p>
        </xdr:txBody>
      </xdr:sp>
      <mc:AlternateContent xmlns:mc="http://schemas.openxmlformats.org/markup-compatibility/2006">
        <mc:Choice xmlns:a14="http://schemas.microsoft.com/office/drawing/2010/main" Requires="a14">
          <xdr:sp macro="" textlink="">
            <xdr:nvSpPr>
              <xdr:cNvPr id="231450" name="Check Box 26" hidden="1">
                <a:extLst>
                  <a:ext uri="{63B3BB69-23CF-44E3-9099-C40C66FF867C}">
                    <a14:compatExt spid="_x0000_s231450"/>
                  </a:ext>
                </a:extLst>
              </xdr:cNvPr>
              <xdr:cNvSpPr/>
            </xdr:nvSpPr>
            <xdr:spPr bwMode="auto">
              <a:xfrm>
                <a:off x="18920345" y="855875"/>
                <a:ext cx="342900"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19</xdr:col>
      <xdr:colOff>605659</xdr:colOff>
      <xdr:row>37</xdr:row>
      <xdr:rowOff>194844</xdr:rowOff>
    </xdr:from>
    <xdr:to>
      <xdr:col>19</xdr:col>
      <xdr:colOff>608040</xdr:colOff>
      <xdr:row>38</xdr:row>
      <xdr:rowOff>323431</xdr:rowOff>
    </xdr:to>
    <xdr:cxnSp macro="">
      <xdr:nvCxnSpPr>
        <xdr:cNvPr id="147" name="Straight Arrow Connector 146"/>
        <xdr:cNvCxnSpPr/>
      </xdr:nvCxnSpPr>
      <xdr:spPr>
        <a:xfrm>
          <a:off x="20548628" y="8803063"/>
          <a:ext cx="2381" cy="330993"/>
        </a:xfrm>
        <a:prstGeom prst="straightConnector1">
          <a:avLst/>
        </a:prstGeom>
        <a:ln w="34925">
          <a:tailEnd type="stealth"/>
        </a:ln>
      </xdr:spPr>
      <xdr:style>
        <a:lnRef idx="1">
          <a:schemeClr val="accent3"/>
        </a:lnRef>
        <a:fillRef idx="0">
          <a:schemeClr val="accent3"/>
        </a:fillRef>
        <a:effectRef idx="0">
          <a:schemeClr val="accent3"/>
        </a:effectRef>
        <a:fontRef idx="minor">
          <a:schemeClr val="tx1"/>
        </a:fontRef>
      </xdr:style>
    </xdr:cxnSp>
    <xdr:clientData/>
  </xdr:twoCellAnchor>
  <xdr:twoCellAnchor>
    <xdr:from>
      <xdr:col>19</xdr:col>
      <xdr:colOff>47625</xdr:colOff>
      <xdr:row>35</xdr:row>
      <xdr:rowOff>186999</xdr:rowOff>
    </xdr:from>
    <xdr:to>
      <xdr:col>21</xdr:col>
      <xdr:colOff>35719</xdr:colOff>
      <xdr:row>37</xdr:row>
      <xdr:rowOff>139371</xdr:rowOff>
    </xdr:to>
    <xdr:sp macro="" textlink="">
      <xdr:nvSpPr>
        <xdr:cNvPr id="148" name="TextBox 147"/>
        <xdr:cNvSpPr txBox="1"/>
      </xdr:nvSpPr>
      <xdr:spPr>
        <a:xfrm>
          <a:off x="19990594" y="8318968"/>
          <a:ext cx="2059781" cy="428622"/>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r>
            <a:rPr lang="en-US" sz="1100">
              <a:solidFill>
                <a:schemeClr val="dk1"/>
              </a:solidFill>
              <a:latin typeface="+mn-lt"/>
              <a:ea typeface="+mn-ea"/>
              <a:cs typeface="+mn-cs"/>
            </a:rPr>
            <a:t>27a) Input avg. miles material travels to Waste to </a:t>
          </a:r>
          <a:r>
            <a:rPr lang="en-US" sz="1100">
              <a:solidFill>
                <a:schemeClr val="dk1"/>
              </a:solidFill>
              <a:effectLst/>
              <a:latin typeface="+mn-lt"/>
              <a:ea typeface="+mn-ea"/>
              <a:cs typeface="+mn-cs"/>
            </a:rPr>
            <a:t>Fuel Treatment</a:t>
          </a:r>
          <a:endParaRPr lang="en-US">
            <a:effectLst/>
          </a:endParaRPr>
        </a:p>
      </xdr:txBody>
    </xdr:sp>
    <xdr:clientData/>
  </xdr:twoCellAnchor>
  <xdr:twoCellAnchor>
    <xdr:from>
      <xdr:col>21</xdr:col>
      <xdr:colOff>282949</xdr:colOff>
      <xdr:row>35</xdr:row>
      <xdr:rowOff>130969</xdr:rowOff>
    </xdr:from>
    <xdr:to>
      <xdr:col>23</xdr:col>
      <xdr:colOff>580888</xdr:colOff>
      <xdr:row>37</xdr:row>
      <xdr:rowOff>137623</xdr:rowOff>
    </xdr:to>
    <xdr:grpSp>
      <xdr:nvGrpSpPr>
        <xdr:cNvPr id="149" name="Group 148"/>
        <xdr:cNvGrpSpPr/>
      </xdr:nvGrpSpPr>
      <xdr:grpSpPr>
        <a:xfrm>
          <a:off x="22276179" y="8246269"/>
          <a:ext cx="2536311" cy="482904"/>
          <a:chOff x="16524432" y="855875"/>
          <a:chExt cx="2738813" cy="272155"/>
        </a:xfrm>
      </xdr:grpSpPr>
      <xdr:sp macro="" textlink="">
        <xdr:nvSpPr>
          <xdr:cNvPr id="150" name="TextBox 149"/>
          <xdr:cNvSpPr txBox="1"/>
        </xdr:nvSpPr>
        <xdr:spPr>
          <a:xfrm>
            <a:off x="16524432" y="888224"/>
            <a:ext cx="2663974" cy="239806"/>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lIns="45720" rIns="45720" rtlCol="0" anchor="t"/>
          <a:lstStyle/>
          <a:p>
            <a:pPr marL="0" indent="0"/>
            <a:r>
              <a:rPr lang="en-US" sz="1100">
                <a:solidFill>
                  <a:schemeClr val="dk1"/>
                </a:solidFill>
                <a:latin typeface="+mn-lt"/>
                <a:ea typeface="+mn-ea"/>
                <a:cs typeface="+mn-cs"/>
              </a:rPr>
              <a:t>27b) Check to include</a:t>
            </a:r>
            <a:r>
              <a:rPr lang="en-US" sz="1100" baseline="0">
                <a:solidFill>
                  <a:schemeClr val="dk1"/>
                </a:solidFill>
                <a:latin typeface="+mn-lt"/>
                <a:ea typeface="+mn-ea"/>
                <a:cs typeface="+mn-cs"/>
              </a:rPr>
              <a:t> Waste to Fuel</a:t>
            </a:r>
            <a:endParaRPr lang="en-US" sz="1100">
              <a:solidFill>
                <a:schemeClr val="dk1"/>
              </a:solidFill>
              <a:latin typeface="+mn-lt"/>
              <a:ea typeface="+mn-ea"/>
              <a:cs typeface="+mn-cs"/>
            </a:endParaRPr>
          </a:p>
        </xdr:txBody>
      </xdr:sp>
      <mc:AlternateContent xmlns:mc="http://schemas.openxmlformats.org/markup-compatibility/2006">
        <mc:Choice xmlns:a14="http://schemas.microsoft.com/office/drawing/2010/main" Requires="a14">
          <xdr:sp macro="" textlink="">
            <xdr:nvSpPr>
              <xdr:cNvPr id="231451" name="Check Box 27" hidden="1">
                <a:extLst>
                  <a:ext uri="{63B3BB69-23CF-44E3-9099-C40C66FF867C}">
                    <a14:compatExt spid="_x0000_s231451"/>
                  </a:ext>
                </a:extLst>
              </xdr:cNvPr>
              <xdr:cNvSpPr/>
            </xdr:nvSpPr>
            <xdr:spPr bwMode="auto">
              <a:xfrm>
                <a:off x="18920345" y="855875"/>
                <a:ext cx="342900" cy="2190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mc:Choice>
        <mc:Fallback/>
      </mc:AlternateContent>
    </xdr:grpSp>
    <xdr:clientData/>
  </xdr:twoCellAnchor>
  <xdr:twoCellAnchor>
    <xdr:from>
      <xdr:col>64</xdr:col>
      <xdr:colOff>23813</xdr:colOff>
      <xdr:row>77</xdr:row>
      <xdr:rowOff>23812</xdr:rowOff>
    </xdr:from>
    <xdr:to>
      <xdr:col>73</xdr:col>
      <xdr:colOff>797717</xdr:colOff>
      <xdr:row>87</xdr:row>
      <xdr:rowOff>11906</xdr:rowOff>
    </xdr:to>
    <xdr:sp macro="" textlink="">
      <xdr:nvSpPr>
        <xdr:cNvPr id="107" name="TextBox 106"/>
        <xdr:cNvSpPr txBox="1"/>
      </xdr:nvSpPr>
      <xdr:spPr>
        <a:xfrm>
          <a:off x="55983188" y="18121312"/>
          <a:ext cx="10513217" cy="211931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US" sz="9600" b="1" i="1">
              <a:solidFill>
                <a:srgbClr val="FF0000">
                  <a:alpha val="50000"/>
                </a:srgbClr>
              </a:solidFill>
              <a:latin typeface="+mn-lt"/>
              <a:ea typeface="+mn-ea"/>
              <a:cs typeface="+mn-cs"/>
            </a:rPr>
            <a:t>Do Not Edit</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460419</xdr:colOff>
      <xdr:row>0</xdr:row>
      <xdr:rowOff>56285</xdr:rowOff>
    </xdr:from>
    <xdr:to>
      <xdr:col>1</xdr:col>
      <xdr:colOff>1378282</xdr:colOff>
      <xdr:row>1</xdr:row>
      <xdr:rowOff>203489</xdr:rowOff>
    </xdr:to>
    <xdr:sp macro="" textlink="">
      <xdr:nvSpPr>
        <xdr:cNvPr id="8" name="Rectangle 7">
          <a:hlinkClick xmlns:r="http://schemas.openxmlformats.org/officeDocument/2006/relationships" r:id="rId1"/>
        </xdr:cNvPr>
        <xdr:cNvSpPr/>
      </xdr:nvSpPr>
      <xdr:spPr>
        <a:xfrm>
          <a:off x="527094" y="56285"/>
          <a:ext cx="917863" cy="337704"/>
        </a:xfrm>
        <a:prstGeom prst="rect">
          <a:avLst/>
        </a:prstGeom>
        <a:solidFill>
          <a:schemeClr val="tx2">
            <a:lumMod val="90000"/>
          </a:schemeClr>
        </a:soli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en-US" sz="1200"/>
            <a:t>Index</a:t>
          </a:r>
          <a:endParaRPr lang="en-US" sz="1100"/>
        </a:p>
      </xdr:txBody>
    </xdr:sp>
    <xdr:clientData/>
  </xdr:twoCellAnchor>
  <xdr:twoCellAnchor>
    <xdr:from>
      <xdr:col>1</xdr:col>
      <xdr:colOff>19050</xdr:colOff>
      <xdr:row>0</xdr:row>
      <xdr:rowOff>66674</xdr:rowOff>
    </xdr:from>
    <xdr:to>
      <xdr:col>1</xdr:col>
      <xdr:colOff>386444</xdr:colOff>
      <xdr:row>1</xdr:row>
      <xdr:rowOff>190499</xdr:rowOff>
    </xdr:to>
    <xdr:sp macro="" textlink="">
      <xdr:nvSpPr>
        <xdr:cNvPr id="10" name="Right Arrow 9">
          <a:hlinkClick xmlns:r="http://schemas.openxmlformats.org/officeDocument/2006/relationships" r:id="rId2"/>
        </xdr:cNvPr>
        <xdr:cNvSpPr/>
      </xdr:nvSpPr>
      <xdr:spPr>
        <a:xfrm rot="10800000">
          <a:off x="85725" y="66674"/>
          <a:ext cx="367394" cy="314325"/>
        </a:xfrm>
        <a:prstGeom prst="rightArrow">
          <a:avLst/>
        </a:prstGeom>
        <a:solidFill>
          <a:schemeClr val="tx2">
            <a:lumMod val="90000"/>
          </a:schemeClr>
        </a:solidFill>
        <a:ln>
          <a:noFill/>
        </a:ln>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ichael.fortier/AppData/Local/Microsoft/Windows/Temporary%20Internet%20Files/Content.Outlook/SWKUBNBY/Energy%20Strategy%20Model%201%200%200%200%20-%20CHP%20Example%20NOT%20FOR%20DISTRIBUTIO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Front Page"/>
      <sheetName val="Dashboard"/>
      <sheetName val="References"/>
      <sheetName val="General Information"/>
      <sheetName val="Master Lists"/>
      <sheetName val="Project Selection"/>
      <sheetName val="Static Inputs"/>
      <sheetName val="Variable Inputs"/>
      <sheetName val="Estate Development"/>
      <sheetName val="Estate Data Sets"/>
      <sheetName val="Energy Data Sets"/>
      <sheetName val="Opportunity Data Sets"/>
      <sheetName val="Opportunity Calculations"/>
      <sheetName val="Outputs"/>
      <sheetName val="MACC"/>
    </sheetNames>
    <sheetDataSet>
      <sheetData sheetId="0"/>
      <sheetData sheetId="1"/>
      <sheetData sheetId="2"/>
      <sheetData sheetId="3"/>
      <sheetData sheetId="4">
        <row r="10">
          <cell r="G10" t="str">
            <v>University of Sheffield Energy Strategy</v>
          </cell>
        </row>
        <row r="18">
          <cell r="G18">
            <v>41052.472098148151</v>
          </cell>
        </row>
        <row r="22">
          <cell r="G22" t="str">
            <v>Neil Shaw</v>
          </cell>
        </row>
        <row r="30">
          <cell r="G30" t="str">
            <v>University of Sheffield Energy Strategy (1.0.0.0)</v>
          </cell>
        </row>
        <row r="36">
          <cell r="G36" t="str">
            <v>[£'000s]</v>
          </cell>
        </row>
        <row r="40">
          <cell r="G40" t="str">
            <v>[MWh]</v>
          </cell>
        </row>
        <row r="44">
          <cell r="G44" t="str">
            <v>[tCO2e]</v>
          </cell>
        </row>
        <row r="52">
          <cell r="G52">
            <v>2012</v>
          </cell>
        </row>
        <row r="56">
          <cell r="G56">
            <v>50</v>
          </cell>
        </row>
        <row r="60">
          <cell r="G60">
            <v>2062</v>
          </cell>
        </row>
      </sheetData>
      <sheetData sheetId="5">
        <row r="10">
          <cell r="G10" t="str">
            <v xml:space="preserve"> Halifax Hall</v>
          </cell>
        </row>
        <row r="11">
          <cell r="G11" t="str">
            <v xml:space="preserve"> The Edge</v>
          </cell>
        </row>
        <row r="12">
          <cell r="G12" t="str">
            <v xml:space="preserve"> Stephenson Hall</v>
          </cell>
        </row>
        <row r="13">
          <cell r="G13" t="str">
            <v xml:space="preserve"> Crewe Flats Main Building</v>
          </cell>
        </row>
        <row r="14">
          <cell r="G14" t="str">
            <v xml:space="preserve"> Crookesmoor Building</v>
          </cell>
        </row>
        <row r="15">
          <cell r="G15" t="str">
            <v xml:space="preserve"> Psychology Building</v>
          </cell>
        </row>
        <row r="16">
          <cell r="G16" t="str">
            <v xml:space="preserve"> Elmfield, Northumberland Road</v>
          </cell>
        </row>
        <row r="17">
          <cell r="G17" t="str">
            <v xml:space="preserve"> Goodwin North</v>
          </cell>
        </row>
        <row r="18">
          <cell r="G18" t="str">
            <v xml:space="preserve"> Goodwin South</v>
          </cell>
        </row>
        <row r="19">
          <cell r="G19" t="str">
            <v xml:space="preserve"> Brunswick Street 12 Computer Centre</v>
          </cell>
        </row>
        <row r="20">
          <cell r="G20" t="str">
            <v xml:space="preserve"> Geography Planning Building</v>
          </cell>
        </row>
        <row r="21">
          <cell r="G21" t="str">
            <v xml:space="preserve"> Western Bank Library</v>
          </cell>
        </row>
        <row r="22">
          <cell r="G22" t="str">
            <v xml:space="preserve"> Arts Tower</v>
          </cell>
        </row>
        <row r="23">
          <cell r="G23" t="str">
            <v xml:space="preserve"> Western Bank (Firth Hall Block)</v>
          </cell>
        </row>
        <row r="24">
          <cell r="G24" t="str">
            <v xml:space="preserve"> Chemistry (Dainton Building)</v>
          </cell>
        </row>
        <row r="25">
          <cell r="G25" t="str">
            <v xml:space="preserve"> Central Annexe</v>
          </cell>
        </row>
        <row r="26">
          <cell r="G26" t="str">
            <v xml:space="preserve"> Western Bank (Edwardian Block)</v>
          </cell>
        </row>
        <row r="27">
          <cell r="G27" t="str">
            <v xml:space="preserve"> Alfred Denny Building</v>
          </cell>
        </row>
        <row r="28">
          <cell r="G28" t="str">
            <v xml:space="preserve"> Western Bank (Central Block)</v>
          </cell>
        </row>
        <row r="29">
          <cell r="G29" t="str">
            <v xml:space="preserve"> Addison Building</v>
          </cell>
        </row>
        <row r="30">
          <cell r="G30" t="str">
            <v xml:space="preserve"> Chemistry Haworth Building (West Wing)</v>
          </cell>
        </row>
        <row r="31">
          <cell r="G31" t="str">
            <v xml:space="preserve"> Chemistry (North Wing)</v>
          </cell>
        </row>
        <row r="32">
          <cell r="G32" t="str">
            <v xml:space="preserve"> Chemistry (Lecture Theatre Block)</v>
          </cell>
        </row>
        <row r="33">
          <cell r="G33" t="str">
            <v xml:space="preserve"> Chemistry (North East Wing)</v>
          </cell>
        </row>
        <row r="34">
          <cell r="G34" t="str">
            <v xml:space="preserve"> Chemistry Richard Roberts Building (Eas</v>
          </cell>
        </row>
        <row r="35">
          <cell r="G35" t="str">
            <v xml:space="preserve"> Western Bank (Rotunda)</v>
          </cell>
        </row>
        <row r="36">
          <cell r="G36" t="str">
            <v xml:space="preserve"> Western Bank (Electricians Workshop)</v>
          </cell>
        </row>
        <row r="37">
          <cell r="G37" t="str">
            <v xml:space="preserve"> Western Bank (West Wing)</v>
          </cell>
        </row>
        <row r="38">
          <cell r="G38" t="str">
            <v xml:space="preserve"> Western Bank (North Wing)</v>
          </cell>
        </row>
        <row r="39">
          <cell r="G39" t="str">
            <v xml:space="preserve"> Zebrafish Aquarium</v>
          </cell>
        </row>
        <row r="40">
          <cell r="G40" t="str">
            <v xml:space="preserve"> Perak Biology Laboratory</v>
          </cell>
        </row>
        <row r="41">
          <cell r="G41" t="str">
            <v xml:space="preserve"> Florey Building</v>
          </cell>
        </row>
        <row r="42">
          <cell r="G42" t="str">
            <v xml:space="preserve"> Glossop Road 317</v>
          </cell>
        </row>
        <row r="43">
          <cell r="G43" t="str">
            <v xml:space="preserve"> Students Union (University House)</v>
          </cell>
        </row>
        <row r="44">
          <cell r="G44" t="str">
            <v xml:space="preserve"> Hicks Building (Main Block)</v>
          </cell>
        </row>
        <row r="45">
          <cell r="G45" t="str">
            <v xml:space="preserve"> Octagon Centre</v>
          </cell>
        </row>
        <row r="46">
          <cell r="G46" t="str">
            <v xml:space="preserve"> Hicks Building (Neutron Block)</v>
          </cell>
        </row>
        <row r="47">
          <cell r="G47" t="str">
            <v xml:space="preserve"> Students Union (Link Building)</v>
          </cell>
        </row>
        <row r="48">
          <cell r="G48" t="str">
            <v xml:space="preserve"> Students Union (Graves Building)</v>
          </cell>
        </row>
        <row r="49">
          <cell r="G49" t="str">
            <v xml:space="preserve"> Hicks Building (Lecture Theatre Block)</v>
          </cell>
        </row>
        <row r="50">
          <cell r="G50" t="str">
            <v xml:space="preserve"> Hicks Building (South East Wing)</v>
          </cell>
        </row>
        <row r="51">
          <cell r="G51" t="str">
            <v xml:space="preserve"> Glossop Road 388 (Husband Building)</v>
          </cell>
        </row>
        <row r="52">
          <cell r="G52" t="str">
            <v xml:space="preserve"> Glossop Road 301</v>
          </cell>
        </row>
        <row r="53">
          <cell r="G53" t="str">
            <v xml:space="preserve"> Computer Building</v>
          </cell>
        </row>
        <row r="54">
          <cell r="G54" t="str">
            <v xml:space="preserve"> Information Commons</v>
          </cell>
        </row>
        <row r="55">
          <cell r="G55" t="str">
            <v xml:space="preserve"> ICOSS</v>
          </cell>
        </row>
        <row r="56">
          <cell r="G56" t="str">
            <v xml:space="preserve"> Victoria Street 45/51</v>
          </cell>
        </row>
        <row r="57">
          <cell r="G57" t="str">
            <v xml:space="preserve"> Victoria Street 55</v>
          </cell>
        </row>
        <row r="58">
          <cell r="G58" t="str">
            <v xml:space="preserve"> Victoria Street 40</v>
          </cell>
        </row>
        <row r="59">
          <cell r="G59" t="str">
            <v xml:space="preserve"> BSI Innovation Centre (Regent Terrace)</v>
          </cell>
        </row>
        <row r="60">
          <cell r="G60" t="str">
            <v xml:space="preserve"> Health Centre</v>
          </cell>
        </row>
        <row r="61">
          <cell r="G61" t="str">
            <v xml:space="preserve"> CETLE (Portobello)</v>
          </cell>
        </row>
        <row r="62">
          <cell r="G62" t="str">
            <v xml:space="preserve"> Victoria Street 36&gt;38</v>
          </cell>
        </row>
        <row r="63">
          <cell r="G63" t="str">
            <v xml:space="preserve"> St Georges Church</v>
          </cell>
        </row>
        <row r="64">
          <cell r="G64" t="str">
            <v xml:space="preserve"> Sir Henry Stephenson (32 Mappin Street)</v>
          </cell>
        </row>
        <row r="65">
          <cell r="G65" t="str">
            <v xml:space="preserve"> Victoria Street 53</v>
          </cell>
        </row>
        <row r="66">
          <cell r="G66" t="str">
            <v xml:space="preserve"> Portobello Centre</v>
          </cell>
        </row>
        <row r="67">
          <cell r="G67" t="str">
            <v xml:space="preserve"> Mappin Court Flats</v>
          </cell>
        </row>
        <row r="68">
          <cell r="G68" t="str">
            <v xml:space="preserve"> St Georges Blackwells Bookshop</v>
          </cell>
        </row>
        <row r="69">
          <cell r="G69" t="str">
            <v xml:space="preserve"> Regent Court</v>
          </cell>
        </row>
        <row r="70">
          <cell r="G70" t="str">
            <v xml:space="preserve"> Management &amp; Economics Building</v>
          </cell>
        </row>
        <row r="71">
          <cell r="G71" t="str">
            <v xml:space="preserve"> Hawley Building</v>
          </cell>
        </row>
        <row r="72">
          <cell r="G72" t="str">
            <v xml:space="preserve"> Northgate House (West Street)</v>
          </cell>
        </row>
        <row r="73">
          <cell r="G73" t="str">
            <v xml:space="preserve"> West Court (2 Mappin Street)</v>
          </cell>
        </row>
        <row r="74">
          <cell r="G74" t="str">
            <v xml:space="preserve"> Minalloy House</v>
          </cell>
        </row>
        <row r="75">
          <cell r="G75" t="str">
            <v xml:space="preserve"> Church of the Nazarene</v>
          </cell>
        </row>
        <row r="76">
          <cell r="G76" t="str">
            <v xml:space="preserve"> Jessop Edwardian</v>
          </cell>
        </row>
        <row r="77">
          <cell r="G77" t="str">
            <v xml:space="preserve"> Jessop Building</v>
          </cell>
        </row>
        <row r="78">
          <cell r="G78" t="str">
            <v xml:space="preserve"> Humanities Research Institute</v>
          </cell>
        </row>
        <row r="79">
          <cell r="G79" t="str">
            <v xml:space="preserve"> Bio Incubator Building</v>
          </cell>
        </row>
        <row r="80">
          <cell r="G80" t="str">
            <v xml:space="preserve"> Jessop West &amp; Visitor Centre</v>
          </cell>
        </row>
        <row r="81">
          <cell r="G81" t="str">
            <v xml:space="preserve"> Soundhouse</v>
          </cell>
        </row>
        <row r="82">
          <cell r="G82" t="str">
            <v xml:space="preserve"> New Spring House</v>
          </cell>
        </row>
        <row r="83">
          <cell r="G83" t="str">
            <v xml:space="preserve"> St Georges Library</v>
          </cell>
        </row>
        <row r="84">
          <cell r="G84" t="str">
            <v xml:space="preserve"> St Georges (Frederick Mappin)</v>
          </cell>
        </row>
        <row r="85">
          <cell r="G85" t="str">
            <v xml:space="preserve"> St Georges (Broad Lane Block)</v>
          </cell>
        </row>
        <row r="86">
          <cell r="G86" t="str">
            <v xml:space="preserve"> St Georges (Central Wing)</v>
          </cell>
        </row>
        <row r="87">
          <cell r="G87" t="str">
            <v xml:space="preserve"> St Georges (Mining Block)</v>
          </cell>
        </row>
        <row r="88">
          <cell r="G88" t="str">
            <v xml:space="preserve"> St Georges (Amy Johnson Building)</v>
          </cell>
        </row>
        <row r="89">
          <cell r="G89" t="str">
            <v xml:space="preserve"> St Georges (Chemical Engineering Buildi</v>
          </cell>
        </row>
        <row r="90">
          <cell r="G90" t="str">
            <v xml:space="preserve"> St Georges (Sir Robert Hadfield Buildin</v>
          </cell>
        </row>
        <row r="91">
          <cell r="G91" t="str">
            <v xml:space="preserve"> St Georges (Sir Robert Hadfield Buildin</v>
          </cell>
        </row>
        <row r="92">
          <cell r="G92" t="str">
            <v xml:space="preserve"> St Georges (Amy Johnson Annexe)</v>
          </cell>
        </row>
        <row r="93">
          <cell r="G93" t="str">
            <v xml:space="preserve"> St Georges (New Caledonia Workshop)</v>
          </cell>
        </row>
        <row r="94">
          <cell r="G94" t="str">
            <v xml:space="preserve"> St Georges (Rainfall Chamber)</v>
          </cell>
        </row>
        <row r="95">
          <cell r="G95" t="str">
            <v xml:space="preserve"> Broad Lane Court</v>
          </cell>
        </row>
        <row r="96">
          <cell r="G96" t="str">
            <v xml:space="preserve"> Kroto Research Institute</v>
          </cell>
        </row>
        <row r="97">
          <cell r="G97" t="str">
            <v xml:space="preserve"> Nanoscience and Technology Centre</v>
          </cell>
        </row>
        <row r="98">
          <cell r="G98" t="str">
            <v xml:space="preserve"> George Porter Building</v>
          </cell>
        </row>
        <row r="99">
          <cell r="G99" t="str">
            <v xml:space="preserve"> North Campus Graduate Research Centre</v>
          </cell>
        </row>
        <row r="100">
          <cell r="G100" t="str">
            <v xml:space="preserve"> Bartolome House</v>
          </cell>
        </row>
        <row r="101">
          <cell r="G101" t="str">
            <v xml:space="preserve"> School of Clinical Dentistry</v>
          </cell>
        </row>
        <row r="105">
          <cell r="G105" t="str">
            <v>Veolia Heat Network Connected Remaining Buildings</v>
          </cell>
        </row>
        <row r="106">
          <cell r="G106" t="str">
            <v>Natural Gas Connected Remaining Buildings</v>
          </cell>
        </row>
        <row r="107">
          <cell r="G107" t="str">
            <v>Engineering Faculty Phase 1A</v>
          </cell>
        </row>
        <row r="108">
          <cell r="G108" t="str">
            <v>Engineering Faculty Phase 1B</v>
          </cell>
        </row>
        <row r="109">
          <cell r="G109" t="str">
            <v>Engineering Faculty Phase 3</v>
          </cell>
        </row>
        <row r="110">
          <cell r="G110" t="str">
            <v>Jessop East</v>
          </cell>
        </row>
        <row r="111">
          <cell r="G111" t="str">
            <v>Building Type G</v>
          </cell>
        </row>
        <row r="112">
          <cell r="G112" t="str">
            <v>Building Type H</v>
          </cell>
        </row>
        <row r="113">
          <cell r="G113" t="str">
            <v>Building Type I</v>
          </cell>
        </row>
        <row r="114">
          <cell r="G114" t="str">
            <v>Building Type J</v>
          </cell>
        </row>
        <row r="118">
          <cell r="G118" t="str">
            <v>Lecture Theatres</v>
          </cell>
        </row>
        <row r="119">
          <cell r="G119" t="str">
            <v>General Offices</v>
          </cell>
        </row>
        <row r="120">
          <cell r="G120" t="str">
            <v>Classrooms/Seminar Rooms</v>
          </cell>
        </row>
        <row r="121">
          <cell r="G121" t="str">
            <v xml:space="preserve">ICT Suite </v>
          </cell>
        </row>
        <row r="122">
          <cell r="G122" t="str">
            <v>Retail and Leisure</v>
          </cell>
        </row>
        <row r="123">
          <cell r="G123" t="str">
            <v>Kitchen</v>
          </cell>
        </row>
        <row r="124">
          <cell r="G124" t="str">
            <v xml:space="preserve">High Energy Usage Laboratory </v>
          </cell>
        </row>
        <row r="125">
          <cell r="G125" t="str">
            <v>Low Energy Laboratory</v>
          </cell>
        </row>
        <row r="126">
          <cell r="G126" t="str">
            <v>Clean Room Laboratory</v>
          </cell>
        </row>
        <row r="127">
          <cell r="G127" t="str">
            <v>Circulation/Lobby Spaces</v>
          </cell>
        </row>
        <row r="128">
          <cell r="G128" t="str">
            <v>Back of House</v>
          </cell>
        </row>
        <row r="129">
          <cell r="G129" t="str">
            <v>Accommodation</v>
          </cell>
        </row>
        <row r="130">
          <cell r="G130" t="str">
            <v>Library</v>
          </cell>
        </row>
        <row r="131">
          <cell r="G131" t="str">
            <v>Toilets and Changing Areas</v>
          </cell>
        </row>
        <row r="132">
          <cell r="G132" t="str">
            <v>Cold Room</v>
          </cell>
        </row>
        <row r="145">
          <cell r="G145" t="str">
            <v>University of Sheffield</v>
          </cell>
        </row>
        <row r="146">
          <cell r="G146" t="str">
            <v>HEFCE</v>
          </cell>
        </row>
        <row r="147">
          <cell r="G147" t="str">
            <v>UK Government</v>
          </cell>
        </row>
        <row r="148">
          <cell r="G148" t="str">
            <v>50% Reduction @ 2030</v>
          </cell>
        </row>
        <row r="149">
          <cell r="G149" t="str">
            <v>100% Reduction @ 2050</v>
          </cell>
        </row>
        <row r="153">
          <cell r="G153" t="str">
            <v>Natural Gas</v>
          </cell>
        </row>
        <row r="154">
          <cell r="G154" t="str">
            <v>Electricity</v>
          </cell>
        </row>
        <row r="155">
          <cell r="G155" t="str">
            <v>Biomass</v>
          </cell>
        </row>
        <row r="156">
          <cell r="G156" t="str">
            <v>Veolia Heat Network</v>
          </cell>
        </row>
        <row r="160">
          <cell r="G160" t="str">
            <v>Natural Gas</v>
          </cell>
        </row>
        <row r="161">
          <cell r="G161" t="str">
            <v>Veolia Heat Network</v>
          </cell>
        </row>
        <row r="165">
          <cell r="G165" t="str">
            <v>Natural Gas</v>
          </cell>
        </row>
        <row r="166">
          <cell r="G166" t="str">
            <v>Electricity</v>
          </cell>
        </row>
        <row r="167">
          <cell r="G167" t="str">
            <v>Biomass</v>
          </cell>
        </row>
        <row r="168">
          <cell r="G168" t="str">
            <v>Veolia Heat Network</v>
          </cell>
        </row>
        <row r="172">
          <cell r="G172" t="str">
            <v>Buildings</v>
          </cell>
        </row>
        <row r="173">
          <cell r="G173" t="str">
            <v>Behaviour</v>
          </cell>
        </row>
        <row r="174">
          <cell r="G174" t="str">
            <v>Self-Generation</v>
          </cell>
        </row>
        <row r="178">
          <cell r="G178" t="str">
            <v>Building Integrated</v>
          </cell>
        </row>
        <row r="179">
          <cell r="G179" t="str">
            <v>Stand-Alone</v>
          </cell>
        </row>
        <row r="180">
          <cell r="G180" t="str">
            <v>Off-Site</v>
          </cell>
        </row>
        <row r="184">
          <cell r="G184" t="str">
            <v>High Growth</v>
          </cell>
        </row>
        <row r="185">
          <cell r="G185" t="str">
            <v>Central Growth</v>
          </cell>
        </row>
        <row r="186">
          <cell r="G186" t="str">
            <v>Low Growth</v>
          </cell>
        </row>
        <row r="187">
          <cell r="G187" t="str">
            <v>No Growth</v>
          </cell>
        </row>
        <row r="191">
          <cell r="G191" t="str">
            <v>Arup Basecase (inc. Grid Decarb)</v>
          </cell>
        </row>
        <row r="192">
          <cell r="G192" t="str">
            <v>Arup Basecase (exc. Grid Decarb)</v>
          </cell>
        </row>
        <row r="193">
          <cell r="G193" t="str">
            <v>Scenario 3</v>
          </cell>
        </row>
        <row r="194">
          <cell r="G194" t="str">
            <v>Scenario 4</v>
          </cell>
        </row>
        <row r="195">
          <cell r="G195" t="str">
            <v>Scenario 5</v>
          </cell>
        </row>
        <row r="196">
          <cell r="G196" t="str">
            <v>Scenario 6</v>
          </cell>
        </row>
        <row r="197">
          <cell r="G197" t="str">
            <v>Scenario 7</v>
          </cell>
        </row>
        <row r="198">
          <cell r="G198" t="str">
            <v>Scenario 8</v>
          </cell>
        </row>
        <row r="199">
          <cell r="G199" t="str">
            <v>Scenario 9</v>
          </cell>
        </row>
        <row r="200">
          <cell r="G200" t="str">
            <v>Scenario 10</v>
          </cell>
        </row>
        <row r="204">
          <cell r="G204" t="str">
            <v>PIR Lighting Control</v>
          </cell>
        </row>
        <row r="205">
          <cell r="G205" t="str">
            <v>Daylight Linking Lighting Control</v>
          </cell>
        </row>
        <row r="206">
          <cell r="G206" t="str">
            <v>Light Fitting Replacement</v>
          </cell>
        </row>
        <row r="207">
          <cell r="G207" t="str">
            <v>Improve Wall U-Value</v>
          </cell>
        </row>
        <row r="208">
          <cell r="G208" t="str">
            <v>Improve Roof U-Value</v>
          </cell>
        </row>
        <row r="209">
          <cell r="G209" t="str">
            <v>Improve Air Tightness</v>
          </cell>
        </row>
        <row r="210">
          <cell r="G210" t="str">
            <v>Double/Secondary Glazing</v>
          </cell>
        </row>
        <row r="211">
          <cell r="G211" t="str">
            <v>Heat Controls</v>
          </cell>
        </row>
        <row r="212">
          <cell r="G212" t="str">
            <v>Weather Compensation Systems</v>
          </cell>
        </row>
        <row r="213">
          <cell r="G213" t="str">
            <v>Install Cooling Controls</v>
          </cell>
        </row>
        <row r="214">
          <cell r="G214" t="str">
            <v>Re-commission Cooling Controls</v>
          </cell>
        </row>
        <row r="215">
          <cell r="G215" t="str">
            <v>Upgrade Cooling Plant</v>
          </cell>
        </row>
        <row r="216">
          <cell r="G216" t="str">
            <v>External Shading</v>
          </cell>
        </row>
        <row r="217">
          <cell r="G217" t="str">
            <v>Ventilation Controls</v>
          </cell>
        </row>
        <row r="218">
          <cell r="G218" t="str">
            <v>Ventilation Heat Recovery</v>
          </cell>
        </row>
        <row r="219">
          <cell r="G219" t="str">
            <v>Natural Ventilation</v>
          </cell>
        </row>
        <row r="220">
          <cell r="G220" t="str">
            <v>Specialist Ventilation Control</v>
          </cell>
        </row>
        <row r="224">
          <cell r="G224" t="str">
            <v>Removing Middle Management Barriers</v>
          </cell>
        </row>
        <row r="225">
          <cell r="G225" t="str">
            <v>Formalise Energy Officer Role</v>
          </cell>
        </row>
        <row r="226">
          <cell r="G226" t="str">
            <v>Improve Percieved Support of FM Team</v>
          </cell>
        </row>
        <row r="227">
          <cell r="G227" t="str">
            <v>Improve Percieved Senior Level Support</v>
          </cell>
        </row>
        <row r="228">
          <cell r="G228" t="str">
            <v>Communications Strategy &amp; Implementation Plan</v>
          </cell>
        </row>
        <row r="229">
          <cell r="G229" t="str">
            <v>Personal Heating at Work</v>
          </cell>
        </row>
        <row r="230">
          <cell r="G230" t="str">
            <v>Addressing accomodation temperature levels</v>
          </cell>
        </row>
        <row r="231">
          <cell r="G231" t="str">
            <v>Non-electronic foyer display into accomodation buildings</v>
          </cell>
        </row>
        <row r="232">
          <cell r="G232" t="str">
            <v>Competitive elements for accomodation building based around frequently updated display</v>
          </cell>
        </row>
        <row r="233">
          <cell r="G233" t="str">
            <v>Increased / continued use of power rangers</v>
          </cell>
        </row>
        <row r="234">
          <cell r="G234" t="str">
            <v>Energy audit of process loads assocaited with research projects</v>
          </cell>
        </row>
        <row r="235">
          <cell r="G235" t="str">
            <v>Rewards &amp; Incentive - accomondation building level</v>
          </cell>
        </row>
        <row r="236">
          <cell r="G236" t="str">
            <v>Optimised operating regimes</v>
          </cell>
        </row>
        <row r="237">
          <cell r="G237" t="str">
            <v>ICT only used when necessary</v>
          </cell>
        </row>
        <row r="238">
          <cell r="G238" t="str">
            <v>Portal communication tool</v>
          </cell>
        </row>
        <row r="239">
          <cell r="G239" t="str">
            <v>Develop and roll out online learning module</v>
          </cell>
        </row>
        <row r="240">
          <cell r="G240" t="str">
            <v>Address the potenital for energy saving within the procurement process</v>
          </cell>
        </row>
        <row r="241">
          <cell r="G241" t="str">
            <v>All encompasing change management</v>
          </cell>
        </row>
        <row r="245">
          <cell r="G245" t="str">
            <v>Building Integrated Gas Boiler</v>
          </cell>
        </row>
        <row r="246">
          <cell r="G246" t="str">
            <v>Building Integrated  Biomass Boiler</v>
          </cell>
        </row>
        <row r="247">
          <cell r="G247" t="str">
            <v>Building Integrated  Gas CHP</v>
          </cell>
        </row>
        <row r="248">
          <cell r="G248" t="str">
            <v>Building Integrated PV</v>
          </cell>
        </row>
        <row r="249">
          <cell r="G249" t="str">
            <v>GSHP</v>
          </cell>
        </row>
        <row r="250">
          <cell r="G250" t="str">
            <v>ASHP</v>
          </cell>
        </row>
        <row r="254">
          <cell r="G254" t="str">
            <v>Stand-Alone Gas Boiler</v>
          </cell>
        </row>
        <row r="255">
          <cell r="G255" t="str">
            <v>Stand-Alone Biomass Boiler</v>
          </cell>
        </row>
        <row r="256">
          <cell r="G256" t="str">
            <v>Stand-Alone Gas CHP</v>
          </cell>
        </row>
        <row r="257">
          <cell r="G257" t="str">
            <v>Stand-Alone Biomass CHP</v>
          </cell>
        </row>
        <row r="258">
          <cell r="G258" t="str">
            <v>Stand-Alone Biogas CHP</v>
          </cell>
        </row>
        <row r="259">
          <cell r="G259" t="str">
            <v>Stand-Alone PV</v>
          </cell>
        </row>
        <row r="260">
          <cell r="G260" t="str">
            <v>Stand-Alone Wind</v>
          </cell>
        </row>
        <row r="261">
          <cell r="G261" t="str">
            <v>Stand-Alone Fuel Cell</v>
          </cell>
        </row>
        <row r="265">
          <cell r="G265" t="str">
            <v>Offsite Gas CHP</v>
          </cell>
        </row>
        <row r="266">
          <cell r="G266" t="str">
            <v>Offsite Biomass CHP</v>
          </cell>
        </row>
        <row r="267">
          <cell r="G267" t="str">
            <v>Offsite Biogas CHP</v>
          </cell>
        </row>
        <row r="268">
          <cell r="G268" t="str">
            <v>Offsite PV</v>
          </cell>
        </row>
        <row r="269">
          <cell r="G269" t="str">
            <v>Offsite Wind</v>
          </cell>
        </row>
        <row r="270">
          <cell r="G270" t="str">
            <v>Nuclear</v>
          </cell>
        </row>
        <row r="271">
          <cell r="G271" t="str">
            <v>Offsite Fuel Cell</v>
          </cell>
        </row>
        <row r="272">
          <cell r="G272" t="str">
            <v>Anaerobic Digestion</v>
          </cell>
        </row>
        <row r="273">
          <cell r="G273" t="str">
            <v>Gasification</v>
          </cell>
        </row>
        <row r="283">
          <cell r="G283" t="str">
            <v>User Defined Project 1</v>
          </cell>
        </row>
        <row r="284">
          <cell r="G284" t="str">
            <v>User Defined Project 2</v>
          </cell>
        </row>
        <row r="285">
          <cell r="G285" t="str">
            <v>User Defined Project 3</v>
          </cell>
        </row>
        <row r="286">
          <cell r="G286" t="str">
            <v>User Defined Project 4</v>
          </cell>
        </row>
        <row r="287">
          <cell r="G287" t="str">
            <v>User Defined Project 5</v>
          </cell>
        </row>
        <row r="288">
          <cell r="G288" t="str">
            <v>User Defined Project 6</v>
          </cell>
        </row>
        <row r="289">
          <cell r="G289" t="str">
            <v>User Defined Project 7</v>
          </cell>
        </row>
        <row r="290">
          <cell r="G290" t="str">
            <v>User Defined Project 8</v>
          </cell>
        </row>
        <row r="291">
          <cell r="G291" t="str">
            <v>User Defined Project 9</v>
          </cell>
        </row>
        <row r="292">
          <cell r="G292" t="str">
            <v>User Defined Project 10</v>
          </cell>
        </row>
        <row r="296">
          <cell r="G296" t="str">
            <v>Science</v>
          </cell>
        </row>
        <row r="297">
          <cell r="G297" t="str">
            <v>Engineering</v>
          </cell>
        </row>
        <row r="298">
          <cell r="G298" t="str">
            <v>Arts &amp; Humanities</v>
          </cell>
        </row>
        <row r="299">
          <cell r="G299" t="str">
            <v>Medicine, Dentistry &amp; Health</v>
          </cell>
        </row>
        <row r="300">
          <cell r="G300" t="str">
            <v>Social Sciences</v>
          </cell>
        </row>
        <row r="301">
          <cell r="G301" t="str">
            <v>Accomodation</v>
          </cell>
        </row>
        <row r="302">
          <cell r="G302" t="str">
            <v>Services</v>
          </cell>
        </row>
        <row r="306">
          <cell r="G306" t="str">
            <v>Dashboard</v>
          </cell>
        </row>
        <row r="307">
          <cell r="G307" t="str">
            <v>References</v>
          </cell>
        </row>
        <row r="308">
          <cell r="G308" t="str">
            <v>General Information</v>
          </cell>
        </row>
        <row r="309">
          <cell r="G309" t="str">
            <v>Master Lists</v>
          </cell>
        </row>
        <row r="310">
          <cell r="G310" t="str">
            <v>Project Selection</v>
          </cell>
        </row>
        <row r="311">
          <cell r="G311" t="str">
            <v>Static Inputs</v>
          </cell>
        </row>
        <row r="312">
          <cell r="G312" t="str">
            <v>Variable Inputs</v>
          </cell>
        </row>
        <row r="313">
          <cell r="G313" t="str">
            <v>Estate Development</v>
          </cell>
        </row>
        <row r="314">
          <cell r="G314" t="str">
            <v>Estate Data Sets</v>
          </cell>
        </row>
        <row r="315">
          <cell r="G315" t="str">
            <v>Energy Data Sets</v>
          </cell>
        </row>
        <row r="316">
          <cell r="G316" t="str">
            <v>Opportunity Data Sets</v>
          </cell>
        </row>
        <row r="317">
          <cell r="G317" t="str">
            <v>Opportunity Calculations</v>
          </cell>
        </row>
        <row r="318">
          <cell r="G318" t="str">
            <v>Outputs</v>
          </cell>
        </row>
        <row r="319">
          <cell r="G319" t="str">
            <v>MACC</v>
          </cell>
        </row>
      </sheetData>
      <sheetData sheetId="6"/>
      <sheetData sheetId="7">
        <row r="16">
          <cell r="M16">
            <v>1</v>
          </cell>
        </row>
      </sheetData>
      <sheetData sheetId="8">
        <row r="15">
          <cell r="M15">
            <v>2012</v>
          </cell>
          <cell r="N15">
            <v>2013</v>
          </cell>
          <cell r="O15">
            <v>2014</v>
          </cell>
          <cell r="P15">
            <v>2015</v>
          </cell>
          <cell r="Q15">
            <v>2016</v>
          </cell>
          <cell r="R15">
            <v>2017</v>
          </cell>
          <cell r="S15">
            <v>2018</v>
          </cell>
          <cell r="T15">
            <v>2019</v>
          </cell>
          <cell r="U15">
            <v>2020</v>
          </cell>
          <cell r="V15">
            <v>2021</v>
          </cell>
          <cell r="W15">
            <v>2022</v>
          </cell>
          <cell r="X15">
            <v>2023</v>
          </cell>
          <cell r="Y15">
            <v>2024</v>
          </cell>
          <cell r="Z15">
            <v>2025</v>
          </cell>
          <cell r="AA15">
            <v>2026</v>
          </cell>
          <cell r="AB15">
            <v>2027</v>
          </cell>
          <cell r="AC15">
            <v>2028</v>
          </cell>
          <cell r="AD15">
            <v>2029</v>
          </cell>
          <cell r="AE15">
            <v>2030</v>
          </cell>
          <cell r="AF15">
            <v>2031</v>
          </cell>
          <cell r="AG15">
            <v>2032</v>
          </cell>
          <cell r="AH15">
            <v>2033</v>
          </cell>
          <cell r="AI15">
            <v>2034</v>
          </cell>
          <cell r="AJ15">
            <v>2035</v>
          </cell>
          <cell r="AK15">
            <v>2036</v>
          </cell>
          <cell r="AL15">
            <v>2037</v>
          </cell>
          <cell r="AM15">
            <v>2038</v>
          </cell>
          <cell r="AN15">
            <v>2039</v>
          </cell>
          <cell r="AO15">
            <v>2040</v>
          </cell>
          <cell r="AP15">
            <v>2041</v>
          </cell>
          <cell r="AQ15">
            <v>2042</v>
          </cell>
          <cell r="AR15">
            <v>2043</v>
          </cell>
          <cell r="AS15">
            <v>2044</v>
          </cell>
          <cell r="AT15">
            <v>2045</v>
          </cell>
          <cell r="AU15">
            <v>2046</v>
          </cell>
          <cell r="AV15">
            <v>2047</v>
          </cell>
          <cell r="AW15">
            <v>2048</v>
          </cell>
          <cell r="AX15">
            <v>2049</v>
          </cell>
          <cell r="AY15">
            <v>2050</v>
          </cell>
          <cell r="AZ15">
            <v>2051</v>
          </cell>
          <cell r="BA15">
            <v>2052</v>
          </cell>
          <cell r="BB15">
            <v>2053</v>
          </cell>
          <cell r="BC15">
            <v>2054</v>
          </cell>
          <cell r="BD15">
            <v>2055</v>
          </cell>
          <cell r="BE15">
            <v>2056</v>
          </cell>
          <cell r="BF15">
            <v>2057</v>
          </cell>
          <cell r="BG15">
            <v>2058</v>
          </cell>
          <cell r="BH15">
            <v>2059</v>
          </cell>
          <cell r="BI15">
            <v>2060</v>
          </cell>
          <cell r="BJ15">
            <v>2061</v>
          </cell>
        </row>
      </sheetData>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Table1" displayName="Table1" ref="B16:G38" totalsRowShown="0" headerRowDxfId="21" dataDxfId="20" tableBorderDxfId="19" dataCellStyle="Normal 3 6 2">
  <tableColumns count="6">
    <tableColumn id="1" name="Company" dataDxfId="18" dataCellStyle="Hyperlink"/>
    <tableColumn id="2" name="Process" dataDxfId="17" dataCellStyle="Normal 3 6 2"/>
    <tableColumn id="3" name="Waste Streams" dataDxfId="16" dataCellStyle="Normal 3 6 2"/>
    <tableColumn id="4" name="Number of Facilities" dataDxfId="15" dataCellStyle="Normal 3 6 2"/>
    <tableColumn id="5" name="Case Study" dataDxfId="14" dataCellStyle="Normal 3 6 2"/>
    <tableColumn id="6" name="Contact Details" dataDxfId="13" dataCellStyle="Hyperlink 2"/>
  </tableColumns>
  <tableStyleInfo name="TableStyleMedium7" showFirstColumn="0" showLastColumn="0" showRowStripes="1" showColumnStripes="0"/>
</table>
</file>

<file path=xl/tables/table2.xml><?xml version="1.0" encoding="utf-8"?>
<table xmlns="http://schemas.openxmlformats.org/spreadsheetml/2006/main" id="2" name="Table13" displayName="Table13" ref="B14:F24" totalsRowShown="0" headerRowDxfId="11" dataDxfId="9" headerRowBorderDxfId="10" tableBorderDxfId="8" dataCellStyle="Normal 3 6 2">
  <sortState ref="B15:F25">
    <sortCondition ref="B15"/>
  </sortState>
  <tableColumns count="5">
    <tableColumn id="1" name="Company" dataDxfId="7" dataCellStyle="Hyperlink"/>
    <tableColumn id="2" name="Process" dataDxfId="6" dataCellStyle="Normal 3 6 2"/>
    <tableColumn id="3" name="Plants Developed" dataDxfId="5" dataCellStyle="Normal 3 6 2"/>
    <tableColumn id="4" name="Case Study" dataDxfId="4" dataCellStyle="Normal 3 6 2"/>
    <tableColumn id="5" name="Contact Details" dataDxfId="3" dataCellStyle="Normal 3 6 2"/>
  </tableColumns>
  <tableStyleInfo name="TableStyleMedium7" showFirstColumn="0" showLastColumn="0" showRowStripes="1" showColumnStripes="0"/>
</table>
</file>

<file path=xl/theme/theme1.xml><?xml version="1.0" encoding="utf-8"?>
<a:theme xmlns:a="http://schemas.openxmlformats.org/drawingml/2006/main" name="ArupTheme_18DecFinal">
  <a:themeElements>
    <a:clrScheme name="ArupColourTheme_19June2010">
      <a:dk1>
        <a:srgbClr val="000000"/>
      </a:dk1>
      <a:lt1>
        <a:srgbClr val="FFFFFF"/>
      </a:lt1>
      <a:dk2>
        <a:srgbClr val="D2D2D2"/>
      </a:dk2>
      <a:lt2>
        <a:srgbClr val="828282"/>
      </a:lt2>
      <a:accent1>
        <a:srgbClr val="D22D7D"/>
      </a:accent1>
      <a:accent2>
        <a:srgbClr val="28AAE1"/>
      </a:accent2>
      <a:accent3>
        <a:srgbClr val="F05023"/>
      </a:accent3>
      <a:accent4>
        <a:srgbClr val="696EB4"/>
      </a:accent4>
      <a:accent5>
        <a:srgbClr val="FA9B1E"/>
      </a:accent5>
      <a:accent6>
        <a:srgbClr val="28AF73"/>
      </a:accent6>
      <a:hlink>
        <a:srgbClr val="7F7F7F"/>
      </a:hlink>
      <a:folHlink>
        <a:srgbClr val="7F7F7F"/>
      </a:folHlink>
    </a:clrScheme>
    <a:fontScheme name="ArupThemeFonts_19June2010">
      <a:majorFont>
        <a:latin typeface="Times New Roman"/>
        <a:ea typeface=""/>
        <a:cs typeface=""/>
      </a:majorFont>
      <a:minorFont>
        <a:latin typeface="Times New Roman"/>
        <a:ea typeface="ＭＳ Ｐゴシック"/>
        <a:cs typeface="ＭＳ Ｐゴシック"/>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extraClrScheme>
      <a:clrScheme name="AGAM09_Template_Final_Final 1">
        <a:dk1>
          <a:srgbClr val="000000"/>
        </a:dk1>
        <a:lt1>
          <a:srgbClr val="FFFFFF"/>
        </a:lt1>
        <a:dk2>
          <a:srgbClr val="000000"/>
        </a:dk2>
        <a:lt2>
          <a:srgbClr val="808080"/>
        </a:lt2>
        <a:accent1>
          <a:srgbClr val="BBE0E3"/>
        </a:accent1>
        <a:accent2>
          <a:srgbClr val="333399"/>
        </a:accent2>
        <a:accent3>
          <a:srgbClr val="FFFFFF"/>
        </a:accent3>
        <a:accent4>
          <a:srgbClr val="000000"/>
        </a:accent4>
        <a:accent5>
          <a:srgbClr val="DAEDEF"/>
        </a:accent5>
        <a:accent6>
          <a:srgbClr val="2D2D8A"/>
        </a:accent6>
        <a:hlink>
          <a:srgbClr val="009999"/>
        </a:hlink>
        <a:folHlink>
          <a:srgbClr val="99CC00"/>
        </a:folHlink>
      </a:clrScheme>
      <a:clrMap bg1="lt1" tx1="dk1" bg2="lt2" tx2="dk2" accent1="accent1" accent2="accent2" accent3="accent3" accent4="accent4" accent5="accent5" accent6="accent6" hlink="hlink" folHlink="folHlink"/>
    </a:extraClrScheme>
    <a:extraClrScheme>
      <a:clrScheme name="AGAM09_Template_Final_Final 2">
        <a:dk1>
          <a:srgbClr val="000000"/>
        </a:dk1>
        <a:lt1>
          <a:srgbClr val="FFFFFF"/>
        </a:lt1>
        <a:dk2>
          <a:srgbClr val="000000"/>
        </a:dk2>
        <a:lt2>
          <a:srgbClr val="969696"/>
        </a:lt2>
        <a:accent1>
          <a:srgbClr val="FBDF53"/>
        </a:accent1>
        <a:accent2>
          <a:srgbClr val="FF9966"/>
        </a:accent2>
        <a:accent3>
          <a:srgbClr val="FFFFFF"/>
        </a:accent3>
        <a:accent4>
          <a:srgbClr val="000000"/>
        </a:accent4>
        <a:accent5>
          <a:srgbClr val="FDECB3"/>
        </a:accent5>
        <a:accent6>
          <a:srgbClr val="E78A5C"/>
        </a:accent6>
        <a:hlink>
          <a:srgbClr val="CC3300"/>
        </a:hlink>
        <a:folHlink>
          <a:srgbClr val="996600"/>
        </a:folHlink>
      </a:clrScheme>
      <a:clrMap bg1="lt1" tx1="dk1" bg2="lt2" tx2="dk2" accent1="accent1" accent2="accent2" accent3="accent3" accent4="accent4" accent5="accent5" accent6="accent6" hlink="hlink" folHlink="folHlink"/>
    </a:extraClrScheme>
    <a:extraClrScheme>
      <a:clrScheme name="AGAM09_Template_Final_Final 3">
        <a:dk1>
          <a:srgbClr val="000000"/>
        </a:dk1>
        <a:lt1>
          <a:srgbClr val="FFFFFF"/>
        </a:lt1>
        <a:dk2>
          <a:srgbClr val="000000"/>
        </a:dk2>
        <a:lt2>
          <a:srgbClr val="808080"/>
        </a:lt2>
        <a:accent1>
          <a:srgbClr val="99CCFF"/>
        </a:accent1>
        <a:accent2>
          <a:srgbClr val="CCCCFF"/>
        </a:accent2>
        <a:accent3>
          <a:srgbClr val="FFFFFF"/>
        </a:accent3>
        <a:accent4>
          <a:srgbClr val="000000"/>
        </a:accent4>
        <a:accent5>
          <a:srgbClr val="CAE2FF"/>
        </a:accent5>
        <a:accent6>
          <a:srgbClr val="B9B9E7"/>
        </a:accent6>
        <a:hlink>
          <a:srgbClr val="3333CC"/>
        </a:hlink>
        <a:folHlink>
          <a:srgbClr val="AF67FF"/>
        </a:folHlink>
      </a:clrScheme>
      <a:clrMap bg1="lt1" tx1="dk1" bg2="lt2" tx2="dk2" accent1="accent1" accent2="accent2" accent3="accent3" accent4="accent4" accent5="accent5" accent6="accent6" hlink="hlink" folHlink="folHlink"/>
    </a:extraClrScheme>
    <a:extraClrScheme>
      <a:clrScheme name="AGAM09_Template_Final_Final 4">
        <a:dk1>
          <a:srgbClr val="000000"/>
        </a:dk1>
        <a:lt1>
          <a:srgbClr val="DEF6F1"/>
        </a:lt1>
        <a:dk2>
          <a:srgbClr val="000000"/>
        </a:dk2>
        <a:lt2>
          <a:srgbClr val="969696"/>
        </a:lt2>
        <a:accent1>
          <a:srgbClr val="FFFFFF"/>
        </a:accent1>
        <a:accent2>
          <a:srgbClr val="8DC6FF"/>
        </a:accent2>
        <a:accent3>
          <a:srgbClr val="ECFAF7"/>
        </a:accent3>
        <a:accent4>
          <a:srgbClr val="000000"/>
        </a:accent4>
        <a:accent5>
          <a:srgbClr val="FFFFFF"/>
        </a:accent5>
        <a:accent6>
          <a:srgbClr val="7FB3E7"/>
        </a:accent6>
        <a:hlink>
          <a:srgbClr val="0066CC"/>
        </a:hlink>
        <a:folHlink>
          <a:srgbClr val="00A800"/>
        </a:folHlink>
      </a:clrScheme>
      <a:clrMap bg1="lt1" tx1="dk1" bg2="lt2" tx2="dk2" accent1="accent1" accent2="accent2" accent3="accent3" accent4="accent4" accent5="accent5" accent6="accent6" hlink="hlink" folHlink="folHlink"/>
    </a:extraClrScheme>
    <a:extraClrScheme>
      <a:clrScheme name="AGAM09_Template_Final_Final 5">
        <a:dk1>
          <a:srgbClr val="000000"/>
        </a:dk1>
        <a:lt1>
          <a:srgbClr val="FFFFD9"/>
        </a:lt1>
        <a:dk2>
          <a:srgbClr val="000000"/>
        </a:dk2>
        <a:lt2>
          <a:srgbClr val="777777"/>
        </a:lt2>
        <a:accent1>
          <a:srgbClr val="FFFFF7"/>
        </a:accent1>
        <a:accent2>
          <a:srgbClr val="33CCCC"/>
        </a:accent2>
        <a:accent3>
          <a:srgbClr val="FFFFE9"/>
        </a:accent3>
        <a:accent4>
          <a:srgbClr val="000000"/>
        </a:accent4>
        <a:accent5>
          <a:srgbClr val="FFFFFA"/>
        </a:accent5>
        <a:accent6>
          <a:srgbClr val="2DB9B9"/>
        </a:accent6>
        <a:hlink>
          <a:srgbClr val="FF5050"/>
        </a:hlink>
        <a:folHlink>
          <a:srgbClr val="FF9900"/>
        </a:folHlink>
      </a:clrScheme>
      <a:clrMap bg1="lt1" tx1="dk1" bg2="lt2" tx2="dk2" accent1="accent1" accent2="accent2" accent3="accent3" accent4="accent4" accent5="accent5" accent6="accent6" hlink="hlink" folHlink="folHlink"/>
    </a:extraClrScheme>
    <a:extraClrScheme>
      <a:clrScheme name="AGAM09_Template_Final_Final 6">
        <a:dk1>
          <a:srgbClr val="005A58"/>
        </a:dk1>
        <a:lt1>
          <a:srgbClr val="FFFFFF"/>
        </a:lt1>
        <a:dk2>
          <a:srgbClr val="008080"/>
        </a:dk2>
        <a:lt2>
          <a:srgbClr val="FFFF99"/>
        </a:lt2>
        <a:accent1>
          <a:srgbClr val="006462"/>
        </a:accent1>
        <a:accent2>
          <a:srgbClr val="6D6FC7"/>
        </a:accent2>
        <a:accent3>
          <a:srgbClr val="AAC0C0"/>
        </a:accent3>
        <a:accent4>
          <a:srgbClr val="DADADA"/>
        </a:accent4>
        <a:accent5>
          <a:srgbClr val="AAB8B7"/>
        </a:accent5>
        <a:accent6>
          <a:srgbClr val="6264B4"/>
        </a:accent6>
        <a:hlink>
          <a:srgbClr val="00FFFF"/>
        </a:hlink>
        <a:folHlink>
          <a:srgbClr val="00FF00"/>
        </a:folHlink>
      </a:clrScheme>
      <a:clrMap bg1="dk2" tx1="lt1" bg2="dk1" tx2="lt2" accent1="accent1" accent2="accent2" accent3="accent3" accent4="accent4" accent5="accent5" accent6="accent6" hlink="hlink" folHlink="folHlink"/>
    </a:extraClrScheme>
    <a:extraClrScheme>
      <a:clrScheme name="AGAM09_Template_Final_Final 7">
        <a:dk1>
          <a:srgbClr val="5C1F00"/>
        </a:dk1>
        <a:lt1>
          <a:srgbClr val="FFFFFF"/>
        </a:lt1>
        <a:dk2>
          <a:srgbClr val="800000"/>
        </a:dk2>
        <a:lt2>
          <a:srgbClr val="DFD293"/>
        </a:lt2>
        <a:accent1>
          <a:srgbClr val="CC3300"/>
        </a:accent1>
        <a:accent2>
          <a:srgbClr val="BE7960"/>
        </a:accent2>
        <a:accent3>
          <a:srgbClr val="C0AAAA"/>
        </a:accent3>
        <a:accent4>
          <a:srgbClr val="DADADA"/>
        </a:accent4>
        <a:accent5>
          <a:srgbClr val="E2ADAA"/>
        </a:accent5>
        <a:accent6>
          <a:srgbClr val="AC6D56"/>
        </a:accent6>
        <a:hlink>
          <a:srgbClr val="FFFF99"/>
        </a:hlink>
        <a:folHlink>
          <a:srgbClr val="D3A219"/>
        </a:folHlink>
      </a:clrScheme>
      <a:clrMap bg1="dk2" tx1="lt1" bg2="dk1" tx2="lt2" accent1="accent1" accent2="accent2" accent3="accent3" accent4="accent4" accent5="accent5" accent6="accent6" hlink="hlink" folHlink="folHlink"/>
    </a:extraClrScheme>
    <a:extraClrScheme>
      <a:clrScheme name="AGAM09_Template_Final_Final 8">
        <a:dk1>
          <a:srgbClr val="003366"/>
        </a:dk1>
        <a:lt1>
          <a:srgbClr val="FFFFFF"/>
        </a:lt1>
        <a:dk2>
          <a:srgbClr val="000099"/>
        </a:dk2>
        <a:lt2>
          <a:srgbClr val="CCFFFF"/>
        </a:lt2>
        <a:accent1>
          <a:srgbClr val="3366CC"/>
        </a:accent1>
        <a:accent2>
          <a:srgbClr val="00B000"/>
        </a:accent2>
        <a:accent3>
          <a:srgbClr val="AAAACA"/>
        </a:accent3>
        <a:accent4>
          <a:srgbClr val="DADADA"/>
        </a:accent4>
        <a:accent5>
          <a:srgbClr val="ADB8E2"/>
        </a:accent5>
        <a:accent6>
          <a:srgbClr val="009F00"/>
        </a:accent6>
        <a:hlink>
          <a:srgbClr val="66CCFF"/>
        </a:hlink>
        <a:folHlink>
          <a:srgbClr val="FFE701"/>
        </a:folHlink>
      </a:clrScheme>
      <a:clrMap bg1="dk2" tx1="lt1" bg2="dk1" tx2="lt2" accent1="accent1" accent2="accent2" accent3="accent3" accent4="accent4" accent5="accent5" accent6="accent6" hlink="hlink" folHlink="folHlink"/>
    </a:extraClrScheme>
    <a:extraClrScheme>
      <a:clrScheme name="AGAM09_Template_Final_Final 9">
        <a:dk1>
          <a:srgbClr val="336699"/>
        </a:dk1>
        <a:lt1>
          <a:srgbClr val="FFFFFF"/>
        </a:lt1>
        <a:dk2>
          <a:srgbClr val="000000"/>
        </a:dk2>
        <a:lt2>
          <a:srgbClr val="E3EBF1"/>
        </a:lt2>
        <a:accent1>
          <a:srgbClr val="003399"/>
        </a:accent1>
        <a:accent2>
          <a:srgbClr val="468A4B"/>
        </a:accent2>
        <a:accent3>
          <a:srgbClr val="AAAAAA"/>
        </a:accent3>
        <a:accent4>
          <a:srgbClr val="DADADA"/>
        </a:accent4>
        <a:accent5>
          <a:srgbClr val="AAADCA"/>
        </a:accent5>
        <a:accent6>
          <a:srgbClr val="3F7D43"/>
        </a:accent6>
        <a:hlink>
          <a:srgbClr val="66CCFF"/>
        </a:hlink>
        <a:folHlink>
          <a:srgbClr val="F0E500"/>
        </a:folHlink>
      </a:clrScheme>
      <a:clrMap bg1="dk2" tx1="lt1" bg2="dk1" tx2="lt2" accent1="accent1" accent2="accent2" accent3="accent3" accent4="accent4" accent5="accent5" accent6="accent6" hlink="hlink" folHlink="folHlink"/>
    </a:extraClrScheme>
    <a:extraClrScheme>
      <a:clrScheme name="AGAM09_Template_Final_Final 10">
        <a:dk1>
          <a:srgbClr val="777777"/>
        </a:dk1>
        <a:lt1>
          <a:srgbClr val="FFFFFF"/>
        </a:lt1>
        <a:dk2>
          <a:srgbClr val="686B5D"/>
        </a:dk2>
        <a:lt2>
          <a:srgbClr val="D1D1CB"/>
        </a:lt2>
        <a:accent1>
          <a:srgbClr val="909082"/>
        </a:accent1>
        <a:accent2>
          <a:srgbClr val="809EA8"/>
        </a:accent2>
        <a:accent3>
          <a:srgbClr val="B9BAB6"/>
        </a:accent3>
        <a:accent4>
          <a:srgbClr val="DADADA"/>
        </a:accent4>
        <a:accent5>
          <a:srgbClr val="C6C6C1"/>
        </a:accent5>
        <a:accent6>
          <a:srgbClr val="738F98"/>
        </a:accent6>
        <a:hlink>
          <a:srgbClr val="FFCC66"/>
        </a:hlink>
        <a:folHlink>
          <a:srgbClr val="E9DCB9"/>
        </a:folHlink>
      </a:clrScheme>
      <a:clrMap bg1="dk2" tx1="lt1" bg2="dk1" tx2="lt2" accent1="accent1" accent2="accent2" accent3="accent3" accent4="accent4" accent5="accent5" accent6="accent6" hlink="hlink" folHlink="folHlink"/>
    </a:extraClrScheme>
    <a:extraClrScheme>
      <a:clrScheme name="AGAM09_Template_Final_Final 11">
        <a:dk1>
          <a:srgbClr val="3E3E5C"/>
        </a:dk1>
        <a:lt1>
          <a:srgbClr val="FFFFFF"/>
        </a:lt1>
        <a:dk2>
          <a:srgbClr val="666699"/>
        </a:dk2>
        <a:lt2>
          <a:srgbClr val="FFFFFF"/>
        </a:lt2>
        <a:accent1>
          <a:srgbClr val="60597B"/>
        </a:accent1>
        <a:accent2>
          <a:srgbClr val="6666FF"/>
        </a:accent2>
        <a:accent3>
          <a:srgbClr val="B8B8CA"/>
        </a:accent3>
        <a:accent4>
          <a:srgbClr val="DADADA"/>
        </a:accent4>
        <a:accent5>
          <a:srgbClr val="B6B5BF"/>
        </a:accent5>
        <a:accent6>
          <a:srgbClr val="5C5CE7"/>
        </a:accent6>
        <a:hlink>
          <a:srgbClr val="99CCFF"/>
        </a:hlink>
        <a:folHlink>
          <a:srgbClr val="FFFF99"/>
        </a:folHlink>
      </a:clrScheme>
      <a:clrMap bg1="dk2" tx1="lt1" bg2="dk1" tx2="lt2" accent1="accent1" accent2="accent2" accent3="accent3" accent4="accent4" accent5="accent5" accent6="accent6" hlink="hlink" folHlink="folHlink"/>
    </a:extraClrScheme>
    <a:extraClrScheme>
      <a:clrScheme name="AGAM09_Template_Final_Final 12">
        <a:dk1>
          <a:srgbClr val="2D2015"/>
        </a:dk1>
        <a:lt1>
          <a:srgbClr val="FFFFFF"/>
        </a:lt1>
        <a:dk2>
          <a:srgbClr val="523E26"/>
        </a:dk2>
        <a:lt2>
          <a:srgbClr val="DFC08D"/>
        </a:lt2>
        <a:accent1>
          <a:srgbClr val="8C7B70"/>
        </a:accent1>
        <a:accent2>
          <a:srgbClr val="8F5F2F"/>
        </a:accent2>
        <a:accent3>
          <a:srgbClr val="B3AFAC"/>
        </a:accent3>
        <a:accent4>
          <a:srgbClr val="DADADA"/>
        </a:accent4>
        <a:accent5>
          <a:srgbClr val="C5BFBB"/>
        </a:accent5>
        <a:accent6>
          <a:srgbClr val="81552A"/>
        </a:accent6>
        <a:hlink>
          <a:srgbClr val="CCB400"/>
        </a:hlink>
        <a:folHlink>
          <a:srgbClr val="8C9EA0"/>
        </a:folHlink>
      </a:clrScheme>
      <a:clrMap bg1="dk2" tx1="lt1" bg2="dk1" tx2="lt2" accent1="accent1" accent2="accent2" accent3="accent3" accent4="accent4" accent5="accent5" accent6="accent6" hlink="hlink" folHlink="folHlink"/>
    </a:extraClrScheme>
    <a:extraClrScheme>
      <a:clrScheme name="AGAM09_Template_Final_Final 13">
        <a:dk1>
          <a:srgbClr val="000000"/>
        </a:dk1>
        <a:lt1>
          <a:srgbClr val="FFFFFF"/>
        </a:lt1>
        <a:dk2>
          <a:srgbClr val="000000"/>
        </a:dk2>
        <a:lt2>
          <a:srgbClr val="B1B3B6"/>
        </a:lt2>
        <a:accent1>
          <a:srgbClr val="FFB60F"/>
        </a:accent1>
        <a:accent2>
          <a:srgbClr val="D1005D"/>
        </a:accent2>
        <a:accent3>
          <a:srgbClr val="FFFFFF"/>
        </a:accent3>
        <a:accent4>
          <a:srgbClr val="000000"/>
        </a:accent4>
        <a:accent5>
          <a:srgbClr val="FFD7AA"/>
        </a:accent5>
        <a:accent6>
          <a:srgbClr val="BD0053"/>
        </a:accent6>
        <a:hlink>
          <a:srgbClr val="FFFFFF"/>
        </a:hlink>
        <a:folHlink>
          <a:srgbClr val="FFFFFF"/>
        </a:folHlink>
      </a:clrScheme>
      <a:clrMap bg1="lt1" tx1="dk1" bg2="lt2" tx2="dk2" accent1="accent1" accent2="accent2" accent3="accent3" accent4="accent4" accent5="accent5" accent6="accent6" hlink="hlink" folHlink="folHlink"/>
    </a:extraClrScheme>
    <a:extraClrScheme>
      <a:clrScheme name="AGAM09_Template_Final_Final 14">
        <a:dk1>
          <a:srgbClr val="000000"/>
        </a:dk1>
        <a:lt1>
          <a:srgbClr val="FFFFFF"/>
        </a:lt1>
        <a:dk2>
          <a:srgbClr val="000000"/>
        </a:dk2>
        <a:lt2>
          <a:srgbClr val="B1B3B6"/>
        </a:lt2>
        <a:accent1>
          <a:srgbClr val="FF3399"/>
        </a:accent1>
        <a:accent2>
          <a:srgbClr val="FF7DBE"/>
        </a:accent2>
        <a:accent3>
          <a:srgbClr val="FFFFFF"/>
        </a:accent3>
        <a:accent4>
          <a:srgbClr val="000000"/>
        </a:accent4>
        <a:accent5>
          <a:srgbClr val="FFADCA"/>
        </a:accent5>
        <a:accent6>
          <a:srgbClr val="E771AC"/>
        </a:accent6>
        <a:hlink>
          <a:srgbClr val="FF97CB"/>
        </a:hlink>
        <a:folHlink>
          <a:srgbClr val="FFCDE6"/>
        </a:folHlink>
      </a:clrScheme>
      <a:clrMap bg1="lt1" tx1="dk1" bg2="lt2" tx2="dk2" accent1="accent1" accent2="accent2" accent3="accent3" accent4="accent4" accent5="accent5" accent6="accent6" hlink="hlink" folHlink="folHlink"/>
    </a:extraClrScheme>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8" Type="http://schemas.openxmlformats.org/officeDocument/2006/relationships/drawing" Target="../drawings/drawing23.xml"/><Relationship Id="rId3" Type="http://schemas.openxmlformats.org/officeDocument/2006/relationships/hyperlink" Target="http://www.vecoplanllc.com/" TargetMode="External"/><Relationship Id="rId7" Type="http://schemas.openxmlformats.org/officeDocument/2006/relationships/hyperlink" Target="http://www.organicenergycorp.com/" TargetMode="External"/><Relationship Id="rId2" Type="http://schemas.openxmlformats.org/officeDocument/2006/relationships/hyperlink" Target="http://www.titech.com/" TargetMode="External"/><Relationship Id="rId1" Type="http://schemas.openxmlformats.org/officeDocument/2006/relationships/hyperlink" Target="http://www.machinexrecycling.com/" TargetMode="External"/><Relationship Id="rId6" Type="http://schemas.openxmlformats.org/officeDocument/2006/relationships/hyperlink" Target="http://www.cpmfg.com/" TargetMode="External"/><Relationship Id="rId5" Type="http://schemas.openxmlformats.org/officeDocument/2006/relationships/hyperlink" Target="http://www.bollegraaf.com/" TargetMode="External"/><Relationship Id="rId10" Type="http://schemas.openxmlformats.org/officeDocument/2006/relationships/comments" Target="../comments16.xml"/><Relationship Id="rId4" Type="http://schemas.openxmlformats.org/officeDocument/2006/relationships/hyperlink" Target="http://bulkhandlingsystems.com/" TargetMode="External"/><Relationship Id="rId9"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8" Type="http://schemas.openxmlformats.org/officeDocument/2006/relationships/hyperlink" Target="http://www.advancedplasmapower.com/" TargetMode="External"/><Relationship Id="rId13" Type="http://schemas.openxmlformats.org/officeDocument/2006/relationships/hyperlink" Target="http://www.iwtonline.com/index.html" TargetMode="External"/><Relationship Id="rId18" Type="http://schemas.openxmlformats.org/officeDocument/2006/relationships/hyperlink" Target="http://www.advancedplasmapower.com/" TargetMode="External"/><Relationship Id="rId26" Type="http://schemas.openxmlformats.org/officeDocument/2006/relationships/hyperlink" Target="http://fulcrum-bioenergy.com/" TargetMode="External"/><Relationship Id="rId3" Type="http://schemas.openxmlformats.org/officeDocument/2006/relationships/hyperlink" Target="http://ggienergyinc.com/index.html" TargetMode="External"/><Relationship Id="rId21" Type="http://schemas.openxmlformats.org/officeDocument/2006/relationships/hyperlink" Target="http://www.broadcrownre.com/" TargetMode="External"/><Relationship Id="rId34" Type="http://schemas.openxmlformats.org/officeDocument/2006/relationships/table" Target="../tables/table1.xml"/><Relationship Id="rId7" Type="http://schemas.openxmlformats.org/officeDocument/2006/relationships/hyperlink" Target="http://www.plascoenergygroup.com/" TargetMode="External"/><Relationship Id="rId12" Type="http://schemas.openxmlformats.org/officeDocument/2006/relationships/hyperlink" Target="http://ggienergyinc.com/index.html" TargetMode="External"/><Relationship Id="rId17" Type="http://schemas.openxmlformats.org/officeDocument/2006/relationships/hyperlink" Target="http://www.peat.com/index.html" TargetMode="External"/><Relationship Id="rId25" Type="http://schemas.openxmlformats.org/officeDocument/2006/relationships/hyperlink" Target="http://www.sierraenergycorp.com/" TargetMode="External"/><Relationship Id="rId33" Type="http://schemas.openxmlformats.org/officeDocument/2006/relationships/vmlDrawing" Target="../drawings/vmlDrawing17.vml"/><Relationship Id="rId2" Type="http://schemas.openxmlformats.org/officeDocument/2006/relationships/hyperlink" Target="http://www.enerkem.com/en/home.html" TargetMode="External"/><Relationship Id="rId16" Type="http://schemas.openxmlformats.org/officeDocument/2006/relationships/hyperlink" Target="http://www.plascoenergygroup.com/" TargetMode="External"/><Relationship Id="rId20" Type="http://schemas.openxmlformats.org/officeDocument/2006/relationships/hyperlink" Target="http://www.metso.com/" TargetMode="External"/><Relationship Id="rId29" Type="http://schemas.openxmlformats.org/officeDocument/2006/relationships/hyperlink" Target="http://www.agilyx.com/" TargetMode="External"/><Relationship Id="rId1" Type="http://schemas.openxmlformats.org/officeDocument/2006/relationships/hyperlink" Target="http://www.energ-group.com/energy-from-waste/" TargetMode="External"/><Relationship Id="rId6" Type="http://schemas.openxmlformats.org/officeDocument/2006/relationships/hyperlink" Target="http://www.cho-power.com/" TargetMode="External"/><Relationship Id="rId11" Type="http://schemas.openxmlformats.org/officeDocument/2006/relationships/hyperlink" Target="http://www.enerkem.com/en/home.html" TargetMode="External"/><Relationship Id="rId24" Type="http://schemas.openxmlformats.org/officeDocument/2006/relationships/hyperlink" Target="http://www.splainex.com/" TargetMode="External"/><Relationship Id="rId32" Type="http://schemas.openxmlformats.org/officeDocument/2006/relationships/drawing" Target="../drawings/drawing24.xml"/><Relationship Id="rId5" Type="http://schemas.openxmlformats.org/officeDocument/2006/relationships/hyperlink" Target="http://www.westinghouse-plasma.com/" TargetMode="External"/><Relationship Id="rId15" Type="http://schemas.openxmlformats.org/officeDocument/2006/relationships/hyperlink" Target="http://www.cho-power.com/" TargetMode="External"/><Relationship Id="rId23" Type="http://schemas.openxmlformats.org/officeDocument/2006/relationships/hyperlink" Target="http://www.cynarplc.com/" TargetMode="External"/><Relationship Id="rId28" Type="http://schemas.openxmlformats.org/officeDocument/2006/relationships/hyperlink" Target="http://www.eng.nssmc.com/english/" TargetMode="External"/><Relationship Id="rId10" Type="http://schemas.openxmlformats.org/officeDocument/2006/relationships/hyperlink" Target="http://www.energ-group.com/energy-from-waste/" TargetMode="External"/><Relationship Id="rId19" Type="http://schemas.openxmlformats.org/officeDocument/2006/relationships/hyperlink" Target="http://www.entech-res.com/" TargetMode="External"/><Relationship Id="rId31" Type="http://schemas.openxmlformats.org/officeDocument/2006/relationships/hyperlink" Target="http://www.solenafuels.com/" TargetMode="External"/><Relationship Id="rId4" Type="http://schemas.openxmlformats.org/officeDocument/2006/relationships/hyperlink" Target="http://www.iwtonline.com/index.html" TargetMode="External"/><Relationship Id="rId9" Type="http://schemas.openxmlformats.org/officeDocument/2006/relationships/hyperlink" Target="http://www.peat.com/index.html" TargetMode="External"/><Relationship Id="rId14" Type="http://schemas.openxmlformats.org/officeDocument/2006/relationships/hyperlink" Target="http://www.westinghouse-plasma.com/" TargetMode="External"/><Relationship Id="rId22" Type="http://schemas.openxmlformats.org/officeDocument/2006/relationships/hyperlink" Target="http://www.ineos.com/businesses/INEOS-Bio/" TargetMode="External"/><Relationship Id="rId27" Type="http://schemas.openxmlformats.org/officeDocument/2006/relationships/hyperlink" Target="http://www.kobelco-eco.co.jp/english/" TargetMode="External"/><Relationship Id="rId30" Type="http://schemas.openxmlformats.org/officeDocument/2006/relationships/hyperlink" Target="http://www.phgenergy.com/" TargetMode="External"/><Relationship Id="rId35"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8" Type="http://schemas.openxmlformats.org/officeDocument/2006/relationships/vmlDrawing" Target="../drawings/vmlDrawing18.vml"/><Relationship Id="rId3" Type="http://schemas.openxmlformats.org/officeDocument/2006/relationships/hyperlink" Target="http://zerowasteenergy.com/" TargetMode="External"/><Relationship Id="rId7" Type="http://schemas.openxmlformats.org/officeDocument/2006/relationships/drawing" Target="../drawings/drawing25.xml"/><Relationship Id="rId2" Type="http://schemas.openxmlformats.org/officeDocument/2006/relationships/hyperlink" Target="http://www.ows.be/" TargetMode="External"/><Relationship Id="rId1" Type="http://schemas.openxmlformats.org/officeDocument/2006/relationships/hyperlink" Target="http://www.linde-kca.com/international/web/le/kca/likelekcacom.nsf/docbyalias/Homepage" TargetMode="External"/><Relationship Id="rId6" Type="http://schemas.openxmlformats.org/officeDocument/2006/relationships/hyperlink" Target="http://seabenergy.com/" TargetMode="External"/><Relationship Id="rId5" Type="http://schemas.openxmlformats.org/officeDocument/2006/relationships/hyperlink" Target="http://www.quasarenergygroup.com/pages/worldwide.html" TargetMode="External"/><Relationship Id="rId4" Type="http://schemas.openxmlformats.org/officeDocument/2006/relationships/hyperlink" Target="http://www.axpo-kompogas.ch/index.php?path=home&amp;lang=en" TargetMode="External"/><Relationship Id="rId9"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8" Type="http://schemas.openxmlformats.org/officeDocument/2006/relationships/drawing" Target="../drawings/drawing26.xml"/><Relationship Id="rId3" Type="http://schemas.openxmlformats.org/officeDocument/2006/relationships/hyperlink" Target="http://www.hotrotsolutions.com/" TargetMode="External"/><Relationship Id="rId7" Type="http://schemas.openxmlformats.org/officeDocument/2006/relationships/hyperlink" Target="http://www.compostsystems.com/" TargetMode="External"/><Relationship Id="rId2" Type="http://schemas.openxmlformats.org/officeDocument/2006/relationships/hyperlink" Target="http://www.wasteology.com/wasteology-systems.html" TargetMode="External"/><Relationship Id="rId1" Type="http://schemas.openxmlformats.org/officeDocument/2006/relationships/hyperlink" Target="http://www.andar.co.nz/water_composting_treatments/composting_equipment/composting" TargetMode="External"/><Relationship Id="rId6" Type="http://schemas.openxmlformats.org/officeDocument/2006/relationships/hyperlink" Target="http://www.rosroca.com/" TargetMode="External"/><Relationship Id="rId5" Type="http://schemas.openxmlformats.org/officeDocument/2006/relationships/hyperlink" Target="http://www.vcutechnology.com/" TargetMode="External"/><Relationship Id="rId10" Type="http://schemas.openxmlformats.org/officeDocument/2006/relationships/comments" Target="../comments19.xml"/><Relationship Id="rId4" Type="http://schemas.openxmlformats.org/officeDocument/2006/relationships/hyperlink" Target="http://bworganics.com/" TargetMode="External"/><Relationship Id="rId9"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8" Type="http://schemas.openxmlformats.org/officeDocument/2006/relationships/hyperlink" Target="http://www.dongenergy.com/renescience/Pages/index.aspx" TargetMode="External"/><Relationship Id="rId13" Type="http://schemas.openxmlformats.org/officeDocument/2006/relationships/table" Target="../tables/table2.xml"/><Relationship Id="rId3" Type="http://schemas.openxmlformats.org/officeDocument/2006/relationships/hyperlink" Target="http://www.respolyflow.com/" TargetMode="External"/><Relationship Id="rId7" Type="http://schemas.openxmlformats.org/officeDocument/2006/relationships/hyperlink" Target="http://fiberight.com/about/" TargetMode="External"/><Relationship Id="rId12" Type="http://schemas.openxmlformats.org/officeDocument/2006/relationships/vmlDrawing" Target="../drawings/vmlDrawing20.vml"/><Relationship Id="rId2" Type="http://schemas.openxmlformats.org/officeDocument/2006/relationships/hyperlink" Target="http://www.plastic2oil.com/site/home" TargetMode="External"/><Relationship Id="rId1" Type="http://schemas.openxmlformats.org/officeDocument/2006/relationships/hyperlink" Target="http://www.envion.com/" TargetMode="External"/><Relationship Id="rId6" Type="http://schemas.openxmlformats.org/officeDocument/2006/relationships/hyperlink" Target="http://www.2oc.co.uk/greenutility/" TargetMode="External"/><Relationship Id="rId11" Type="http://schemas.openxmlformats.org/officeDocument/2006/relationships/drawing" Target="../drawings/drawing27.xml"/><Relationship Id="rId5" Type="http://schemas.openxmlformats.org/officeDocument/2006/relationships/hyperlink" Target="http://renmatix.com/" TargetMode="External"/><Relationship Id="rId10" Type="http://schemas.openxmlformats.org/officeDocument/2006/relationships/hyperlink" Target="http://www.cricatalyst.com/" TargetMode="External"/><Relationship Id="rId4" Type="http://schemas.openxmlformats.org/officeDocument/2006/relationships/hyperlink" Target="http://alphakat.de/" TargetMode="External"/><Relationship Id="rId9" Type="http://schemas.openxmlformats.org/officeDocument/2006/relationships/hyperlink" Target="http://www.coolplanetbiofuels.com/" TargetMode="External"/><Relationship Id="rId14" Type="http://schemas.openxmlformats.org/officeDocument/2006/relationships/comments" Target="../comments20.xml"/></Relationships>
</file>

<file path=xl/worksheets/_rels/sheet28.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3" Type="http://schemas.openxmlformats.org/officeDocument/2006/relationships/ctrlProp" Target="../ctrlProps/ctrlProp1.xml"/><Relationship Id="rId7" Type="http://schemas.openxmlformats.org/officeDocument/2006/relationships/ctrlProp" Target="../ctrlProps/ctrlProp5.xml"/><Relationship Id="rId12" Type="http://schemas.openxmlformats.org/officeDocument/2006/relationships/ctrlProp" Target="../ctrlProps/ctrlProp10.xml"/><Relationship Id="rId2" Type="http://schemas.openxmlformats.org/officeDocument/2006/relationships/vmlDrawing" Target="../drawings/vmlDrawing21.vml"/><Relationship Id="rId1" Type="http://schemas.openxmlformats.org/officeDocument/2006/relationships/drawing" Target="../drawings/drawing28.xml"/><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0" Type="http://schemas.openxmlformats.org/officeDocument/2006/relationships/ctrlProp" Target="../ctrlProps/ctrlProp8.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249977111117893"/>
  </sheetPr>
  <dimension ref="A1:XFC41"/>
  <sheetViews>
    <sheetView showGridLines="0" showRowColHeaders="0" tabSelected="1" zoomScale="90" zoomScaleNormal="90" zoomScalePageLayoutView="90" workbookViewId="0">
      <selection activeCell="J4" sqref="J4"/>
    </sheetView>
  </sheetViews>
  <sheetFormatPr defaultColWidth="0" defaultRowHeight="15" customHeight="1" zeroHeight="1" x14ac:dyDescent="0.25"/>
  <cols>
    <col min="1" max="5" width="1.42578125" customWidth="1"/>
    <col min="6" max="7" width="9.140625" customWidth="1"/>
    <col min="8" max="8" width="118.42578125" customWidth="1"/>
    <col min="9" max="9" width="9.140625" customWidth="1"/>
    <col min="10" max="10" width="15.7109375" customWidth="1"/>
    <col min="11" max="25" width="9.140625" hidden="1" customWidth="1"/>
    <col min="26" max="16383" width="9.140625" hidden="1"/>
    <col min="16384" max="16384" width="31" hidden="1" customWidth="1"/>
  </cols>
  <sheetData>
    <row r="1" spans="1:10" s="10" customFormat="1" ht="23.25" x14ac:dyDescent="0.35">
      <c r="A1" s="673"/>
      <c r="B1" s="673"/>
      <c r="C1" s="673"/>
      <c r="D1" s="673"/>
      <c r="E1" s="673"/>
      <c r="F1" s="673"/>
      <c r="G1" s="673"/>
      <c r="H1" s="673"/>
      <c r="I1" s="673"/>
      <c r="J1" s="673"/>
    </row>
    <row r="2" spans="1:10" x14ac:dyDescent="0.25">
      <c r="A2" s="10"/>
      <c r="B2" s="10"/>
      <c r="C2" s="10"/>
      <c r="D2" s="10"/>
      <c r="E2" s="10"/>
      <c r="F2" s="10"/>
      <c r="G2" s="10"/>
      <c r="H2" s="10"/>
      <c r="I2" s="10"/>
      <c r="J2" s="10"/>
    </row>
    <row r="3" spans="1:10" x14ac:dyDescent="0.25">
      <c r="A3" s="10"/>
      <c r="B3" s="10"/>
      <c r="C3" s="10"/>
      <c r="D3" s="10"/>
      <c r="E3" s="10"/>
      <c r="F3" s="10"/>
      <c r="G3" s="10"/>
      <c r="H3" s="10"/>
      <c r="I3" s="10"/>
      <c r="J3" s="10"/>
    </row>
    <row r="4" spans="1:10" x14ac:dyDescent="0.25">
      <c r="A4" s="10"/>
      <c r="B4" s="10"/>
      <c r="C4" s="10"/>
      <c r="D4" s="10"/>
      <c r="E4" s="10"/>
      <c r="F4" s="10"/>
      <c r="G4" s="10"/>
      <c r="H4" s="10"/>
      <c r="I4" s="10"/>
      <c r="J4" s="10"/>
    </row>
    <row r="5" spans="1:10" x14ac:dyDescent="0.25">
      <c r="A5" s="10"/>
      <c r="B5" s="10"/>
      <c r="C5" s="10"/>
      <c r="D5" s="10"/>
      <c r="E5" s="10"/>
      <c r="F5" s="10"/>
      <c r="G5" s="10"/>
      <c r="H5" s="10"/>
      <c r="I5" s="10"/>
      <c r="J5" s="10"/>
    </row>
    <row r="6" spans="1:10" x14ac:dyDescent="0.25">
      <c r="A6" s="10"/>
      <c r="B6" s="10"/>
      <c r="C6" s="10"/>
      <c r="D6" s="10"/>
      <c r="E6" s="10"/>
      <c r="F6" s="10"/>
      <c r="G6" s="10"/>
      <c r="H6" s="10"/>
      <c r="I6" s="10"/>
      <c r="J6" s="10"/>
    </row>
    <row r="7" spans="1:10" x14ac:dyDescent="0.25">
      <c r="A7" s="10"/>
      <c r="B7" s="10"/>
      <c r="C7" s="10"/>
      <c r="D7" s="10"/>
      <c r="E7" s="10"/>
      <c r="F7" s="10"/>
      <c r="G7" s="10"/>
      <c r="H7" s="10"/>
      <c r="I7" s="10"/>
      <c r="J7" s="10"/>
    </row>
    <row r="8" spans="1:10" x14ac:dyDescent="0.25">
      <c r="A8" s="10"/>
      <c r="B8" s="10"/>
      <c r="C8" s="10"/>
      <c r="D8" s="10"/>
      <c r="E8" s="10"/>
      <c r="F8" s="10"/>
      <c r="G8" s="10"/>
      <c r="H8" s="10"/>
      <c r="I8" s="10"/>
      <c r="J8" s="10"/>
    </row>
    <row r="9" spans="1:10" x14ac:dyDescent="0.25">
      <c r="A9" s="10"/>
      <c r="B9" s="10"/>
      <c r="C9" s="10"/>
      <c r="D9" s="10"/>
      <c r="E9" s="10"/>
      <c r="F9" s="10"/>
      <c r="G9" s="10"/>
      <c r="H9" s="10"/>
      <c r="I9" s="10"/>
      <c r="J9" s="10"/>
    </row>
    <row r="10" spans="1:10" x14ac:dyDescent="0.25">
      <c r="A10" s="10"/>
      <c r="B10" s="10"/>
      <c r="C10" s="10"/>
      <c r="D10" s="10"/>
      <c r="E10" s="10"/>
      <c r="F10" s="10"/>
      <c r="G10" s="10"/>
      <c r="H10" s="10"/>
      <c r="I10" s="10"/>
      <c r="J10" s="10"/>
    </row>
    <row r="11" spans="1:10" ht="39.75" x14ac:dyDescent="0.25">
      <c r="A11" s="10"/>
      <c r="B11" s="10"/>
      <c r="C11" s="10"/>
      <c r="D11" s="10"/>
      <c r="E11" s="10"/>
      <c r="F11" s="10"/>
      <c r="G11" s="10"/>
      <c r="H11" s="11"/>
      <c r="I11" s="10"/>
      <c r="J11" s="10"/>
    </row>
    <row r="12" spans="1:10" x14ac:dyDescent="0.25">
      <c r="A12" s="10"/>
      <c r="B12" s="10"/>
      <c r="C12" s="10"/>
      <c r="D12" s="10"/>
      <c r="E12" s="10"/>
      <c r="F12" s="10"/>
      <c r="G12" s="10"/>
      <c r="H12" s="10"/>
      <c r="I12" s="10"/>
      <c r="J12" s="10"/>
    </row>
    <row r="13" spans="1:10" x14ac:dyDescent="0.25">
      <c r="A13" s="10"/>
      <c r="B13" s="10"/>
      <c r="C13" s="10"/>
      <c r="D13" s="10"/>
      <c r="E13" s="10"/>
      <c r="F13" s="10"/>
      <c r="G13" s="10"/>
      <c r="H13" s="10"/>
      <c r="I13" s="10"/>
      <c r="J13" s="10"/>
    </row>
    <row r="14" spans="1:10" x14ac:dyDescent="0.25">
      <c r="A14" s="10"/>
      <c r="B14" s="10"/>
      <c r="C14" s="10"/>
      <c r="D14" s="10"/>
      <c r="E14" s="10"/>
      <c r="F14" s="10"/>
      <c r="G14" s="10"/>
      <c r="H14" s="10"/>
      <c r="I14" s="10"/>
      <c r="J14" s="10"/>
    </row>
    <row r="15" spans="1:10" x14ac:dyDescent="0.25">
      <c r="A15" s="10"/>
      <c r="B15" s="10"/>
      <c r="C15" s="10"/>
      <c r="D15" s="10"/>
      <c r="E15" s="10"/>
      <c r="F15" s="10"/>
      <c r="G15" s="10"/>
      <c r="H15" s="10"/>
      <c r="I15" s="10"/>
      <c r="J15" s="10"/>
    </row>
    <row r="16" spans="1:10" x14ac:dyDescent="0.25">
      <c r="A16" s="10"/>
      <c r="B16" s="10"/>
      <c r="C16" s="10"/>
      <c r="D16" s="10"/>
      <c r="E16" s="10"/>
      <c r="F16" s="10"/>
      <c r="G16" s="10"/>
      <c r="H16" s="10"/>
      <c r="I16" s="10"/>
      <c r="J16" s="10"/>
    </row>
    <row r="17" spans="1:10" x14ac:dyDescent="0.25">
      <c r="A17" s="10"/>
      <c r="B17" s="10"/>
      <c r="C17" s="10"/>
      <c r="D17" s="10"/>
      <c r="E17" s="10"/>
      <c r="F17" s="10"/>
      <c r="G17" s="10"/>
      <c r="H17" s="10"/>
      <c r="I17" s="10"/>
      <c r="J17" s="10"/>
    </row>
    <row r="18" spans="1:10" x14ac:dyDescent="0.25">
      <c r="A18" s="10"/>
      <c r="B18" s="10"/>
      <c r="C18" s="10"/>
      <c r="D18" s="10"/>
      <c r="E18" s="10"/>
      <c r="F18" s="10"/>
      <c r="G18" s="10"/>
      <c r="H18" s="10"/>
      <c r="I18" s="10"/>
      <c r="J18" s="10"/>
    </row>
    <row r="19" spans="1:10" x14ac:dyDescent="0.25">
      <c r="A19" s="10"/>
      <c r="B19" s="10"/>
      <c r="C19" s="10"/>
      <c r="D19" s="10"/>
      <c r="E19" s="10"/>
      <c r="F19" s="10"/>
      <c r="G19" s="10"/>
      <c r="H19" s="10"/>
      <c r="I19" s="10"/>
      <c r="J19" s="10"/>
    </row>
    <row r="20" spans="1:10" x14ac:dyDescent="0.25">
      <c r="A20" s="10"/>
      <c r="B20" s="10"/>
      <c r="C20" s="10"/>
      <c r="D20" s="10"/>
      <c r="E20" s="10"/>
      <c r="F20" s="10"/>
      <c r="G20" s="10"/>
      <c r="H20" s="12"/>
      <c r="I20" s="10"/>
      <c r="J20" s="10"/>
    </row>
    <row r="21" spans="1:10" x14ac:dyDescent="0.25">
      <c r="A21" s="10"/>
      <c r="B21" s="10"/>
      <c r="C21" s="10"/>
      <c r="D21" s="10"/>
      <c r="E21" s="10"/>
      <c r="F21" s="10"/>
      <c r="G21" s="10"/>
      <c r="H21" s="10"/>
      <c r="I21" s="10"/>
      <c r="J21" s="10"/>
    </row>
    <row r="22" spans="1:10" x14ac:dyDescent="0.25">
      <c r="A22" s="10"/>
      <c r="B22" s="10"/>
      <c r="C22" s="10"/>
      <c r="D22" s="10"/>
      <c r="E22" s="10"/>
      <c r="F22" s="10"/>
      <c r="G22" s="10"/>
      <c r="H22" s="10"/>
      <c r="I22" s="10"/>
      <c r="J22" s="10"/>
    </row>
    <row r="23" spans="1:10" x14ac:dyDescent="0.25">
      <c r="A23" s="10"/>
      <c r="B23" s="10"/>
      <c r="C23" s="10"/>
      <c r="D23" s="10"/>
      <c r="E23" s="10"/>
      <c r="F23" s="10"/>
      <c r="G23" s="10"/>
      <c r="H23" s="10"/>
      <c r="I23" s="10"/>
      <c r="J23" s="10"/>
    </row>
    <row r="24" spans="1:10" x14ac:dyDescent="0.25">
      <c r="A24" s="10"/>
      <c r="B24" s="10"/>
      <c r="C24" s="10"/>
      <c r="D24" s="10"/>
      <c r="E24" s="10"/>
      <c r="F24" s="10"/>
      <c r="G24" s="10"/>
      <c r="H24" s="10"/>
      <c r="I24" s="10"/>
      <c r="J24" s="10"/>
    </row>
    <row r="25" spans="1:10" x14ac:dyDescent="0.25">
      <c r="A25" s="10"/>
      <c r="B25" s="10"/>
      <c r="C25" s="10"/>
      <c r="D25" s="10"/>
      <c r="E25" s="10"/>
      <c r="F25" s="10"/>
      <c r="G25" s="10"/>
      <c r="H25" s="10"/>
      <c r="I25" s="10"/>
      <c r="J25" s="10"/>
    </row>
    <row r="26" spans="1:10" x14ac:dyDescent="0.25">
      <c r="A26" s="10"/>
      <c r="B26" s="10"/>
      <c r="C26" s="10"/>
      <c r="D26" s="10"/>
      <c r="E26" s="10"/>
      <c r="F26" s="10"/>
      <c r="G26" s="10"/>
      <c r="H26" s="10"/>
      <c r="I26" s="10"/>
      <c r="J26" s="10"/>
    </row>
    <row r="27" spans="1:10" x14ac:dyDescent="0.25">
      <c r="A27" s="10"/>
      <c r="B27" s="10"/>
      <c r="C27" s="10"/>
      <c r="D27" s="10"/>
      <c r="E27" s="10"/>
      <c r="F27" s="10"/>
      <c r="G27" s="10"/>
      <c r="H27" s="10"/>
      <c r="I27" s="10"/>
      <c r="J27" s="10"/>
    </row>
    <row r="28" spans="1:10" x14ac:dyDescent="0.25">
      <c r="A28" s="10"/>
      <c r="B28" s="10"/>
      <c r="C28" s="10"/>
      <c r="D28" s="10"/>
      <c r="E28" s="10"/>
      <c r="F28" s="10"/>
      <c r="G28" s="10"/>
      <c r="H28" s="10"/>
      <c r="I28" s="10"/>
      <c r="J28" s="10"/>
    </row>
    <row r="29" spans="1:10" ht="69" customHeight="1" x14ac:dyDescent="0.25">
      <c r="A29" s="10"/>
      <c r="B29" s="10"/>
      <c r="C29" s="10"/>
      <c r="D29" s="10"/>
      <c r="E29" s="10"/>
      <c r="F29" s="10"/>
      <c r="G29" s="10"/>
      <c r="H29" s="10"/>
      <c r="I29" s="10"/>
      <c r="J29" s="10"/>
    </row>
    <row r="30" spans="1:10" x14ac:dyDescent="0.25"/>
    <row r="31" spans="1:10" ht="25.5" customHeight="1" x14ac:dyDescent="0.25"/>
    <row r="32" spans="1:10"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t="15" hidden="1" customHeight="1" x14ac:dyDescent="0.25"/>
  </sheetData>
  <mergeCells count="1">
    <mergeCell ref="A1:J1"/>
  </mergeCells>
  <pageMargins left="0.7" right="0.7" top="0.75" bottom="0.75" header="0.3" footer="0.3"/>
  <pageSetup paperSize="119" orientation="landscape" horizontalDpi="1200" verticalDpi="1200"/>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249977111117893"/>
  </sheetPr>
  <dimension ref="A1:V33"/>
  <sheetViews>
    <sheetView showGridLines="0" showRowColHeaders="0" zoomScale="80" zoomScaleNormal="80" zoomScalePageLayoutView="80" workbookViewId="0"/>
  </sheetViews>
  <sheetFormatPr defaultColWidth="0" defaultRowHeight="15" customHeight="1" zeroHeight="1" x14ac:dyDescent="0.25"/>
  <cols>
    <col min="1" max="20" width="9.140625" style="27" customWidth="1"/>
    <col min="21" max="21" width="9.42578125" style="27" customWidth="1"/>
    <col min="22" max="22" width="9.85546875" style="27" customWidth="1"/>
    <col min="23" max="16384" width="9.140625" style="27" hidden="1"/>
  </cols>
  <sheetData>
    <row r="1" spans="1:22" s="7" customFormat="1" ht="40.5" customHeight="1" x14ac:dyDescent="0.25"/>
    <row r="2" spans="1:22" ht="22.5" x14ac:dyDescent="0.3">
      <c r="A2" s="13" t="str">
        <f ca="1">CONCATENATE(MID(CELL("filename",A2),FIND("]",CELL("filename",A2))+1,LEN(CELL("filename",A2))-FIND("]",CELL("filename",A2))))</f>
        <v>Disclaimer</v>
      </c>
      <c r="B2" s="13"/>
      <c r="C2" s="13"/>
      <c r="D2" s="13"/>
      <c r="E2" s="13"/>
      <c r="F2" s="13"/>
      <c r="G2" s="13"/>
      <c r="H2" s="13"/>
      <c r="I2" s="13"/>
      <c r="J2" s="13"/>
      <c r="K2" s="13"/>
      <c r="L2" s="13"/>
      <c r="M2" s="13"/>
      <c r="N2" s="13"/>
      <c r="O2" s="13"/>
      <c r="P2" s="13"/>
      <c r="Q2" s="13"/>
      <c r="R2" s="13"/>
      <c r="S2" s="13"/>
      <c r="T2" s="13"/>
      <c r="U2" s="13"/>
      <c r="V2" s="13"/>
    </row>
    <row r="3" spans="1:22" x14ac:dyDescent="0.25"/>
    <row r="4" spans="1:22" s="420" customFormat="1" x14ac:dyDescent="0.25">
      <c r="A4" s="674" t="s">
        <v>648</v>
      </c>
      <c r="B4" s="675"/>
      <c r="C4" s="675"/>
      <c r="D4" s="675"/>
      <c r="E4" s="675"/>
      <c r="F4" s="675"/>
      <c r="G4" s="675"/>
      <c r="H4" s="675"/>
      <c r="I4" s="675"/>
      <c r="J4" s="675"/>
      <c r="K4" s="675"/>
      <c r="L4" s="675"/>
      <c r="M4" s="675"/>
      <c r="N4" s="675"/>
      <c r="O4" s="675"/>
      <c r="P4" s="675"/>
      <c r="Q4" s="675"/>
      <c r="R4" s="675"/>
      <c r="S4" s="675"/>
      <c r="T4" s="675"/>
      <c r="U4" s="675"/>
      <c r="V4" s="675"/>
    </row>
    <row r="5" spans="1:22" s="420" customFormat="1" x14ac:dyDescent="0.25">
      <c r="A5" s="675"/>
      <c r="B5" s="675"/>
      <c r="C5" s="675"/>
      <c r="D5" s="675"/>
      <c r="E5" s="675"/>
      <c r="F5" s="675"/>
      <c r="G5" s="675"/>
      <c r="H5" s="675"/>
      <c r="I5" s="675"/>
      <c r="J5" s="675"/>
      <c r="K5" s="675"/>
      <c r="L5" s="675"/>
      <c r="M5" s="675"/>
      <c r="N5" s="675"/>
      <c r="O5" s="675"/>
      <c r="P5" s="675"/>
      <c r="Q5" s="675"/>
      <c r="R5" s="675"/>
      <c r="S5" s="675"/>
      <c r="T5" s="675"/>
      <c r="U5" s="675"/>
      <c r="V5" s="675"/>
    </row>
    <row r="6" spans="1:22" s="420" customFormat="1" x14ac:dyDescent="0.25">
      <c r="A6" s="675"/>
      <c r="B6" s="675"/>
      <c r="C6" s="675"/>
      <c r="D6" s="675"/>
      <c r="E6" s="675"/>
      <c r="F6" s="675"/>
      <c r="G6" s="675"/>
      <c r="H6" s="675"/>
      <c r="I6" s="675"/>
      <c r="J6" s="675"/>
      <c r="K6" s="675"/>
      <c r="L6" s="675"/>
      <c r="M6" s="675"/>
      <c r="N6" s="675"/>
      <c r="O6" s="675"/>
      <c r="P6" s="675"/>
      <c r="Q6" s="675"/>
      <c r="R6" s="675"/>
      <c r="S6" s="675"/>
      <c r="T6" s="675"/>
      <c r="U6" s="675"/>
      <c r="V6" s="675"/>
    </row>
    <row r="7" spans="1:22" s="420" customFormat="1" x14ac:dyDescent="0.25">
      <c r="A7" s="675"/>
      <c r="B7" s="675"/>
      <c r="C7" s="675"/>
      <c r="D7" s="675"/>
      <c r="E7" s="675"/>
      <c r="F7" s="675"/>
      <c r="G7" s="675"/>
      <c r="H7" s="675"/>
      <c r="I7" s="675"/>
      <c r="J7" s="675"/>
      <c r="K7" s="675"/>
      <c r="L7" s="675"/>
      <c r="M7" s="675"/>
      <c r="N7" s="675"/>
      <c r="O7" s="675"/>
      <c r="P7" s="675"/>
      <c r="Q7" s="675"/>
      <c r="R7" s="675"/>
      <c r="S7" s="675"/>
      <c r="T7" s="675"/>
      <c r="U7" s="675"/>
      <c r="V7" s="675"/>
    </row>
    <row r="8" spans="1:22" s="420" customFormat="1" x14ac:dyDescent="0.25">
      <c r="A8" s="675"/>
      <c r="B8" s="675"/>
      <c r="C8" s="675"/>
      <c r="D8" s="675"/>
      <c r="E8" s="675"/>
      <c r="F8" s="675"/>
      <c r="G8" s="675"/>
      <c r="H8" s="675"/>
      <c r="I8" s="675"/>
      <c r="J8" s="675"/>
      <c r="K8" s="675"/>
      <c r="L8" s="675"/>
      <c r="M8" s="675"/>
      <c r="N8" s="675"/>
      <c r="O8" s="675"/>
      <c r="P8" s="675"/>
      <c r="Q8" s="675"/>
      <c r="R8" s="675"/>
      <c r="S8" s="675"/>
      <c r="T8" s="675"/>
      <c r="U8" s="675"/>
      <c r="V8" s="675"/>
    </row>
    <row r="9" spans="1:22" s="420" customFormat="1" x14ac:dyDescent="0.25">
      <c r="A9" s="675"/>
      <c r="B9" s="675"/>
      <c r="C9" s="675"/>
      <c r="D9" s="675"/>
      <c r="E9" s="675"/>
      <c r="F9" s="675"/>
      <c r="G9" s="675"/>
      <c r="H9" s="675"/>
      <c r="I9" s="675"/>
      <c r="J9" s="675"/>
      <c r="K9" s="675"/>
      <c r="L9" s="675"/>
      <c r="M9" s="675"/>
      <c r="N9" s="675"/>
      <c r="O9" s="675"/>
      <c r="P9" s="675"/>
      <c r="Q9" s="675"/>
      <c r="R9" s="675"/>
      <c r="S9" s="675"/>
      <c r="T9" s="675"/>
      <c r="U9" s="675"/>
      <c r="V9" s="675"/>
    </row>
    <row r="10" spans="1:22" s="420" customFormat="1" x14ac:dyDescent="0.25">
      <c r="A10" s="675"/>
      <c r="B10" s="675"/>
      <c r="C10" s="675"/>
      <c r="D10" s="675"/>
      <c r="E10" s="675"/>
      <c r="F10" s="675"/>
      <c r="G10" s="675"/>
      <c r="H10" s="675"/>
      <c r="I10" s="675"/>
      <c r="J10" s="675"/>
      <c r="K10" s="675"/>
      <c r="L10" s="675"/>
      <c r="M10" s="675"/>
      <c r="N10" s="675"/>
      <c r="O10" s="675"/>
      <c r="P10" s="675"/>
      <c r="Q10" s="675"/>
      <c r="R10" s="675"/>
      <c r="S10" s="675"/>
      <c r="T10" s="675"/>
      <c r="U10" s="675"/>
      <c r="V10" s="675"/>
    </row>
    <row r="11" spans="1:22" s="420" customFormat="1" x14ac:dyDescent="0.25">
      <c r="A11" s="675"/>
      <c r="B11" s="675"/>
      <c r="C11" s="675"/>
      <c r="D11" s="675"/>
      <c r="E11" s="675"/>
      <c r="F11" s="675"/>
      <c r="G11" s="675"/>
      <c r="H11" s="675"/>
      <c r="I11" s="675"/>
      <c r="J11" s="675"/>
      <c r="K11" s="675"/>
      <c r="L11" s="675"/>
      <c r="M11" s="675"/>
      <c r="N11" s="675"/>
      <c r="O11" s="675"/>
      <c r="P11" s="675"/>
      <c r="Q11" s="675"/>
      <c r="R11" s="675"/>
      <c r="S11" s="675"/>
      <c r="T11" s="675"/>
      <c r="U11" s="675"/>
      <c r="V11" s="675"/>
    </row>
    <row r="12" spans="1:22" s="420" customFormat="1" x14ac:dyDescent="0.25">
      <c r="A12" s="675"/>
      <c r="B12" s="675"/>
      <c r="C12" s="675"/>
      <c r="D12" s="675"/>
      <c r="E12" s="675"/>
      <c r="F12" s="675"/>
      <c r="G12" s="675"/>
      <c r="H12" s="675"/>
      <c r="I12" s="675"/>
      <c r="J12" s="675"/>
      <c r="K12" s="675"/>
      <c r="L12" s="675"/>
      <c r="M12" s="675"/>
      <c r="N12" s="675"/>
      <c r="O12" s="675"/>
      <c r="P12" s="675"/>
      <c r="Q12" s="675"/>
      <c r="R12" s="675"/>
      <c r="S12" s="675"/>
      <c r="T12" s="675"/>
      <c r="U12" s="675"/>
      <c r="V12" s="675"/>
    </row>
    <row r="13" spans="1:22" s="420" customFormat="1" x14ac:dyDescent="0.25">
      <c r="A13" s="675"/>
      <c r="B13" s="675"/>
      <c r="C13" s="675"/>
      <c r="D13" s="675"/>
      <c r="E13" s="675"/>
      <c r="F13" s="675"/>
      <c r="G13" s="675"/>
      <c r="H13" s="675"/>
      <c r="I13" s="675"/>
      <c r="J13" s="675"/>
      <c r="K13" s="675"/>
      <c r="L13" s="675"/>
      <c r="M13" s="675"/>
      <c r="N13" s="675"/>
      <c r="O13" s="675"/>
      <c r="P13" s="675"/>
      <c r="Q13" s="675"/>
      <c r="R13" s="675"/>
      <c r="S13" s="675"/>
      <c r="T13" s="675"/>
      <c r="U13" s="675"/>
      <c r="V13" s="675"/>
    </row>
    <row r="14" spans="1:22" s="420" customFormat="1" ht="357.75" customHeight="1" x14ac:dyDescent="0.25">
      <c r="A14" s="675"/>
      <c r="B14" s="675"/>
      <c r="C14" s="675"/>
      <c r="D14" s="675"/>
      <c r="E14" s="675"/>
      <c r="F14" s="675"/>
      <c r="G14" s="675"/>
      <c r="H14" s="675"/>
      <c r="I14" s="675"/>
      <c r="J14" s="675"/>
      <c r="K14" s="675"/>
      <c r="L14" s="675"/>
      <c r="M14" s="675"/>
      <c r="N14" s="675"/>
      <c r="O14" s="675"/>
      <c r="P14" s="675"/>
      <c r="Q14" s="675"/>
      <c r="R14" s="675"/>
      <c r="S14" s="675"/>
      <c r="T14" s="675"/>
      <c r="U14" s="675"/>
      <c r="V14" s="675"/>
    </row>
    <row r="15" spans="1:22" x14ac:dyDescent="0.25"/>
    <row r="16" spans="1:22" ht="6.75" customHeight="1" x14ac:dyDescent="0.25"/>
    <row r="17" ht="22.5" hidden="1" customHeight="1" x14ac:dyDescent="0.25"/>
    <row r="18" ht="6.75" customHeight="1" x14ac:dyDescent="0.25"/>
    <row r="19" ht="15" hidden="1" customHeight="1" x14ac:dyDescent="0.25"/>
    <row r="20" ht="15" hidden="1" customHeight="1" x14ac:dyDescent="0.25"/>
    <row r="21" ht="15" customHeight="1" x14ac:dyDescent="0.25"/>
    <row r="22" ht="6.75" customHeight="1" x14ac:dyDescent="0.25"/>
    <row r="23" ht="15" hidden="1" customHeight="1" x14ac:dyDescent="0.25"/>
    <row r="24" ht="13.5" hidden="1" customHeight="1" x14ac:dyDescent="0.25"/>
    <row r="25" ht="15" hidden="1" customHeight="1" x14ac:dyDescent="0.25"/>
    <row r="26" ht="15" hidden="1" customHeight="1" x14ac:dyDescent="0.25"/>
    <row r="27" ht="15" hidden="1" customHeight="1" x14ac:dyDescent="0.25"/>
    <row r="28" ht="15" hidden="1" customHeight="1" x14ac:dyDescent="0.25"/>
    <row r="29" ht="15" hidden="1" customHeight="1" x14ac:dyDescent="0.25"/>
    <row r="30" ht="15" hidden="1" customHeight="1" x14ac:dyDescent="0.25"/>
    <row r="31" ht="15" hidden="1" customHeight="1" x14ac:dyDescent="0.25"/>
    <row r="32" ht="15" customHeight="1" x14ac:dyDescent="0.25"/>
    <row r="33" ht="15" hidden="1" customHeight="1" x14ac:dyDescent="0.25"/>
  </sheetData>
  <mergeCells count="1">
    <mergeCell ref="A4:V14"/>
  </mergeCells>
  <pageMargins left="0.7" right="0.7" top="0.75" bottom="0.75" header="0.3" footer="0.3"/>
  <pageSetup paperSize="119" orientation="landscape" horizontalDpi="1200" verticalDpi="120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1"/>
  </sheetPr>
  <dimension ref="A1:R106"/>
  <sheetViews>
    <sheetView showGridLines="0" showRowColHeaders="0" workbookViewId="0"/>
  </sheetViews>
  <sheetFormatPr defaultColWidth="0" defaultRowHeight="15" zeroHeight="1" x14ac:dyDescent="0.25"/>
  <cols>
    <col min="1" max="7" width="9.140625" customWidth="1"/>
    <col min="8" max="8" width="31.28515625" customWidth="1"/>
    <col min="9" max="18" width="9.140625" customWidth="1"/>
    <col min="19" max="16384" width="9.140625" hidden="1"/>
  </cols>
  <sheetData>
    <row r="1" s="7" customFormat="1" x14ac:dyDescent="0.25"/>
    <row r="2" s="7" customFormat="1" x14ac:dyDescent="0.25"/>
    <row r="3" s="7" customFormat="1" x14ac:dyDescent="0.25"/>
    <row r="4" s="7" customFormat="1" x14ac:dyDescent="0.25"/>
    <row r="5" s="7" customFormat="1" x14ac:dyDescent="0.25"/>
    <row r="6" s="7" customFormat="1" x14ac:dyDescent="0.25"/>
    <row r="7" s="7" customFormat="1" x14ac:dyDescent="0.25"/>
    <row r="8" s="7" customFormat="1" x14ac:dyDescent="0.25"/>
    <row r="9" s="7" customFormat="1" x14ac:dyDescent="0.25"/>
    <row r="10" s="7" customFormat="1" x14ac:dyDescent="0.25"/>
    <row r="11" s="7" customFormat="1" x14ac:dyDescent="0.25"/>
    <row r="12" s="7" customFormat="1" x14ac:dyDescent="0.25"/>
    <row r="13" s="7" customFormat="1" x14ac:dyDescent="0.25"/>
    <row r="14" s="7" customFormat="1" x14ac:dyDescent="0.25"/>
    <row r="15" s="7" customFormat="1" x14ac:dyDescent="0.25"/>
    <row r="16"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hidden="1" x14ac:dyDescent="0.25"/>
    <row r="35" s="7" customFormat="1" hidden="1" x14ac:dyDescent="0.25"/>
    <row r="36" s="7" customFormat="1" hidden="1" x14ac:dyDescent="0.25"/>
    <row r="37" s="7" customFormat="1" hidden="1" x14ac:dyDescent="0.25"/>
    <row r="38" s="7" customFormat="1" hidden="1" x14ac:dyDescent="0.25"/>
    <row r="39" s="7" customFormat="1" hidden="1" x14ac:dyDescent="0.25"/>
    <row r="40" s="7" customFormat="1" hidden="1" x14ac:dyDescent="0.25"/>
    <row r="41" s="7" customFormat="1" hidden="1" x14ac:dyDescent="0.25"/>
    <row r="42" s="7" customFormat="1" hidden="1" x14ac:dyDescent="0.25"/>
    <row r="43" s="7" customFormat="1" hidden="1" x14ac:dyDescent="0.25"/>
    <row r="44" s="7" customFormat="1" hidden="1" x14ac:dyDescent="0.25"/>
    <row r="45" s="7" customFormat="1" hidden="1" x14ac:dyDescent="0.25"/>
    <row r="46" s="7" customFormat="1" hidden="1" x14ac:dyDescent="0.25"/>
    <row r="47" s="7" customFormat="1" hidden="1" x14ac:dyDescent="0.25"/>
    <row r="48" s="7" customFormat="1" hidden="1" x14ac:dyDescent="0.25"/>
    <row r="49" s="7" customFormat="1" hidden="1" x14ac:dyDescent="0.25"/>
    <row r="50" s="7" customFormat="1" hidden="1" x14ac:dyDescent="0.25"/>
    <row r="51" s="7" customFormat="1" hidden="1" x14ac:dyDescent="0.25"/>
    <row r="52" s="7" customFormat="1" hidden="1" x14ac:dyDescent="0.25"/>
    <row r="53" s="7" customFormat="1" hidden="1" x14ac:dyDescent="0.25"/>
    <row r="54" s="7" customFormat="1" hidden="1" x14ac:dyDescent="0.25"/>
    <row r="55" s="7" customFormat="1" hidden="1" x14ac:dyDescent="0.25"/>
    <row r="56" s="7" customFormat="1" hidden="1" x14ac:dyDescent="0.25"/>
    <row r="57" s="7" customFormat="1" hidden="1" x14ac:dyDescent="0.25"/>
    <row r="58" s="7" customFormat="1" hidden="1" x14ac:dyDescent="0.25"/>
    <row r="59" s="7" customFormat="1" hidden="1" x14ac:dyDescent="0.25"/>
    <row r="60" s="7" customFormat="1" hidden="1" x14ac:dyDescent="0.25"/>
    <row r="61" s="7" customFormat="1" hidden="1" x14ac:dyDescent="0.25"/>
    <row r="62" s="7" customFormat="1" hidden="1" x14ac:dyDescent="0.25"/>
    <row r="63" s="7" customFormat="1" hidden="1" x14ac:dyDescent="0.25"/>
    <row r="64" s="7" customFormat="1" hidden="1" x14ac:dyDescent="0.25"/>
    <row r="65" s="7" customFormat="1" hidden="1" x14ac:dyDescent="0.25"/>
    <row r="66" s="7" customFormat="1" hidden="1" x14ac:dyDescent="0.25"/>
    <row r="67" s="7" customFormat="1" hidden="1" x14ac:dyDescent="0.25"/>
    <row r="68" s="7" customFormat="1" hidden="1" x14ac:dyDescent="0.25"/>
    <row r="69" s="7" customFormat="1" hidden="1" x14ac:dyDescent="0.25"/>
    <row r="70" s="7" customFormat="1" hidden="1" x14ac:dyDescent="0.25"/>
    <row r="71" s="7" customFormat="1" hidden="1" x14ac:dyDescent="0.25"/>
    <row r="72" s="7" customFormat="1" hidden="1" x14ac:dyDescent="0.25"/>
    <row r="73" s="7" customFormat="1" hidden="1" x14ac:dyDescent="0.25"/>
    <row r="74" s="7" customFormat="1" hidden="1" x14ac:dyDescent="0.25"/>
    <row r="75" s="7" customFormat="1" hidden="1" x14ac:dyDescent="0.25"/>
    <row r="76" s="7" customFormat="1" hidden="1" x14ac:dyDescent="0.25"/>
    <row r="77" s="7" customFormat="1" hidden="1" x14ac:dyDescent="0.25"/>
    <row r="78" s="7" customFormat="1" hidden="1" x14ac:dyDescent="0.25"/>
    <row r="79" s="7" customFormat="1" hidden="1" x14ac:dyDescent="0.25"/>
    <row r="80" s="7" customFormat="1" hidden="1" x14ac:dyDescent="0.25"/>
    <row r="81" s="7" customFormat="1" hidden="1" x14ac:dyDescent="0.25"/>
    <row r="82" s="7" customFormat="1" hidden="1" x14ac:dyDescent="0.25"/>
    <row r="83" s="7" customFormat="1" hidden="1" x14ac:dyDescent="0.25"/>
    <row r="84" s="7" customFormat="1" hidden="1" x14ac:dyDescent="0.25"/>
    <row r="85" s="7" customFormat="1" hidden="1" x14ac:dyDescent="0.25"/>
    <row r="86" s="7" customFormat="1" hidden="1" x14ac:dyDescent="0.25"/>
    <row r="87" s="7" customFormat="1" hidden="1" x14ac:dyDescent="0.25"/>
    <row r="88" s="7" customFormat="1" hidden="1" x14ac:dyDescent="0.25"/>
    <row r="89" s="7" customFormat="1" hidden="1" x14ac:dyDescent="0.25"/>
    <row r="90" s="7" customFormat="1" hidden="1" x14ac:dyDescent="0.25"/>
    <row r="91" s="7" customFormat="1" hidden="1" x14ac:dyDescent="0.25"/>
    <row r="92" s="7" customFormat="1" hidden="1" x14ac:dyDescent="0.25"/>
    <row r="93" s="7" customFormat="1" hidden="1" x14ac:dyDescent="0.25"/>
    <row r="94" s="7" customFormat="1" hidden="1" x14ac:dyDescent="0.25"/>
    <row r="95" s="7" customFormat="1" hidden="1" x14ac:dyDescent="0.25"/>
    <row r="96" s="7" customFormat="1" hidden="1" x14ac:dyDescent="0.25"/>
    <row r="97" s="7" customFormat="1" hidden="1" x14ac:dyDescent="0.25"/>
    <row r="98" s="7" customFormat="1" hidden="1" x14ac:dyDescent="0.25"/>
    <row r="99" s="7" customFormat="1" hidden="1" x14ac:dyDescent="0.25"/>
    <row r="100" s="7" customFormat="1" hidden="1" x14ac:dyDescent="0.25"/>
    <row r="101" s="7" customFormat="1" hidden="1" x14ac:dyDescent="0.25"/>
    <row r="102" s="7" customFormat="1" hidden="1" x14ac:dyDescent="0.25"/>
    <row r="103" s="7" customFormat="1" hidden="1" x14ac:dyDescent="0.25"/>
    <row r="104" s="7" customFormat="1" hidden="1" x14ac:dyDescent="0.25"/>
    <row r="105" s="7" customFormat="1" hidden="1" x14ac:dyDescent="0.25"/>
    <row r="106" s="7" customFormat="1" hidden="1" x14ac:dyDescent="0.25"/>
  </sheetData>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499984740745262"/>
  </sheetPr>
  <dimension ref="A1:V33"/>
  <sheetViews>
    <sheetView showGridLines="0" showRowColHeaders="0" zoomScale="80" zoomScaleNormal="80" zoomScalePageLayoutView="80" workbookViewId="0"/>
  </sheetViews>
  <sheetFormatPr defaultColWidth="0" defaultRowHeight="15" zeroHeight="1" x14ac:dyDescent="0.25"/>
  <cols>
    <col min="1" max="22" width="9.140625" customWidth="1"/>
    <col min="23" max="16384" width="9.140625" hidden="1"/>
  </cols>
  <sheetData>
    <row r="1" spans="1:22" s="7" customFormat="1" ht="30" customHeight="1" x14ac:dyDescent="0.25"/>
    <row r="2" spans="1:22" ht="22.5" x14ac:dyDescent="0.3">
      <c r="A2" s="13" t="str">
        <f ca="1">CONCATENATE(MID(CELL("filename",A2),FIND("]",CELL("filename",A2))+1,LEN(CELL("filename",A2))-FIND("]",CELL("filename",A2))))</f>
        <v>Introduction</v>
      </c>
      <c r="B2" s="13"/>
      <c r="C2" s="13"/>
      <c r="D2" s="13"/>
      <c r="E2" s="13"/>
      <c r="F2" s="13"/>
      <c r="G2" s="13"/>
      <c r="H2" s="13"/>
      <c r="I2" s="13"/>
      <c r="J2" s="13"/>
      <c r="K2" s="13"/>
      <c r="L2" s="13"/>
      <c r="M2" s="13"/>
      <c r="N2" s="13"/>
      <c r="O2" s="13"/>
      <c r="P2" s="13"/>
      <c r="Q2" s="13"/>
      <c r="R2" s="13"/>
      <c r="S2" s="13"/>
      <c r="T2" s="13"/>
      <c r="U2" s="13"/>
      <c r="V2" s="13"/>
    </row>
    <row r="3" spans="1:22" x14ac:dyDescent="0.25"/>
    <row r="4" spans="1:22" s="675" customFormat="1" ht="15" customHeight="1" x14ac:dyDescent="0.25">
      <c r="A4" s="675" t="s">
        <v>649</v>
      </c>
    </row>
    <row r="5" spans="1:22" s="675" customFormat="1" ht="15" customHeight="1" x14ac:dyDescent="0.25"/>
    <row r="6" spans="1:22" s="675" customFormat="1" ht="15" customHeight="1" x14ac:dyDescent="0.25"/>
    <row r="7" spans="1:22" s="675" customFormat="1" ht="15" customHeight="1" x14ac:dyDescent="0.25"/>
    <row r="8" spans="1:22" s="675" customFormat="1" ht="15" customHeight="1" x14ac:dyDescent="0.25"/>
    <row r="9" spans="1:22" s="675" customFormat="1" ht="15" customHeight="1" x14ac:dyDescent="0.25"/>
    <row r="10" spans="1:22" s="675" customFormat="1" ht="15" customHeight="1" x14ac:dyDescent="0.25"/>
    <row r="11" spans="1:22" s="675" customFormat="1" ht="15" customHeight="1" x14ac:dyDescent="0.25"/>
    <row r="12" spans="1:22" s="675" customFormat="1" ht="15" customHeight="1" x14ac:dyDescent="0.25"/>
    <row r="13" spans="1:22" s="675" customFormat="1" ht="15" customHeight="1" x14ac:dyDescent="0.25"/>
    <row r="14" spans="1:22" s="675" customFormat="1" ht="105" customHeight="1" x14ac:dyDescent="0.25"/>
    <row r="15" spans="1:22" s="675" customFormat="1" x14ac:dyDescent="0.25"/>
    <row r="16" spans="1:22" s="675" customFormat="1" x14ac:dyDescent="0.25"/>
    <row r="17" s="675" customFormat="1" x14ac:dyDescent="0.25"/>
    <row r="18" s="675" customFormat="1" x14ac:dyDescent="0.25"/>
    <row r="19" s="675" customFormat="1" x14ac:dyDescent="0.25"/>
    <row r="20" s="676" customFormat="1" x14ac:dyDescent="0.25"/>
    <row r="21" s="676" customFormat="1" x14ac:dyDescent="0.25"/>
    <row r="22" s="676" customFormat="1" x14ac:dyDescent="0.25"/>
    <row r="23" s="676" customFormat="1" x14ac:dyDescent="0.25"/>
    <row r="24" s="676" customFormat="1" x14ac:dyDescent="0.25"/>
    <row r="25" s="676" customFormat="1" x14ac:dyDescent="0.25"/>
    <row r="26" s="676" customFormat="1" x14ac:dyDescent="0.25"/>
    <row r="27" s="676" customFormat="1" x14ac:dyDescent="0.25"/>
    <row r="28" s="676" customFormat="1" ht="15" customHeight="1" x14ac:dyDescent="0.25"/>
    <row r="29" s="676" customFormat="1" ht="22.5" customHeight="1" x14ac:dyDescent="0.25"/>
    <row r="30" x14ac:dyDescent="0.25"/>
    <row r="31" x14ac:dyDescent="0.25"/>
    <row r="32" x14ac:dyDescent="0.25"/>
    <row r="33" x14ac:dyDescent="0.25"/>
  </sheetData>
  <mergeCells count="1">
    <mergeCell ref="A4:XFD29"/>
  </mergeCells>
  <pageMargins left="0.7" right="0.7" top="0.75" bottom="0.75" header="0.3" footer="0.3"/>
  <pageSetup paperSize="119" orientation="landscape" horizontalDpi="1200" verticalDpi="1200"/>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66FFFF"/>
  </sheetPr>
  <dimension ref="A1:N36"/>
  <sheetViews>
    <sheetView showGridLines="0" showRowColHeaders="0" zoomScale="85" zoomScaleNormal="85" zoomScalePageLayoutView="85" workbookViewId="0">
      <pane ySplit="10" topLeftCell="A12" activePane="bottomLeft" state="frozen"/>
      <selection pane="bottomLeft" activeCell="A12" sqref="A12"/>
    </sheetView>
  </sheetViews>
  <sheetFormatPr defaultColWidth="8.85546875" defaultRowHeight="15" x14ac:dyDescent="0.25"/>
  <cols>
    <col min="1" max="1" width="5.42578125" style="7" customWidth="1"/>
    <col min="2" max="2" width="15.28515625" style="7" customWidth="1"/>
    <col min="3" max="3" width="10.28515625" style="7" customWidth="1"/>
    <col min="4" max="4" width="11.7109375" style="7" customWidth="1"/>
    <col min="5" max="7" width="10.28515625" style="7" customWidth="1"/>
    <col min="8" max="8" width="17.140625" style="7" customWidth="1"/>
    <col min="9" max="9" width="31.42578125" style="7" customWidth="1"/>
    <col min="10" max="10" width="13.42578125" style="7" customWidth="1"/>
    <col min="11" max="11" width="28" style="7" customWidth="1"/>
    <col min="12" max="12" width="15.28515625" style="7" customWidth="1"/>
    <col min="13" max="13" width="25" style="7" customWidth="1"/>
    <col min="14" max="18" width="24.28515625" style="7" customWidth="1"/>
    <col min="19" max="16384" width="8.85546875" style="7"/>
  </cols>
  <sheetData>
    <row r="1" spans="1:14" ht="18.75" x14ac:dyDescent="0.3">
      <c r="A1" s="15"/>
    </row>
    <row r="2" spans="1:14" ht="18.75" x14ac:dyDescent="0.3">
      <c r="A2" s="15"/>
    </row>
    <row r="3" spans="1:14" ht="18.75" x14ac:dyDescent="0.3">
      <c r="A3" s="15"/>
    </row>
    <row r="4" spans="1:14" ht="32.25" customHeight="1" x14ac:dyDescent="0.25"/>
    <row r="5" spans="1:14" ht="18.75" customHeight="1" x14ac:dyDescent="0.25"/>
    <row r="6" spans="1:14" ht="25.5" hidden="1" customHeight="1" x14ac:dyDescent="0.25"/>
    <row r="7" spans="1:14" ht="33" hidden="1" customHeight="1" x14ac:dyDescent="0.25"/>
    <row r="8" spans="1:14" ht="19.5" customHeight="1" thickBot="1" x14ac:dyDescent="0.3"/>
    <row r="9" spans="1:14" x14ac:dyDescent="0.25">
      <c r="B9" s="677" t="s">
        <v>5</v>
      </c>
      <c r="C9" s="683" t="s">
        <v>38</v>
      </c>
      <c r="D9" s="684"/>
      <c r="E9" s="684"/>
      <c r="F9" s="684"/>
      <c r="G9" s="684"/>
      <c r="H9" s="679" t="s">
        <v>39</v>
      </c>
      <c r="I9" s="679" t="s">
        <v>6</v>
      </c>
      <c r="J9" s="679" t="s">
        <v>40</v>
      </c>
      <c r="K9" s="679" t="s">
        <v>424</v>
      </c>
      <c r="L9" s="685" t="s">
        <v>41</v>
      </c>
      <c r="M9" s="685" t="s">
        <v>42</v>
      </c>
      <c r="N9" s="681" t="s">
        <v>43</v>
      </c>
    </row>
    <row r="10" spans="1:14" ht="15.75" thickBot="1" x14ac:dyDescent="0.3">
      <c r="B10" s="678"/>
      <c r="C10" s="22" t="s">
        <v>44</v>
      </c>
      <c r="D10" s="22" t="s">
        <v>37</v>
      </c>
      <c r="E10" s="22" t="s">
        <v>45</v>
      </c>
      <c r="F10" s="22" t="s">
        <v>46</v>
      </c>
      <c r="G10" s="22" t="s">
        <v>47</v>
      </c>
      <c r="H10" s="680"/>
      <c r="I10" s="680"/>
      <c r="J10" s="680"/>
      <c r="K10" s="680"/>
      <c r="L10" s="686"/>
      <c r="M10" s="686"/>
      <c r="N10" s="682"/>
    </row>
    <row r="11" spans="1:14" ht="135" x14ac:dyDescent="0.25">
      <c r="B11" s="343" t="s">
        <v>8</v>
      </c>
      <c r="C11" s="344" t="s">
        <v>34</v>
      </c>
      <c r="D11" s="344" t="s">
        <v>34</v>
      </c>
      <c r="E11" s="344" t="s">
        <v>48</v>
      </c>
      <c r="F11" s="344" t="s">
        <v>48</v>
      </c>
      <c r="G11" s="344" t="s">
        <v>34</v>
      </c>
      <c r="H11" s="344" t="s">
        <v>49</v>
      </c>
      <c r="I11" s="344" t="s">
        <v>607</v>
      </c>
      <c r="J11" s="345">
        <v>127137</v>
      </c>
      <c r="K11" s="345" t="s">
        <v>50</v>
      </c>
      <c r="L11" s="344" t="s">
        <v>48</v>
      </c>
      <c r="M11" s="346" t="s">
        <v>48</v>
      </c>
      <c r="N11" s="347">
        <v>0.38</v>
      </c>
    </row>
    <row r="12" spans="1:14" ht="177" customHeight="1" x14ac:dyDescent="0.25">
      <c r="B12" s="271" t="s">
        <v>12</v>
      </c>
      <c r="C12" s="16" t="s">
        <v>34</v>
      </c>
      <c r="D12" s="16" t="s">
        <v>34</v>
      </c>
      <c r="E12" s="16" t="s">
        <v>48</v>
      </c>
      <c r="F12" s="16" t="s">
        <v>48</v>
      </c>
      <c r="G12" s="16" t="s">
        <v>34</v>
      </c>
      <c r="H12" s="16" t="s">
        <v>181</v>
      </c>
      <c r="I12" s="19" t="s">
        <v>608</v>
      </c>
      <c r="J12" s="21">
        <v>130000</v>
      </c>
      <c r="K12" s="19" t="s">
        <v>604</v>
      </c>
      <c r="L12" s="19" t="s">
        <v>34</v>
      </c>
      <c r="M12" s="268" t="s">
        <v>34</v>
      </c>
      <c r="N12" s="272">
        <v>0.33</v>
      </c>
    </row>
    <row r="13" spans="1:14" ht="165" x14ac:dyDescent="0.25">
      <c r="B13" s="348" t="s">
        <v>9</v>
      </c>
      <c r="C13" s="344" t="s">
        <v>34</v>
      </c>
      <c r="D13" s="344" t="s">
        <v>34</v>
      </c>
      <c r="E13" s="344" t="s">
        <v>48</v>
      </c>
      <c r="F13" s="344" t="s">
        <v>48</v>
      </c>
      <c r="G13" s="349" t="s">
        <v>34</v>
      </c>
      <c r="H13" s="344" t="s">
        <v>49</v>
      </c>
      <c r="I13" s="349" t="s">
        <v>51</v>
      </c>
      <c r="J13" s="352">
        <v>995000</v>
      </c>
      <c r="K13" s="349" t="s">
        <v>52</v>
      </c>
      <c r="L13" s="349" t="s">
        <v>34</v>
      </c>
      <c r="M13" s="350" t="s">
        <v>34</v>
      </c>
      <c r="N13" s="351">
        <v>7.0000000000000007E-2</v>
      </c>
    </row>
    <row r="14" spans="1:14" ht="225" x14ac:dyDescent="0.25">
      <c r="B14" s="271" t="s">
        <v>53</v>
      </c>
      <c r="C14" s="19" t="s">
        <v>34</v>
      </c>
      <c r="D14" s="19" t="s">
        <v>34</v>
      </c>
      <c r="E14" s="19" t="s">
        <v>48</v>
      </c>
      <c r="F14" s="16" t="s">
        <v>48</v>
      </c>
      <c r="G14" s="19" t="s">
        <v>54</v>
      </c>
      <c r="H14" s="19" t="s">
        <v>49</v>
      </c>
      <c r="I14" s="19" t="s">
        <v>656</v>
      </c>
      <c r="J14" s="20">
        <v>249522</v>
      </c>
      <c r="K14" s="19" t="s">
        <v>657</v>
      </c>
      <c r="L14" s="19" t="s">
        <v>34</v>
      </c>
      <c r="M14" s="268" t="s">
        <v>34</v>
      </c>
      <c r="N14" s="272">
        <v>0.13300000000000001</v>
      </c>
    </row>
    <row r="15" spans="1:14" ht="120" x14ac:dyDescent="0.25">
      <c r="B15" s="348" t="s">
        <v>10</v>
      </c>
      <c r="C15" s="349" t="s">
        <v>34</v>
      </c>
      <c r="D15" s="349" t="s">
        <v>34</v>
      </c>
      <c r="E15" s="349" t="s">
        <v>48</v>
      </c>
      <c r="F15" s="344" t="s">
        <v>48</v>
      </c>
      <c r="G15" s="349" t="s">
        <v>34</v>
      </c>
      <c r="H15" s="349" t="s">
        <v>49</v>
      </c>
      <c r="I15" s="349" t="s">
        <v>55</v>
      </c>
      <c r="J15" s="352">
        <v>40225</v>
      </c>
      <c r="K15" s="349" t="s">
        <v>56</v>
      </c>
      <c r="L15" s="349" t="s">
        <v>48</v>
      </c>
      <c r="M15" s="350" t="s">
        <v>48</v>
      </c>
      <c r="N15" s="351">
        <v>0.15</v>
      </c>
    </row>
    <row r="16" spans="1:14" ht="199.5" customHeight="1" x14ac:dyDescent="0.25">
      <c r="B16" s="271" t="s">
        <v>11</v>
      </c>
      <c r="C16" s="19" t="s">
        <v>34</v>
      </c>
      <c r="D16" s="19" t="s">
        <v>34</v>
      </c>
      <c r="E16" s="19" t="s">
        <v>48</v>
      </c>
      <c r="F16" s="16" t="s">
        <v>48</v>
      </c>
      <c r="G16" s="19" t="s">
        <v>48</v>
      </c>
      <c r="H16" s="19" t="s">
        <v>49</v>
      </c>
      <c r="I16" s="19" t="s">
        <v>609</v>
      </c>
      <c r="J16" s="21">
        <v>195405</v>
      </c>
      <c r="K16" s="21" t="s">
        <v>606</v>
      </c>
      <c r="L16" s="19" t="s">
        <v>54</v>
      </c>
      <c r="M16" s="268" t="s">
        <v>54</v>
      </c>
      <c r="N16" s="272">
        <v>0.16</v>
      </c>
    </row>
    <row r="17" spans="2:14" ht="161.25" customHeight="1" x14ac:dyDescent="0.25">
      <c r="B17" s="353" t="s">
        <v>7</v>
      </c>
      <c r="C17" s="349" t="s">
        <v>48</v>
      </c>
      <c r="D17" s="349" t="s">
        <v>48</v>
      </c>
      <c r="E17" s="349" t="s">
        <v>48</v>
      </c>
      <c r="F17" s="349" t="s">
        <v>34</v>
      </c>
      <c r="G17" s="349" t="s">
        <v>48</v>
      </c>
      <c r="H17" s="349" t="s">
        <v>49</v>
      </c>
      <c r="I17" s="349" t="s">
        <v>681</v>
      </c>
      <c r="J17" s="352">
        <v>443000</v>
      </c>
      <c r="K17" s="349" t="s">
        <v>58</v>
      </c>
      <c r="L17" s="349" t="s">
        <v>48</v>
      </c>
      <c r="M17" s="350" t="s">
        <v>34</v>
      </c>
      <c r="N17" s="351">
        <v>0.14000000000000001</v>
      </c>
    </row>
    <row r="18" spans="2:14" ht="45" x14ac:dyDescent="0.25">
      <c r="B18" s="271" t="s">
        <v>13</v>
      </c>
      <c r="C18" s="19" t="s">
        <v>34</v>
      </c>
      <c r="D18" s="19" t="s">
        <v>34</v>
      </c>
      <c r="E18" s="19" t="s">
        <v>48</v>
      </c>
      <c r="F18" s="19" t="s">
        <v>48</v>
      </c>
      <c r="G18" s="19" t="s">
        <v>34</v>
      </c>
      <c r="H18" s="19" t="s">
        <v>49</v>
      </c>
      <c r="I18" s="19" t="s">
        <v>462</v>
      </c>
      <c r="J18" s="21">
        <v>51229</v>
      </c>
      <c r="K18" s="19" t="s">
        <v>59</v>
      </c>
      <c r="L18" s="19" t="s">
        <v>60</v>
      </c>
      <c r="M18" s="268" t="s">
        <v>34</v>
      </c>
      <c r="N18" s="272">
        <v>0.61</v>
      </c>
    </row>
    <row r="19" spans="2:14" ht="195" x14ac:dyDescent="0.25">
      <c r="B19" s="348" t="s">
        <v>676</v>
      </c>
      <c r="C19" s="349" t="s">
        <v>34</v>
      </c>
      <c r="D19" s="349" t="s">
        <v>34</v>
      </c>
      <c r="E19" s="349" t="s">
        <v>48</v>
      </c>
      <c r="F19" s="349" t="s">
        <v>48</v>
      </c>
      <c r="G19" s="349" t="s">
        <v>34</v>
      </c>
      <c r="H19" s="349" t="s">
        <v>49</v>
      </c>
      <c r="I19" s="349" t="s">
        <v>671</v>
      </c>
      <c r="J19" s="352">
        <v>71292</v>
      </c>
      <c r="K19" s="349" t="s">
        <v>672</v>
      </c>
      <c r="L19" s="349" t="s">
        <v>54</v>
      </c>
      <c r="M19" s="350" t="s">
        <v>34</v>
      </c>
      <c r="N19" s="351" t="s">
        <v>64</v>
      </c>
    </row>
    <row r="20" spans="2:14" ht="195" x14ac:dyDescent="0.25">
      <c r="B20" s="348" t="s">
        <v>677</v>
      </c>
      <c r="C20" s="349" t="s">
        <v>34</v>
      </c>
      <c r="D20" s="349" t="s">
        <v>34</v>
      </c>
      <c r="E20" s="349" t="s">
        <v>48</v>
      </c>
      <c r="F20" s="349" t="s">
        <v>48</v>
      </c>
      <c r="G20" s="349" t="s">
        <v>34</v>
      </c>
      <c r="H20" s="349" t="s">
        <v>624</v>
      </c>
      <c r="I20" s="349" t="s">
        <v>542</v>
      </c>
      <c r="J20" s="352">
        <v>91135</v>
      </c>
      <c r="K20" s="349" t="s">
        <v>673</v>
      </c>
      <c r="L20" s="349" t="s">
        <v>54</v>
      </c>
      <c r="M20" s="350" t="s">
        <v>34</v>
      </c>
      <c r="N20" s="351" t="s">
        <v>64</v>
      </c>
    </row>
    <row r="21" spans="2:14" ht="405" x14ac:dyDescent="0.25">
      <c r="B21" s="348" t="s">
        <v>678</v>
      </c>
      <c r="C21" s="349" t="s">
        <v>34</v>
      </c>
      <c r="D21" s="349" t="s">
        <v>34</v>
      </c>
      <c r="E21" s="349" t="s">
        <v>48</v>
      </c>
      <c r="F21" s="349" t="s">
        <v>48</v>
      </c>
      <c r="G21" s="349" t="s">
        <v>34</v>
      </c>
      <c r="H21" s="349" t="s">
        <v>679</v>
      </c>
      <c r="I21" s="610" t="s">
        <v>680</v>
      </c>
      <c r="J21" s="352">
        <f>SUM(J19:J20)</f>
        <v>162427</v>
      </c>
      <c r="K21" s="349" t="s">
        <v>63</v>
      </c>
      <c r="L21" s="349" t="s">
        <v>54</v>
      </c>
      <c r="M21" s="350" t="s">
        <v>34</v>
      </c>
      <c r="N21" s="351" t="s">
        <v>64</v>
      </c>
    </row>
    <row r="22" spans="2:14" ht="135" x14ac:dyDescent="0.25">
      <c r="B22" s="271" t="s">
        <v>14</v>
      </c>
      <c r="C22" s="19" t="s">
        <v>34</v>
      </c>
      <c r="D22" s="19" t="s">
        <v>34</v>
      </c>
      <c r="E22" s="19" t="s">
        <v>48</v>
      </c>
      <c r="F22" s="19" t="s">
        <v>48</v>
      </c>
      <c r="G22" s="19" t="s">
        <v>48</v>
      </c>
      <c r="H22" s="19" t="s">
        <v>49</v>
      </c>
      <c r="I22" s="19" t="s">
        <v>65</v>
      </c>
      <c r="J22" s="21">
        <v>640000</v>
      </c>
      <c r="K22" s="19" t="s">
        <v>66</v>
      </c>
      <c r="L22" s="19" t="s">
        <v>34</v>
      </c>
      <c r="M22" s="268" t="s">
        <v>34</v>
      </c>
      <c r="N22" s="272">
        <v>0.2</v>
      </c>
    </row>
    <row r="23" spans="2:14" ht="165" x14ac:dyDescent="0.25">
      <c r="B23" s="348" t="s">
        <v>15</v>
      </c>
      <c r="C23" s="349" t="s">
        <v>34</v>
      </c>
      <c r="D23" s="349" t="s">
        <v>34</v>
      </c>
      <c r="E23" s="349" t="s">
        <v>48</v>
      </c>
      <c r="F23" s="349" t="s">
        <v>48</v>
      </c>
      <c r="G23" s="349" t="s">
        <v>34</v>
      </c>
      <c r="H23" s="349" t="s">
        <v>49</v>
      </c>
      <c r="I23" s="349" t="s">
        <v>179</v>
      </c>
      <c r="J23" s="352">
        <v>59800</v>
      </c>
      <c r="K23" s="349" t="s">
        <v>70</v>
      </c>
      <c r="L23" s="349" t="s">
        <v>48</v>
      </c>
      <c r="M23" s="350" t="s">
        <v>67</v>
      </c>
      <c r="N23" s="351">
        <v>0.25</v>
      </c>
    </row>
    <row r="24" spans="2:14" ht="409.5" customHeight="1" thickBot="1" x14ac:dyDescent="0.3">
      <c r="B24" s="273" t="s">
        <v>16</v>
      </c>
      <c r="C24" s="274" t="s">
        <v>34</v>
      </c>
      <c r="D24" s="274" t="s">
        <v>34</v>
      </c>
      <c r="E24" s="274" t="s">
        <v>48</v>
      </c>
      <c r="F24" s="274" t="s">
        <v>48</v>
      </c>
      <c r="G24" s="274" t="s">
        <v>34</v>
      </c>
      <c r="H24" s="274" t="s">
        <v>68</v>
      </c>
      <c r="I24" s="274" t="s">
        <v>180</v>
      </c>
      <c r="J24" s="289">
        <v>146000</v>
      </c>
      <c r="K24" s="274" t="s">
        <v>69</v>
      </c>
      <c r="L24" s="274" t="s">
        <v>48</v>
      </c>
      <c r="M24" s="275" t="s">
        <v>67</v>
      </c>
      <c r="N24" s="276">
        <v>0.37</v>
      </c>
    </row>
    <row r="25" spans="2:14" x14ac:dyDescent="0.25">
      <c r="C25" s="8"/>
      <c r="D25" s="8"/>
      <c r="E25" s="8"/>
      <c r="F25" s="8"/>
      <c r="G25" s="8"/>
      <c r="H25" s="8"/>
      <c r="I25" s="8"/>
      <c r="J25" s="8"/>
      <c r="K25" s="8"/>
      <c r="L25" s="8"/>
      <c r="M25" s="8"/>
      <c r="N25" s="9"/>
    </row>
    <row r="26" spans="2:14" x14ac:dyDescent="0.25">
      <c r="C26" s="8"/>
      <c r="D26" s="8"/>
      <c r="E26" s="8"/>
      <c r="F26" s="8"/>
      <c r="G26" s="8"/>
      <c r="H26" s="8"/>
      <c r="I26" s="8"/>
      <c r="J26" s="8"/>
      <c r="K26" s="8"/>
      <c r="L26" s="8"/>
      <c r="M26" s="8"/>
      <c r="N26" s="9"/>
    </row>
    <row r="27" spans="2:14" x14ac:dyDescent="0.25">
      <c r="C27" s="8"/>
      <c r="D27" s="8"/>
      <c r="E27" s="8"/>
      <c r="F27" s="8"/>
      <c r="G27" s="8"/>
      <c r="H27" s="8"/>
      <c r="I27" s="8"/>
      <c r="J27" s="8"/>
      <c r="K27" s="8"/>
      <c r="L27" s="8"/>
      <c r="M27" s="8"/>
      <c r="N27" s="9"/>
    </row>
    <row r="28" spans="2:14" x14ac:dyDescent="0.25">
      <c r="M28" s="8"/>
      <c r="N28" s="9"/>
    </row>
    <row r="29" spans="2:14" x14ac:dyDescent="0.25">
      <c r="M29" s="8"/>
      <c r="N29" s="9"/>
    </row>
    <row r="30" spans="2:14" x14ac:dyDescent="0.25">
      <c r="M30" s="8"/>
      <c r="N30" s="9"/>
    </row>
    <row r="31" spans="2:14" x14ac:dyDescent="0.25">
      <c r="M31" s="8"/>
      <c r="N31" s="9"/>
    </row>
    <row r="32" spans="2:14" x14ac:dyDescent="0.25">
      <c r="M32" s="8"/>
      <c r="N32" s="9"/>
    </row>
    <row r="33" spans="13:14" x14ac:dyDescent="0.25">
      <c r="M33" s="8"/>
      <c r="N33" s="9"/>
    </row>
    <row r="34" spans="13:14" x14ac:dyDescent="0.25">
      <c r="M34" s="8"/>
      <c r="N34" s="9"/>
    </row>
    <row r="35" spans="13:14" x14ac:dyDescent="0.25">
      <c r="M35" s="8"/>
      <c r="N35" s="9"/>
    </row>
    <row r="36" spans="13:14" x14ac:dyDescent="0.25">
      <c r="M36" s="8"/>
      <c r="N36" s="8"/>
    </row>
  </sheetData>
  <mergeCells count="9">
    <mergeCell ref="B9:B10"/>
    <mergeCell ref="J9:J10"/>
    <mergeCell ref="K9:K10"/>
    <mergeCell ref="N9:N10"/>
    <mergeCell ref="C9:G9"/>
    <mergeCell ref="M9:M10"/>
    <mergeCell ref="L9:L10"/>
    <mergeCell ref="I9:I10"/>
    <mergeCell ref="H9:H10"/>
  </mergeCells>
  <hyperlinks>
    <hyperlink ref="B17" location="'Flow diagram (Houston)'!A1" display="Houston"/>
  </hyperlinks>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0099CC"/>
  </sheetPr>
  <dimension ref="A1:T68"/>
  <sheetViews>
    <sheetView zoomScale="85" zoomScaleNormal="85" zoomScalePageLayoutView="85" workbookViewId="0">
      <pane ySplit="1" topLeftCell="A2" activePane="bottomLeft" state="frozen"/>
      <selection activeCell="O21" sqref="O21"/>
      <selection pane="bottomLeft" activeCell="Q1" sqref="Q1"/>
    </sheetView>
  </sheetViews>
  <sheetFormatPr defaultColWidth="8.85546875" defaultRowHeight="15" x14ac:dyDescent="0.25"/>
  <cols>
    <col min="1" max="1" width="4.28515625" style="27" customWidth="1"/>
    <col min="4" max="4" width="10.42578125" customWidth="1"/>
    <col min="8" max="8" width="17.85546875" customWidth="1"/>
    <col min="9" max="9" width="52.85546875" customWidth="1"/>
    <col min="10" max="10" width="11.42578125" customWidth="1"/>
    <col min="11" max="11" width="12.42578125" customWidth="1"/>
    <col min="12" max="12" width="15.42578125" customWidth="1"/>
    <col min="13" max="14" width="11.42578125" customWidth="1"/>
    <col min="20" max="20" width="53.42578125" customWidth="1"/>
  </cols>
  <sheetData>
    <row r="1" spans="2:20" s="7" customFormat="1" ht="46.5" customHeight="1" x14ac:dyDescent="0.25"/>
    <row r="2" spans="2:20" s="7" customFormat="1" ht="24.75" customHeight="1" thickBot="1" x14ac:dyDescent="0.3"/>
    <row r="3" spans="2:20" s="7" customFormat="1" x14ac:dyDescent="0.25">
      <c r="B3" s="691" t="s">
        <v>5</v>
      </c>
      <c r="C3" s="693" t="s">
        <v>38</v>
      </c>
      <c r="D3" s="694"/>
      <c r="E3" s="694"/>
      <c r="F3" s="694"/>
      <c r="G3" s="694"/>
      <c r="H3" s="695" t="s">
        <v>39</v>
      </c>
      <c r="I3" s="695" t="s">
        <v>6</v>
      </c>
      <c r="J3" s="695" t="s">
        <v>40</v>
      </c>
      <c r="K3" s="695" t="s">
        <v>424</v>
      </c>
      <c r="L3" s="687" t="s">
        <v>41</v>
      </c>
      <c r="M3" s="687" t="s">
        <v>42</v>
      </c>
      <c r="N3" s="689" t="s">
        <v>43</v>
      </c>
    </row>
    <row r="4" spans="2:20" s="7" customFormat="1" ht="42" customHeight="1" thickBot="1" x14ac:dyDescent="0.3">
      <c r="B4" s="692"/>
      <c r="C4" s="358" t="s">
        <v>44</v>
      </c>
      <c r="D4" s="358" t="s">
        <v>37</v>
      </c>
      <c r="E4" s="358" t="s">
        <v>45</v>
      </c>
      <c r="F4" s="358" t="s">
        <v>46</v>
      </c>
      <c r="G4" s="358" t="s">
        <v>47</v>
      </c>
      <c r="H4" s="696"/>
      <c r="I4" s="696"/>
      <c r="J4" s="696"/>
      <c r="K4" s="696"/>
      <c r="L4" s="688"/>
      <c r="M4" s="688"/>
      <c r="N4" s="690"/>
    </row>
    <row r="5" spans="2:20" s="7" customFormat="1" ht="153.75" customHeight="1" x14ac:dyDescent="0.25">
      <c r="B5" s="269" t="s">
        <v>8</v>
      </c>
      <c r="C5" s="16" t="s">
        <v>34</v>
      </c>
      <c r="D5" s="16" t="s">
        <v>34</v>
      </c>
      <c r="E5" s="16" t="s">
        <v>48</v>
      </c>
      <c r="F5" s="16" t="s">
        <v>48</v>
      </c>
      <c r="G5" s="16" t="s">
        <v>34</v>
      </c>
      <c r="H5" s="16" t="s">
        <v>49</v>
      </c>
      <c r="I5" s="16" t="s">
        <v>603</v>
      </c>
      <c r="J5" s="17">
        <v>127137</v>
      </c>
      <c r="K5" s="18" t="s">
        <v>50</v>
      </c>
      <c r="L5" s="16" t="s">
        <v>48</v>
      </c>
      <c r="M5" s="267" t="s">
        <v>48</v>
      </c>
      <c r="N5" s="270">
        <v>0.38</v>
      </c>
    </row>
    <row r="6" spans="2:20" s="7" customFormat="1" x14ac:dyDescent="0.25"/>
    <row r="7" spans="2:20" s="7" customFormat="1" x14ac:dyDescent="0.25"/>
    <row r="8" spans="2:20" s="7" customFormat="1" x14ac:dyDescent="0.25"/>
    <row r="9" spans="2:20" s="7" customFormat="1" x14ac:dyDescent="0.25"/>
    <row r="10" spans="2:20" s="7" customFormat="1" x14ac:dyDescent="0.25"/>
    <row r="11" spans="2:20" s="7" customFormat="1" ht="105" x14ac:dyDescent="0.25">
      <c r="T11" s="16" t="s">
        <v>603</v>
      </c>
    </row>
    <row r="12" spans="2:20" s="7" customFormat="1" x14ac:dyDescent="0.25"/>
    <row r="13" spans="2:20" s="7" customFormat="1" x14ac:dyDescent="0.25"/>
    <row r="14" spans="2:20" s="7" customFormat="1" x14ac:dyDescent="0.25"/>
    <row r="15" spans="2:20" s="7" customFormat="1" x14ac:dyDescent="0.25"/>
    <row r="16" spans="2:20"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pans="2:14" s="7" customFormat="1" x14ac:dyDescent="0.25"/>
    <row r="66" spans="2:14" x14ac:dyDescent="0.25">
      <c r="B66" s="7"/>
      <c r="C66" s="7"/>
      <c r="D66" s="7"/>
      <c r="E66" s="7"/>
      <c r="F66" s="7"/>
      <c r="G66" s="7"/>
      <c r="H66" s="7"/>
      <c r="I66" s="7"/>
      <c r="J66" s="7"/>
      <c r="K66" s="7"/>
      <c r="L66" s="7"/>
      <c r="M66" s="7"/>
      <c r="N66" s="7"/>
    </row>
    <row r="67" spans="2:14" x14ac:dyDescent="0.25">
      <c r="B67" s="7"/>
      <c r="C67" s="7"/>
      <c r="D67" s="7"/>
      <c r="E67" s="7"/>
      <c r="F67" s="7"/>
      <c r="G67" s="7"/>
      <c r="H67" s="7"/>
      <c r="I67" s="7"/>
      <c r="J67" s="7"/>
      <c r="K67" s="7"/>
      <c r="L67" s="7"/>
      <c r="M67" s="7"/>
      <c r="N67" s="7"/>
    </row>
    <row r="68" spans="2:14" x14ac:dyDescent="0.25">
      <c r="B68" s="7"/>
      <c r="C68" s="7"/>
      <c r="D68" s="7"/>
      <c r="E68" s="7"/>
      <c r="F68" s="7"/>
      <c r="G68" s="7"/>
      <c r="H68" s="7"/>
      <c r="I68" s="7"/>
      <c r="J68" s="7"/>
      <c r="K68" s="7"/>
      <c r="L68" s="7"/>
      <c r="M68" s="7"/>
      <c r="N68" s="7"/>
    </row>
  </sheetData>
  <mergeCells count="9">
    <mergeCell ref="L3:L4"/>
    <mergeCell ref="M3:M4"/>
    <mergeCell ref="N3:N4"/>
    <mergeCell ref="B3:B4"/>
    <mergeCell ref="C3:G3"/>
    <mergeCell ref="H3:H4"/>
    <mergeCell ref="I3:I4"/>
    <mergeCell ref="J3:J4"/>
    <mergeCell ref="K3:K4"/>
  </mergeCells>
  <pageMargins left="0.7" right="0.7" top="0.75" bottom="0.75" header="0.3" footer="0.3"/>
  <pageSetup paperSize="9" orientation="portrait"/>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0099CC"/>
  </sheetPr>
  <dimension ref="A1:N117"/>
  <sheetViews>
    <sheetView zoomScale="80" zoomScaleNormal="80" zoomScalePageLayoutView="80" workbookViewId="0">
      <pane ySplit="1" topLeftCell="A2" activePane="bottomLeft" state="frozen"/>
      <selection activeCell="O21" sqref="O21"/>
      <selection pane="bottomLeft" activeCell="A3" sqref="A3"/>
    </sheetView>
  </sheetViews>
  <sheetFormatPr defaultColWidth="8.85546875" defaultRowHeight="15" x14ac:dyDescent="0.25"/>
  <cols>
    <col min="1" max="1" width="3.7109375" style="27" customWidth="1"/>
    <col min="3" max="3" width="11.140625" customWidth="1"/>
    <col min="4" max="4" width="13.28515625" customWidth="1"/>
    <col min="8" max="8" width="15.85546875" customWidth="1"/>
    <col min="9" max="9" width="20.42578125" customWidth="1"/>
    <col min="10" max="10" width="13.7109375" customWidth="1"/>
    <col min="11" max="11" width="23.7109375" customWidth="1"/>
    <col min="12" max="12" width="13.28515625" customWidth="1"/>
    <col min="13" max="13" width="19.42578125" customWidth="1"/>
    <col min="14" max="14" width="16.42578125" customWidth="1"/>
  </cols>
  <sheetData>
    <row r="1" spans="2:14" s="7" customFormat="1" ht="44.25" customHeight="1" x14ac:dyDescent="0.25"/>
    <row r="2" spans="2:14" s="7" customFormat="1" ht="19.5" customHeight="1" thickBot="1" x14ac:dyDescent="0.3"/>
    <row r="3" spans="2:14" s="7" customFormat="1" ht="30" customHeight="1" x14ac:dyDescent="0.25">
      <c r="B3" s="691" t="s">
        <v>5</v>
      </c>
      <c r="C3" s="693" t="s">
        <v>38</v>
      </c>
      <c r="D3" s="694"/>
      <c r="E3" s="694"/>
      <c r="F3" s="694"/>
      <c r="G3" s="694"/>
      <c r="H3" s="695" t="s">
        <v>39</v>
      </c>
      <c r="I3" s="695" t="s">
        <v>6</v>
      </c>
      <c r="J3" s="695" t="s">
        <v>40</v>
      </c>
      <c r="K3" s="695" t="s">
        <v>424</v>
      </c>
      <c r="L3" s="687" t="s">
        <v>41</v>
      </c>
      <c r="M3" s="687" t="s">
        <v>42</v>
      </c>
      <c r="N3" s="689" t="s">
        <v>43</v>
      </c>
    </row>
    <row r="4" spans="2:14" s="7" customFormat="1" ht="15.75" thickBot="1" x14ac:dyDescent="0.3">
      <c r="B4" s="692"/>
      <c r="C4" s="358" t="s">
        <v>44</v>
      </c>
      <c r="D4" s="358" t="s">
        <v>37</v>
      </c>
      <c r="E4" s="358" t="s">
        <v>45</v>
      </c>
      <c r="F4" s="358" t="s">
        <v>46</v>
      </c>
      <c r="G4" s="358" t="s">
        <v>47</v>
      </c>
      <c r="H4" s="696"/>
      <c r="I4" s="696"/>
      <c r="J4" s="696"/>
      <c r="K4" s="696"/>
      <c r="L4" s="688"/>
      <c r="M4" s="688"/>
      <c r="N4" s="690"/>
    </row>
    <row r="5" spans="2:14" s="7" customFormat="1" ht="215.25" customHeight="1" x14ac:dyDescent="0.25">
      <c r="B5" s="271" t="s">
        <v>9</v>
      </c>
      <c r="C5" s="16" t="s">
        <v>34</v>
      </c>
      <c r="D5" s="16" t="s">
        <v>34</v>
      </c>
      <c r="E5" s="16" t="s">
        <v>48</v>
      </c>
      <c r="F5" s="16" t="s">
        <v>48</v>
      </c>
      <c r="G5" s="19" t="s">
        <v>34</v>
      </c>
      <c r="H5" s="16" t="s">
        <v>49</v>
      </c>
      <c r="I5" s="19" t="s">
        <v>51</v>
      </c>
      <c r="J5" s="20">
        <v>995000</v>
      </c>
      <c r="K5" s="19" t="s">
        <v>52</v>
      </c>
      <c r="L5" s="19" t="s">
        <v>34</v>
      </c>
      <c r="M5" s="268" t="s">
        <v>34</v>
      </c>
      <c r="N5" s="272">
        <v>7.0000000000000007E-2</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pans="2:14" s="7" customFormat="1" x14ac:dyDescent="0.25"/>
    <row r="114" spans="2:14" s="7" customFormat="1" x14ac:dyDescent="0.25"/>
    <row r="115" spans="2:14" x14ac:dyDescent="0.25">
      <c r="B115" s="7"/>
      <c r="C115" s="7"/>
      <c r="D115" s="7"/>
      <c r="E115" s="7"/>
      <c r="F115" s="7"/>
      <c r="G115" s="7"/>
      <c r="H115" s="7"/>
      <c r="I115" s="7"/>
      <c r="J115" s="7"/>
      <c r="K115" s="7"/>
      <c r="L115" s="7"/>
      <c r="M115" s="7"/>
      <c r="N115" s="7"/>
    </row>
    <row r="116" spans="2:14" x14ac:dyDescent="0.25">
      <c r="B116" s="7"/>
      <c r="C116" s="7"/>
      <c r="D116" s="7"/>
      <c r="E116" s="7"/>
      <c r="F116" s="7"/>
      <c r="G116" s="7"/>
      <c r="H116" s="7"/>
      <c r="I116" s="7"/>
      <c r="J116" s="7"/>
      <c r="K116" s="7"/>
      <c r="L116" s="7"/>
      <c r="M116" s="7"/>
      <c r="N116" s="7"/>
    </row>
    <row r="117" spans="2:14" x14ac:dyDescent="0.25">
      <c r="B117" s="7"/>
      <c r="C117" s="7"/>
      <c r="D117" s="7"/>
      <c r="E117" s="7"/>
      <c r="F117" s="7"/>
      <c r="G117" s="7"/>
      <c r="H117" s="7"/>
      <c r="I117" s="7"/>
      <c r="J117" s="7"/>
      <c r="K117" s="7"/>
      <c r="L117" s="7"/>
      <c r="M117" s="7"/>
      <c r="N117"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0099CC"/>
  </sheetPr>
  <dimension ref="A1:N108"/>
  <sheetViews>
    <sheetView zoomScale="80" zoomScaleNormal="80" zoomScalePageLayoutView="80" workbookViewId="0">
      <pane ySplit="1" topLeftCell="A2" activePane="bottomLeft" state="frozen"/>
      <selection activeCell="O21" sqref="O21"/>
      <selection pane="bottomLeft" activeCell="O21" sqref="O21"/>
    </sheetView>
  </sheetViews>
  <sheetFormatPr defaultColWidth="8.85546875" defaultRowHeight="15" x14ac:dyDescent="0.25"/>
  <cols>
    <col min="1" max="1" width="3.28515625" style="27" customWidth="1"/>
    <col min="3" max="3" width="11.85546875" customWidth="1"/>
    <col min="4" max="4" width="12.140625" customWidth="1"/>
    <col min="8" max="8" width="14.42578125" customWidth="1"/>
    <col min="9" max="9" width="21.7109375" customWidth="1"/>
    <col min="10" max="10" width="12.42578125" customWidth="1"/>
    <col min="11" max="11" width="24" customWidth="1"/>
    <col min="12" max="12" width="14" customWidth="1"/>
    <col min="13" max="13" width="11.7109375" customWidth="1"/>
    <col min="14" max="14" width="14.42578125" customWidth="1"/>
  </cols>
  <sheetData>
    <row r="1" spans="2:14" s="7" customFormat="1" ht="46.5" customHeight="1" x14ac:dyDescent="0.25"/>
    <row r="2" spans="2:14" s="7" customFormat="1" ht="18.75" customHeight="1" thickBot="1" x14ac:dyDescent="0.3"/>
    <row r="3" spans="2:14" s="7" customFormat="1" ht="29.25" customHeight="1" x14ac:dyDescent="0.25">
      <c r="B3" s="691" t="s">
        <v>5</v>
      </c>
      <c r="C3" s="693" t="s">
        <v>38</v>
      </c>
      <c r="D3" s="694"/>
      <c r="E3" s="694"/>
      <c r="F3" s="694"/>
      <c r="G3" s="694"/>
      <c r="H3" s="695" t="s">
        <v>39</v>
      </c>
      <c r="I3" s="695" t="s">
        <v>6</v>
      </c>
      <c r="J3" s="695" t="s">
        <v>40</v>
      </c>
      <c r="K3" s="695" t="s">
        <v>424</v>
      </c>
      <c r="L3" s="687" t="s">
        <v>41</v>
      </c>
      <c r="M3" s="687" t="s">
        <v>42</v>
      </c>
      <c r="N3" s="689" t="s">
        <v>43</v>
      </c>
    </row>
    <row r="4" spans="2:14" s="7" customFormat="1" ht="27.75" customHeight="1" thickBot="1" x14ac:dyDescent="0.3">
      <c r="B4" s="692"/>
      <c r="C4" s="358" t="s">
        <v>44</v>
      </c>
      <c r="D4" s="358" t="s">
        <v>37</v>
      </c>
      <c r="E4" s="358" t="s">
        <v>45</v>
      </c>
      <c r="F4" s="358" t="s">
        <v>46</v>
      </c>
      <c r="G4" s="358" t="s">
        <v>47</v>
      </c>
      <c r="H4" s="696"/>
      <c r="I4" s="696"/>
      <c r="J4" s="696"/>
      <c r="K4" s="696"/>
      <c r="L4" s="688"/>
      <c r="M4" s="688"/>
      <c r="N4" s="690"/>
    </row>
    <row r="5" spans="2:14" s="7" customFormat="1" ht="156" customHeight="1" x14ac:dyDescent="0.25">
      <c r="B5" s="271" t="s">
        <v>10</v>
      </c>
      <c r="C5" s="19" t="s">
        <v>34</v>
      </c>
      <c r="D5" s="19" t="s">
        <v>34</v>
      </c>
      <c r="E5" s="19" t="s">
        <v>48</v>
      </c>
      <c r="F5" s="16" t="s">
        <v>48</v>
      </c>
      <c r="G5" s="19" t="s">
        <v>34</v>
      </c>
      <c r="H5" s="19" t="s">
        <v>49</v>
      </c>
      <c r="I5" s="19" t="s">
        <v>55</v>
      </c>
      <c r="J5" s="21">
        <v>40225</v>
      </c>
      <c r="K5" s="19" t="s">
        <v>56</v>
      </c>
      <c r="L5" s="19" t="s">
        <v>48</v>
      </c>
      <c r="M5" s="268" t="s">
        <v>48</v>
      </c>
      <c r="N5" s="272">
        <v>0.15</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pans="2:14" s="7" customFormat="1" x14ac:dyDescent="0.25"/>
    <row r="98" spans="2:14" s="7" customFormat="1" x14ac:dyDescent="0.25"/>
    <row r="99" spans="2:14" s="7" customFormat="1" x14ac:dyDescent="0.25"/>
    <row r="100" spans="2:14" s="7" customFormat="1" x14ac:dyDescent="0.25"/>
    <row r="101" spans="2:14" s="7" customFormat="1" x14ac:dyDescent="0.25"/>
    <row r="102" spans="2:14" s="7" customFormat="1" x14ac:dyDescent="0.25"/>
    <row r="103" spans="2:14" s="7" customFormat="1" x14ac:dyDescent="0.25"/>
    <row r="104" spans="2:14" s="7" customFormat="1" x14ac:dyDescent="0.25"/>
    <row r="105" spans="2:14" s="7" customFormat="1" x14ac:dyDescent="0.25"/>
    <row r="106" spans="2:14" x14ac:dyDescent="0.25">
      <c r="B106" s="7"/>
      <c r="C106" s="7"/>
      <c r="D106" s="7"/>
      <c r="E106" s="7"/>
      <c r="F106" s="7"/>
      <c r="G106" s="7"/>
      <c r="H106" s="7"/>
      <c r="I106" s="7"/>
      <c r="J106" s="7"/>
      <c r="K106" s="7"/>
      <c r="L106" s="7"/>
      <c r="M106" s="7"/>
      <c r="N106" s="7"/>
    </row>
    <row r="107" spans="2:14" x14ac:dyDescent="0.25">
      <c r="B107" s="7"/>
      <c r="C107" s="7"/>
      <c r="D107" s="7"/>
      <c r="E107" s="7"/>
      <c r="F107" s="7"/>
      <c r="G107" s="7"/>
      <c r="H107" s="7"/>
      <c r="I107" s="7"/>
      <c r="J107" s="7"/>
      <c r="K107" s="7"/>
      <c r="L107" s="7"/>
      <c r="M107" s="7"/>
      <c r="N107" s="7"/>
    </row>
    <row r="108" spans="2:14" x14ac:dyDescent="0.25">
      <c r="B108" s="7"/>
      <c r="C108" s="7"/>
      <c r="D108" s="7"/>
      <c r="E108" s="7"/>
      <c r="F108" s="7"/>
      <c r="G108" s="7"/>
      <c r="H108" s="7"/>
      <c r="I108" s="7"/>
      <c r="J108" s="7"/>
      <c r="K108" s="7"/>
      <c r="L108" s="7"/>
      <c r="M108" s="7"/>
      <c r="N108"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0099CC"/>
  </sheetPr>
  <dimension ref="A1:N133"/>
  <sheetViews>
    <sheetView zoomScale="80" zoomScaleNormal="80" zoomScalePageLayoutView="80" workbookViewId="0">
      <pane ySplit="1" topLeftCell="A2" activePane="bottomLeft" state="frozen"/>
      <selection activeCell="O21" sqref="O21"/>
      <selection pane="bottomLeft" activeCell="O21" sqref="O21"/>
    </sheetView>
  </sheetViews>
  <sheetFormatPr defaultColWidth="8.85546875" defaultRowHeight="15" x14ac:dyDescent="0.25"/>
  <cols>
    <col min="1" max="1" width="4.7109375" style="27" customWidth="1"/>
    <col min="4" max="4" width="11.7109375" customWidth="1"/>
    <col min="8" max="8" width="12.7109375" customWidth="1"/>
    <col min="9" max="9" width="28.85546875" customWidth="1"/>
    <col min="11" max="11" width="12" customWidth="1"/>
    <col min="12" max="12" width="10.85546875" customWidth="1"/>
    <col min="13" max="13" width="11.140625" customWidth="1"/>
    <col min="14" max="14" width="11.7109375" customWidth="1"/>
  </cols>
  <sheetData>
    <row r="1" spans="2:14" s="7" customFormat="1" ht="39" customHeight="1" x14ac:dyDescent="0.25"/>
    <row r="2" spans="2:14" s="7" customFormat="1" ht="15.75" thickBot="1" x14ac:dyDescent="0.3"/>
    <row r="3" spans="2:14" s="7" customFormat="1" x14ac:dyDescent="0.25">
      <c r="B3" s="691" t="s">
        <v>5</v>
      </c>
      <c r="C3" s="693" t="s">
        <v>38</v>
      </c>
      <c r="D3" s="694"/>
      <c r="E3" s="694"/>
      <c r="F3" s="694"/>
      <c r="G3" s="694"/>
      <c r="H3" s="687" t="s">
        <v>39</v>
      </c>
      <c r="I3" s="695" t="s">
        <v>6</v>
      </c>
      <c r="J3" s="687" t="s">
        <v>40</v>
      </c>
      <c r="K3" s="695" t="s">
        <v>424</v>
      </c>
      <c r="L3" s="687" t="s">
        <v>41</v>
      </c>
      <c r="M3" s="687" t="s">
        <v>42</v>
      </c>
      <c r="N3" s="689" t="s">
        <v>43</v>
      </c>
    </row>
    <row r="4" spans="2:14" s="7" customFormat="1" ht="39" customHeight="1" thickBot="1" x14ac:dyDescent="0.3">
      <c r="B4" s="692"/>
      <c r="C4" s="358" t="s">
        <v>44</v>
      </c>
      <c r="D4" s="358" t="s">
        <v>37</v>
      </c>
      <c r="E4" s="358" t="s">
        <v>45</v>
      </c>
      <c r="F4" s="358" t="s">
        <v>46</v>
      </c>
      <c r="G4" s="358" t="s">
        <v>47</v>
      </c>
      <c r="H4" s="688"/>
      <c r="I4" s="696"/>
      <c r="J4" s="688"/>
      <c r="K4" s="696"/>
      <c r="L4" s="688"/>
      <c r="M4" s="688"/>
      <c r="N4" s="690"/>
    </row>
    <row r="5" spans="2:14" s="7" customFormat="1" ht="228" customHeight="1" x14ac:dyDescent="0.25">
      <c r="B5" s="271" t="s">
        <v>11</v>
      </c>
      <c r="C5" s="19" t="s">
        <v>34</v>
      </c>
      <c r="D5" s="19" t="s">
        <v>34</v>
      </c>
      <c r="E5" s="19" t="s">
        <v>48</v>
      </c>
      <c r="F5" s="16" t="s">
        <v>48</v>
      </c>
      <c r="G5" s="19" t="s">
        <v>48</v>
      </c>
      <c r="H5" s="19" t="s">
        <v>49</v>
      </c>
      <c r="I5" s="19" t="s">
        <v>605</v>
      </c>
      <c r="J5" s="21">
        <v>195405</v>
      </c>
      <c r="K5" s="21" t="s">
        <v>606</v>
      </c>
      <c r="L5" s="19" t="s">
        <v>54</v>
      </c>
      <c r="M5" s="268" t="s">
        <v>54</v>
      </c>
      <c r="N5" s="272">
        <v>0.16</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0099CC"/>
    <pageSetUpPr fitToPage="1"/>
  </sheetPr>
  <dimension ref="A1:N132"/>
  <sheetViews>
    <sheetView zoomScale="85" zoomScaleNormal="85" zoomScaleSheetLayoutView="70" zoomScalePageLayoutView="85" workbookViewId="0">
      <pane ySplit="2" topLeftCell="A3" activePane="bottomLeft" state="frozen"/>
      <selection activeCell="O21" sqref="O21"/>
      <selection pane="bottomLeft" activeCell="N36" sqref="N36"/>
    </sheetView>
  </sheetViews>
  <sheetFormatPr defaultColWidth="8.85546875" defaultRowHeight="15" x14ac:dyDescent="0.25"/>
  <cols>
    <col min="1" max="1" width="5.28515625" style="27" customWidth="1"/>
    <col min="4" max="4" width="10.7109375" customWidth="1"/>
    <col min="8" max="8" width="14" customWidth="1"/>
    <col min="9" max="9" width="21.42578125" customWidth="1"/>
    <col min="10" max="10" width="12.28515625" customWidth="1"/>
    <col min="11" max="11" width="14" customWidth="1"/>
    <col min="12" max="12" width="14.140625" customWidth="1"/>
    <col min="13" max="13" width="14.85546875" customWidth="1"/>
    <col min="14" max="14" width="13.140625" customWidth="1"/>
  </cols>
  <sheetData>
    <row r="1" spans="2:14" s="7" customFormat="1" x14ac:dyDescent="0.25"/>
    <row r="2" spans="2:14" s="7" customFormat="1" ht="29.25" customHeight="1" x14ac:dyDescent="0.25"/>
    <row r="3" spans="2:14" s="7" customFormat="1" ht="18.75" customHeight="1" thickBot="1" x14ac:dyDescent="0.3"/>
    <row r="4" spans="2:14" s="7" customFormat="1" x14ac:dyDescent="0.25">
      <c r="B4" s="691" t="s">
        <v>5</v>
      </c>
      <c r="C4" s="693" t="s">
        <v>38</v>
      </c>
      <c r="D4" s="694"/>
      <c r="E4" s="694"/>
      <c r="F4" s="694"/>
      <c r="G4" s="694"/>
      <c r="H4" s="695" t="s">
        <v>39</v>
      </c>
      <c r="I4" s="695" t="s">
        <v>6</v>
      </c>
      <c r="J4" s="695" t="s">
        <v>40</v>
      </c>
      <c r="K4" s="687" t="s">
        <v>424</v>
      </c>
      <c r="L4" s="687" t="s">
        <v>41</v>
      </c>
      <c r="M4" s="687" t="s">
        <v>42</v>
      </c>
      <c r="N4" s="689" t="s">
        <v>43</v>
      </c>
    </row>
    <row r="5" spans="2:14" s="7" customFormat="1" ht="48" customHeight="1" thickBot="1" x14ac:dyDescent="0.3">
      <c r="B5" s="692"/>
      <c r="C5" s="358" t="s">
        <v>44</v>
      </c>
      <c r="D5" s="358" t="s">
        <v>37</v>
      </c>
      <c r="E5" s="358" t="s">
        <v>45</v>
      </c>
      <c r="F5" s="358" t="s">
        <v>46</v>
      </c>
      <c r="G5" s="358" t="s">
        <v>47</v>
      </c>
      <c r="H5" s="696"/>
      <c r="I5" s="696"/>
      <c r="J5" s="696"/>
      <c r="K5" s="688"/>
      <c r="L5" s="688"/>
      <c r="M5" s="688"/>
      <c r="N5" s="690"/>
    </row>
    <row r="6" spans="2:14" s="7" customFormat="1" ht="150" x14ac:dyDescent="0.25">
      <c r="B6" s="19" t="s">
        <v>7</v>
      </c>
      <c r="C6" s="19" t="s">
        <v>48</v>
      </c>
      <c r="D6" s="19" t="s">
        <v>48</v>
      </c>
      <c r="E6" s="19" t="s">
        <v>48</v>
      </c>
      <c r="F6" s="19" t="s">
        <v>34</v>
      </c>
      <c r="G6" s="19" t="s">
        <v>48</v>
      </c>
      <c r="H6" s="19" t="s">
        <v>49</v>
      </c>
      <c r="I6" s="19" t="s">
        <v>57</v>
      </c>
      <c r="J6" s="21">
        <v>443000</v>
      </c>
      <c r="K6" s="19" t="s">
        <v>58</v>
      </c>
      <c r="L6" s="19" t="s">
        <v>48</v>
      </c>
      <c r="M6" s="268" t="s">
        <v>34</v>
      </c>
      <c r="N6" s="272">
        <v>0.14000000000000001</v>
      </c>
    </row>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pans="2:14" s="7" customFormat="1" x14ac:dyDescent="0.25"/>
    <row r="130" spans="2:14" x14ac:dyDescent="0.25">
      <c r="B130" s="7"/>
      <c r="C130" s="7"/>
      <c r="D130" s="7"/>
      <c r="E130" s="7"/>
      <c r="F130" s="7"/>
      <c r="G130" s="7"/>
      <c r="H130" s="7"/>
      <c r="I130" s="7"/>
      <c r="J130" s="7"/>
      <c r="K130" s="7"/>
      <c r="L130" s="7"/>
      <c r="M130" s="7"/>
      <c r="N130" s="7"/>
    </row>
    <row r="131" spans="2:14" x14ac:dyDescent="0.25">
      <c r="B131" s="7"/>
      <c r="C131" s="7"/>
      <c r="D131" s="7"/>
      <c r="E131" s="7"/>
      <c r="F131" s="7"/>
      <c r="G131" s="7"/>
      <c r="H131" s="7"/>
      <c r="I131" s="7"/>
      <c r="J131" s="7"/>
      <c r="K131" s="7"/>
      <c r="L131" s="7"/>
      <c r="M131" s="7"/>
      <c r="N131" s="7"/>
    </row>
    <row r="132" spans="2:14" x14ac:dyDescent="0.25">
      <c r="B132" s="7"/>
      <c r="C132" s="7"/>
      <c r="D132" s="7"/>
      <c r="E132" s="7"/>
      <c r="F132" s="7"/>
      <c r="G132" s="7"/>
      <c r="H132" s="7"/>
      <c r="I132" s="7"/>
      <c r="J132" s="7"/>
      <c r="K132" s="7"/>
      <c r="L132" s="7"/>
      <c r="M132" s="7"/>
      <c r="N132" s="7"/>
    </row>
  </sheetData>
  <mergeCells count="9">
    <mergeCell ref="L4:L5"/>
    <mergeCell ref="M4:M5"/>
    <mergeCell ref="N4:N5"/>
    <mergeCell ref="B4:B5"/>
    <mergeCell ref="C4:G4"/>
    <mergeCell ref="H4:H5"/>
    <mergeCell ref="I4:I5"/>
    <mergeCell ref="J4:J5"/>
    <mergeCell ref="K4:K5"/>
  </mergeCells>
  <hyperlinks>
    <hyperlink ref="B6" location="'Flow diagram (Houston)'!A1" display="Houston"/>
  </hyperlinks>
  <pageMargins left="0.7" right="0.7" top="0.75" bottom="0.75" header="0.3" footer="0.3"/>
  <pageSetup paperSize="3" scale="75" orientation="portrait"/>
  <rowBreaks count="2" manualBreakCount="2">
    <brk id="42" max="16383" man="1"/>
    <brk id="80" max="16383" man="1"/>
  </rowBreaks>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rgb="FF0099CC"/>
  </sheetPr>
  <dimension ref="A1:N167"/>
  <sheetViews>
    <sheetView zoomScale="80" zoomScaleNormal="80" zoomScalePageLayoutView="80" workbookViewId="0">
      <pane ySplit="1" topLeftCell="A8" activePane="bottomLeft" state="frozen"/>
      <selection activeCell="O21" sqref="O21"/>
      <selection pane="bottomLeft" activeCell="A3" sqref="A3"/>
    </sheetView>
  </sheetViews>
  <sheetFormatPr defaultColWidth="8.85546875" defaultRowHeight="15" x14ac:dyDescent="0.25"/>
  <cols>
    <col min="1" max="1" width="5.28515625" style="27" customWidth="1"/>
    <col min="2" max="3" width="11.85546875" customWidth="1"/>
    <col min="4" max="4" width="14.42578125" customWidth="1"/>
    <col min="8" max="8" width="17.28515625" customWidth="1"/>
    <col min="9" max="9" width="34.28515625" customWidth="1"/>
    <col min="10" max="10" width="13.42578125" customWidth="1"/>
    <col min="11" max="11" width="11.42578125" customWidth="1"/>
    <col min="12" max="12" width="14.7109375" customWidth="1"/>
    <col min="13" max="14" width="16.85546875" customWidth="1"/>
  </cols>
  <sheetData>
    <row r="1" spans="2:14" s="7" customFormat="1" ht="42.75" customHeight="1" x14ac:dyDescent="0.25"/>
    <row r="2" spans="2:14" s="7" customFormat="1" ht="19.5" customHeight="1" thickBot="1" x14ac:dyDescent="0.3"/>
    <row r="3" spans="2:14" s="7" customFormat="1" ht="33" customHeight="1" x14ac:dyDescent="0.25">
      <c r="B3" s="691" t="s">
        <v>5</v>
      </c>
      <c r="C3" s="693" t="s">
        <v>38</v>
      </c>
      <c r="D3" s="694"/>
      <c r="E3" s="694"/>
      <c r="F3" s="694"/>
      <c r="G3" s="694"/>
      <c r="H3" s="695" t="s">
        <v>39</v>
      </c>
      <c r="I3" s="695" t="s">
        <v>6</v>
      </c>
      <c r="J3" s="695" t="s">
        <v>40</v>
      </c>
      <c r="K3" s="695" t="s">
        <v>424</v>
      </c>
      <c r="L3" s="687" t="s">
        <v>41</v>
      </c>
      <c r="M3" s="687" t="s">
        <v>42</v>
      </c>
      <c r="N3" s="689" t="s">
        <v>43</v>
      </c>
    </row>
    <row r="4" spans="2:14" s="7" customFormat="1" ht="42" customHeight="1" thickBot="1" x14ac:dyDescent="0.3">
      <c r="B4" s="692"/>
      <c r="C4" s="358" t="s">
        <v>44</v>
      </c>
      <c r="D4" s="358" t="s">
        <v>37</v>
      </c>
      <c r="E4" s="358" t="s">
        <v>45</v>
      </c>
      <c r="F4" s="358" t="s">
        <v>46</v>
      </c>
      <c r="G4" s="358" t="s">
        <v>47</v>
      </c>
      <c r="H4" s="696"/>
      <c r="I4" s="696"/>
      <c r="J4" s="696"/>
      <c r="K4" s="696"/>
      <c r="L4" s="688"/>
      <c r="M4" s="688"/>
      <c r="N4" s="690"/>
    </row>
    <row r="5" spans="2:14" s="7" customFormat="1" ht="200.25" customHeight="1" x14ac:dyDescent="0.25">
      <c r="B5" s="271" t="s">
        <v>12</v>
      </c>
      <c r="C5" s="16" t="s">
        <v>34</v>
      </c>
      <c r="D5" s="16" t="s">
        <v>34</v>
      </c>
      <c r="E5" s="16" t="s">
        <v>48</v>
      </c>
      <c r="F5" s="16" t="s">
        <v>48</v>
      </c>
      <c r="G5" s="16" t="s">
        <v>34</v>
      </c>
      <c r="H5" s="16" t="s">
        <v>181</v>
      </c>
      <c r="I5" s="19" t="s">
        <v>182</v>
      </c>
      <c r="J5" s="20">
        <v>130000</v>
      </c>
      <c r="K5" s="19" t="s">
        <v>604</v>
      </c>
      <c r="L5" s="19" t="s">
        <v>34</v>
      </c>
      <c r="M5" s="268" t="s">
        <v>34</v>
      </c>
      <c r="N5" s="272">
        <v>0.33</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pans="2:14" s="7" customFormat="1" x14ac:dyDescent="0.25"/>
    <row r="50" spans="2:14" s="7" customFormat="1" x14ac:dyDescent="0.25"/>
    <row r="51" spans="2:14" s="7" customFormat="1" x14ac:dyDescent="0.25"/>
    <row r="52" spans="2:14" s="7" customFormat="1" x14ac:dyDescent="0.25"/>
    <row r="53" spans="2:14" x14ac:dyDescent="0.25">
      <c r="B53" s="7"/>
      <c r="C53" s="7"/>
      <c r="D53" s="7"/>
      <c r="E53" s="7"/>
      <c r="F53" s="7"/>
      <c r="G53" s="7"/>
      <c r="H53" s="7"/>
      <c r="I53" s="7"/>
      <c r="J53" s="7"/>
      <c r="K53" s="7"/>
      <c r="L53" s="7"/>
      <c r="M53" s="7"/>
      <c r="N53" s="7"/>
    </row>
    <row r="54" spans="2:14" s="7" customFormat="1" x14ac:dyDescent="0.25"/>
    <row r="55" spans="2:14" s="7" customFormat="1" x14ac:dyDescent="0.25"/>
    <row r="56" spans="2:14" s="7" customFormat="1" x14ac:dyDescent="0.25">
      <c r="B56"/>
      <c r="C56"/>
      <c r="D56"/>
      <c r="E56"/>
      <c r="F56"/>
      <c r="G56"/>
      <c r="H56"/>
      <c r="I56"/>
      <c r="J56"/>
      <c r="K56"/>
      <c r="L56"/>
      <c r="M56"/>
      <c r="N56"/>
    </row>
    <row r="57" spans="2:14" s="7" customFormat="1" x14ac:dyDescent="0.25"/>
    <row r="58" spans="2:14" s="7" customFormat="1" x14ac:dyDescent="0.25"/>
    <row r="59" spans="2:14" s="7" customFormat="1" x14ac:dyDescent="0.25"/>
    <row r="60" spans="2:14" s="7" customFormat="1" x14ac:dyDescent="0.25"/>
    <row r="61" spans="2:14" s="7" customFormat="1" x14ac:dyDescent="0.25"/>
    <row r="62" spans="2:14" s="7" customFormat="1" x14ac:dyDescent="0.25"/>
    <row r="63" spans="2:14" s="7" customFormat="1" x14ac:dyDescent="0.25"/>
    <row r="64" spans="2:1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pans="2:14" s="7" customFormat="1" x14ac:dyDescent="0.25"/>
    <row r="162" spans="2:14" s="7" customFormat="1" x14ac:dyDescent="0.25"/>
    <row r="163" spans="2:14" s="7" customFormat="1" x14ac:dyDescent="0.25"/>
    <row r="164" spans="2:14" s="7" customFormat="1" x14ac:dyDescent="0.25"/>
    <row r="165" spans="2:14" x14ac:dyDescent="0.25">
      <c r="B165" s="7"/>
      <c r="C165" s="7"/>
      <c r="D165" s="7"/>
      <c r="E165" s="7"/>
      <c r="F165" s="7"/>
      <c r="G165" s="7"/>
      <c r="H165" s="7"/>
      <c r="I165" s="7"/>
      <c r="J165" s="7"/>
      <c r="K165" s="7"/>
      <c r="L165" s="7"/>
      <c r="M165" s="7"/>
      <c r="N165" s="7"/>
    </row>
    <row r="166" spans="2:14" x14ac:dyDescent="0.25">
      <c r="B166" s="7"/>
      <c r="C166" s="7"/>
      <c r="D166" s="7"/>
      <c r="E166" s="7"/>
      <c r="F166" s="7"/>
      <c r="G166" s="7"/>
      <c r="H166" s="7"/>
      <c r="I166" s="7"/>
      <c r="J166" s="7"/>
      <c r="K166" s="7"/>
      <c r="L166" s="7"/>
      <c r="M166" s="7"/>
      <c r="N166" s="7"/>
    </row>
    <row r="167" spans="2:14" x14ac:dyDescent="0.25">
      <c r="B167" s="7"/>
      <c r="C167" s="7"/>
      <c r="D167" s="7"/>
      <c r="E167" s="7"/>
      <c r="F167" s="7"/>
      <c r="G167" s="7"/>
      <c r="H167" s="7"/>
      <c r="I167" s="7"/>
      <c r="J167" s="7"/>
      <c r="K167" s="7"/>
      <c r="L167" s="7"/>
      <c r="M167" s="7"/>
      <c r="N167"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99CC"/>
  </sheetPr>
  <dimension ref="A1:N122"/>
  <sheetViews>
    <sheetView zoomScale="80" zoomScaleNormal="80" zoomScalePageLayoutView="80" workbookViewId="0">
      <pane ySplit="1" topLeftCell="A2" activePane="bottomLeft" state="frozen"/>
      <selection activeCell="O21" sqref="O21"/>
      <selection pane="bottomLeft" activeCell="O21" sqref="O21"/>
    </sheetView>
  </sheetViews>
  <sheetFormatPr defaultColWidth="8.85546875" defaultRowHeight="15" x14ac:dyDescent="0.25"/>
  <cols>
    <col min="1" max="1" width="3.85546875" style="27" customWidth="1"/>
    <col min="3" max="3" width="10.42578125" customWidth="1"/>
    <col min="4" max="4" width="12.28515625" customWidth="1"/>
    <col min="8" max="8" width="13.85546875" customWidth="1"/>
    <col min="9" max="9" width="16.42578125" customWidth="1"/>
    <col min="10" max="10" width="10.85546875" customWidth="1"/>
    <col min="11" max="11" width="12.42578125" customWidth="1"/>
    <col min="12" max="12" width="13.28515625" customWidth="1"/>
    <col min="13" max="13" width="13.85546875" customWidth="1"/>
    <col min="14" max="14" width="14.85546875" customWidth="1"/>
  </cols>
  <sheetData>
    <row r="1" spans="2:14" s="7" customFormat="1" ht="45" customHeight="1" x14ac:dyDescent="0.25"/>
    <row r="2" spans="2:14" s="7" customFormat="1" ht="17.25" customHeight="1" thickBot="1" x14ac:dyDescent="0.3"/>
    <row r="3" spans="2:14" s="7" customFormat="1" ht="24.75" customHeight="1" x14ac:dyDescent="0.25">
      <c r="B3" s="691" t="s">
        <v>5</v>
      </c>
      <c r="C3" s="693" t="s">
        <v>38</v>
      </c>
      <c r="D3" s="694"/>
      <c r="E3" s="694"/>
      <c r="F3" s="694"/>
      <c r="G3" s="694"/>
      <c r="H3" s="695" t="s">
        <v>39</v>
      </c>
      <c r="I3" s="695" t="s">
        <v>6</v>
      </c>
      <c r="J3" s="687" t="s">
        <v>40</v>
      </c>
      <c r="K3" s="695" t="s">
        <v>424</v>
      </c>
      <c r="L3" s="687" t="s">
        <v>41</v>
      </c>
      <c r="M3" s="687" t="s">
        <v>42</v>
      </c>
      <c r="N3" s="689" t="s">
        <v>43</v>
      </c>
    </row>
    <row r="4" spans="2:14" s="7" customFormat="1" ht="15.75" thickBot="1" x14ac:dyDescent="0.3">
      <c r="B4" s="692"/>
      <c r="C4" s="358" t="s">
        <v>44</v>
      </c>
      <c r="D4" s="358" t="s">
        <v>37</v>
      </c>
      <c r="E4" s="358" t="s">
        <v>45</v>
      </c>
      <c r="F4" s="358" t="s">
        <v>46</v>
      </c>
      <c r="G4" s="358" t="s">
        <v>47</v>
      </c>
      <c r="H4" s="696"/>
      <c r="I4" s="696"/>
      <c r="J4" s="688"/>
      <c r="K4" s="696"/>
      <c r="L4" s="688"/>
      <c r="M4" s="688"/>
      <c r="N4" s="690"/>
    </row>
    <row r="5" spans="2:14" s="7" customFormat="1" ht="57.75" customHeight="1" x14ac:dyDescent="0.25">
      <c r="B5" s="271" t="s">
        <v>13</v>
      </c>
      <c r="C5" s="19" t="s">
        <v>34</v>
      </c>
      <c r="D5" s="19" t="s">
        <v>34</v>
      </c>
      <c r="E5" s="19" t="s">
        <v>48</v>
      </c>
      <c r="F5" s="19" t="s">
        <v>48</v>
      </c>
      <c r="G5" s="19" t="s">
        <v>34</v>
      </c>
      <c r="H5" s="19" t="s">
        <v>49</v>
      </c>
      <c r="I5" s="19" t="s">
        <v>462</v>
      </c>
      <c r="J5" s="21">
        <v>51229</v>
      </c>
      <c r="K5" s="19" t="s">
        <v>59</v>
      </c>
      <c r="L5" s="19" t="s">
        <v>60</v>
      </c>
      <c r="M5" s="268" t="s">
        <v>34</v>
      </c>
      <c r="N5" s="272">
        <v>0.61</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pans="2:14" s="7" customFormat="1" x14ac:dyDescent="0.25"/>
    <row r="114" spans="2:14" s="7" customFormat="1" x14ac:dyDescent="0.25"/>
    <row r="115" spans="2:14" s="7" customFormat="1" x14ac:dyDescent="0.25"/>
    <row r="116" spans="2:14" s="7" customFormat="1" x14ac:dyDescent="0.25"/>
    <row r="117" spans="2:14" s="7" customFormat="1" x14ac:dyDescent="0.25"/>
    <row r="118" spans="2:14" s="7" customFormat="1" x14ac:dyDescent="0.25"/>
    <row r="119" spans="2:14" s="7" customFormat="1" x14ac:dyDescent="0.25"/>
    <row r="120" spans="2:14" x14ac:dyDescent="0.25">
      <c r="B120" s="7"/>
      <c r="C120" s="7"/>
      <c r="D120" s="7"/>
      <c r="E120" s="7"/>
      <c r="F120" s="7"/>
      <c r="G120" s="7"/>
      <c r="H120" s="7"/>
      <c r="I120" s="7"/>
      <c r="J120" s="7"/>
      <c r="K120" s="7"/>
      <c r="L120" s="7"/>
      <c r="M120" s="7"/>
      <c r="N120" s="7"/>
    </row>
    <row r="121" spans="2:14" x14ac:dyDescent="0.25">
      <c r="B121" s="7"/>
      <c r="C121" s="7"/>
      <c r="D121" s="7"/>
      <c r="E121" s="7"/>
      <c r="F121" s="7"/>
      <c r="G121" s="7"/>
      <c r="H121" s="7"/>
      <c r="I121" s="7"/>
      <c r="J121" s="7"/>
      <c r="K121" s="7"/>
      <c r="L121" s="7"/>
      <c r="M121" s="7"/>
      <c r="N121" s="7"/>
    </row>
    <row r="122" spans="2:14" x14ac:dyDescent="0.25">
      <c r="B122" s="7"/>
      <c r="C122" s="7"/>
      <c r="D122" s="7"/>
      <c r="E122" s="7"/>
      <c r="F122" s="7"/>
      <c r="G122" s="7"/>
      <c r="H122" s="7"/>
      <c r="I122" s="7"/>
      <c r="J122" s="7"/>
      <c r="K122" s="7"/>
      <c r="L122" s="7"/>
      <c r="M122" s="7"/>
      <c r="N122"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0099CC"/>
  </sheetPr>
  <dimension ref="B1:O123"/>
  <sheetViews>
    <sheetView zoomScale="80" zoomScaleNormal="80" zoomScalePageLayoutView="80" workbookViewId="0">
      <pane ySplit="1" topLeftCell="A2" activePane="bottomLeft" state="frozen"/>
      <selection activeCell="O21" sqref="O21"/>
      <selection pane="bottomLeft" activeCell="O21" sqref="O21"/>
    </sheetView>
  </sheetViews>
  <sheetFormatPr defaultColWidth="8.85546875" defaultRowHeight="15" x14ac:dyDescent="0.25"/>
  <cols>
    <col min="1" max="1" width="4.7109375" style="27" customWidth="1"/>
    <col min="2" max="2" width="8.85546875" style="27"/>
    <col min="3" max="3" width="10.85546875" style="27" customWidth="1"/>
    <col min="4" max="4" width="12" style="27" customWidth="1"/>
    <col min="5" max="7" width="8.85546875" style="27"/>
    <col min="8" max="9" width="15.7109375" style="27" customWidth="1"/>
    <col min="10" max="10" width="22.42578125" style="27" customWidth="1"/>
    <col min="11" max="11" width="11" style="27" customWidth="1"/>
    <col min="12" max="12" width="19.42578125" style="27" customWidth="1"/>
    <col min="13" max="13" width="11.85546875" style="27" customWidth="1"/>
    <col min="14" max="14" width="15.28515625" style="27" customWidth="1"/>
    <col min="15" max="15" width="18.85546875" style="27" customWidth="1"/>
    <col min="16" max="16384" width="8.85546875" style="27"/>
  </cols>
  <sheetData>
    <row r="1" spans="2:15" s="7" customFormat="1" ht="42" customHeight="1" x14ac:dyDescent="0.25"/>
    <row r="2" spans="2:15" s="7" customFormat="1" ht="28.5" customHeight="1" thickBot="1" x14ac:dyDescent="0.3"/>
    <row r="3" spans="2:15" s="7" customFormat="1" ht="29.25" customHeight="1" x14ac:dyDescent="0.25">
      <c r="B3" s="691" t="s">
        <v>5</v>
      </c>
      <c r="C3" s="693" t="s">
        <v>38</v>
      </c>
      <c r="D3" s="694"/>
      <c r="E3" s="694"/>
      <c r="F3" s="694"/>
      <c r="G3" s="694"/>
      <c r="H3" s="695" t="s">
        <v>39</v>
      </c>
      <c r="I3" s="697" t="s">
        <v>6</v>
      </c>
      <c r="J3" s="698"/>
      <c r="K3" s="687" t="s">
        <v>40</v>
      </c>
      <c r="L3" s="695" t="s">
        <v>424</v>
      </c>
      <c r="M3" s="687" t="s">
        <v>41</v>
      </c>
      <c r="N3" s="687" t="s">
        <v>42</v>
      </c>
      <c r="O3" s="689" t="s">
        <v>43</v>
      </c>
    </row>
    <row r="4" spans="2:15" s="7" customFormat="1" ht="32.25" customHeight="1" thickBot="1" x14ac:dyDescent="0.3">
      <c r="B4" s="692"/>
      <c r="C4" s="358" t="s">
        <v>44</v>
      </c>
      <c r="D4" s="358" t="s">
        <v>37</v>
      </c>
      <c r="E4" s="358" t="s">
        <v>45</v>
      </c>
      <c r="F4" s="358" t="s">
        <v>46</v>
      </c>
      <c r="G4" s="358" t="s">
        <v>47</v>
      </c>
      <c r="H4" s="696"/>
      <c r="I4" s="699"/>
      <c r="J4" s="700"/>
      <c r="K4" s="688"/>
      <c r="L4" s="696"/>
      <c r="M4" s="688"/>
      <c r="N4" s="688"/>
      <c r="O4" s="690"/>
    </row>
    <row r="5" spans="2:15" s="7" customFormat="1" ht="245.25" customHeight="1" x14ac:dyDescent="0.25">
      <c r="B5" s="271" t="s">
        <v>61</v>
      </c>
      <c r="C5" s="19" t="s">
        <v>34</v>
      </c>
      <c r="D5" s="19" t="s">
        <v>34</v>
      </c>
      <c r="E5" s="19" t="s">
        <v>48</v>
      </c>
      <c r="F5" s="19" t="s">
        <v>48</v>
      </c>
      <c r="G5" s="19" t="s">
        <v>34</v>
      </c>
      <c r="H5" s="19" t="s">
        <v>62</v>
      </c>
      <c r="I5" s="342" t="s">
        <v>623</v>
      </c>
      <c r="J5" s="19" t="s">
        <v>542</v>
      </c>
      <c r="K5" s="21">
        <v>71292</v>
      </c>
      <c r="L5" s="19" t="s">
        <v>63</v>
      </c>
      <c r="M5" s="19" t="s">
        <v>54</v>
      </c>
      <c r="N5" s="268" t="s">
        <v>34</v>
      </c>
      <c r="O5" s="272" t="s">
        <v>64</v>
      </c>
    </row>
    <row r="6" spans="2:15" s="7" customFormat="1" x14ac:dyDescent="0.25"/>
    <row r="7" spans="2:15" s="7" customFormat="1" x14ac:dyDescent="0.25"/>
    <row r="8" spans="2:15" s="7" customFormat="1" x14ac:dyDescent="0.25"/>
    <row r="9" spans="2:15" s="7" customFormat="1" x14ac:dyDescent="0.25"/>
    <row r="10" spans="2:15" s="7" customFormat="1" x14ac:dyDescent="0.25"/>
    <row r="11" spans="2:15" s="7" customFormat="1" x14ac:dyDescent="0.25"/>
    <row r="12" spans="2:15" s="7" customFormat="1" x14ac:dyDescent="0.25"/>
    <row r="13" spans="2:15" s="7" customFormat="1" x14ac:dyDescent="0.25"/>
    <row r="14" spans="2:15" s="7" customFormat="1" x14ac:dyDescent="0.25"/>
    <row r="15" spans="2:15" s="7" customFormat="1" x14ac:dyDescent="0.25"/>
    <row r="16" spans="2:15"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ht="23.25" customHeigh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pans="2:15" s="7" customFormat="1" x14ac:dyDescent="0.25"/>
    <row r="114" spans="2:15" s="7" customFormat="1" x14ac:dyDescent="0.25"/>
    <row r="115" spans="2:15" s="7" customFormat="1" x14ac:dyDescent="0.25"/>
    <row r="116" spans="2:15" s="7" customFormat="1" x14ac:dyDescent="0.25"/>
    <row r="117" spans="2:15" s="7" customFormat="1" x14ac:dyDescent="0.25"/>
    <row r="118" spans="2:15" s="7" customFormat="1" x14ac:dyDescent="0.25"/>
    <row r="119" spans="2:15" s="7" customFormat="1" x14ac:dyDescent="0.25"/>
    <row r="120" spans="2:15" s="7" customFormat="1" x14ac:dyDescent="0.25"/>
    <row r="121" spans="2:15" x14ac:dyDescent="0.25">
      <c r="B121" s="7"/>
      <c r="C121" s="7"/>
      <c r="D121" s="7"/>
      <c r="E121" s="7"/>
      <c r="F121" s="7"/>
      <c r="G121" s="7"/>
      <c r="H121" s="7"/>
      <c r="I121" s="7"/>
      <c r="J121" s="7"/>
      <c r="K121" s="7"/>
      <c r="L121" s="7"/>
      <c r="M121" s="7"/>
      <c r="N121" s="7"/>
      <c r="O121" s="7"/>
    </row>
    <row r="122" spans="2:15" x14ac:dyDescent="0.25">
      <c r="B122" s="7"/>
      <c r="C122" s="7"/>
      <c r="D122" s="7"/>
      <c r="E122" s="7"/>
      <c r="F122" s="7"/>
      <c r="G122" s="7"/>
      <c r="H122" s="7"/>
      <c r="I122" s="7"/>
      <c r="J122" s="7"/>
      <c r="K122" s="7"/>
      <c r="L122" s="7"/>
      <c r="M122" s="7"/>
      <c r="N122" s="7"/>
      <c r="O122" s="7"/>
    </row>
    <row r="123" spans="2:15" x14ac:dyDescent="0.25">
      <c r="B123" s="7"/>
      <c r="C123" s="7"/>
      <c r="D123" s="7"/>
      <c r="E123" s="7"/>
      <c r="F123" s="7"/>
      <c r="G123" s="7"/>
      <c r="H123" s="7"/>
      <c r="I123" s="7"/>
      <c r="J123" s="7"/>
      <c r="K123" s="7"/>
      <c r="L123" s="7"/>
      <c r="M123" s="7"/>
      <c r="N123" s="7"/>
      <c r="O123" s="7"/>
    </row>
  </sheetData>
  <mergeCells count="9">
    <mergeCell ref="M3:M4"/>
    <mergeCell ref="N3:N4"/>
    <mergeCell ref="O3:O4"/>
    <mergeCell ref="B3:B4"/>
    <mergeCell ref="C3:G3"/>
    <mergeCell ref="H3:H4"/>
    <mergeCell ref="K3:K4"/>
    <mergeCell ref="L3:L4"/>
    <mergeCell ref="I3:J4"/>
  </mergeCells>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99CC"/>
  </sheetPr>
  <dimension ref="B1:N138"/>
  <sheetViews>
    <sheetView zoomScale="80" zoomScaleNormal="80" zoomScalePageLayoutView="80" workbookViewId="0">
      <pane ySplit="1" topLeftCell="A2" activePane="bottomLeft" state="frozen"/>
      <selection activeCell="A3" sqref="A3"/>
      <selection pane="bottomLeft" activeCell="A3" sqref="A3"/>
    </sheetView>
  </sheetViews>
  <sheetFormatPr defaultColWidth="8.85546875" defaultRowHeight="15" x14ac:dyDescent="0.25"/>
  <cols>
    <col min="1" max="1" width="5.140625" style="27" customWidth="1"/>
    <col min="2" max="2" width="8.85546875" style="27"/>
    <col min="3" max="3" width="11.7109375" style="27" customWidth="1"/>
    <col min="4" max="4" width="12.28515625" style="27" customWidth="1"/>
    <col min="5" max="7" width="8.85546875" style="27"/>
    <col min="8" max="8" width="16.140625" style="27" customWidth="1"/>
    <col min="9" max="9" width="37" style="27" customWidth="1"/>
    <col min="10" max="10" width="13.42578125" style="27" customWidth="1"/>
    <col min="11" max="11" width="13.140625" style="27" customWidth="1"/>
    <col min="12" max="12" width="13.7109375" style="27" customWidth="1"/>
    <col min="13" max="13" width="17" style="27" customWidth="1"/>
    <col min="14" max="14" width="20" style="27" customWidth="1"/>
    <col min="15" max="16384" width="8.85546875" style="27"/>
  </cols>
  <sheetData>
    <row r="1" spans="2:14" s="7" customFormat="1" ht="40.5" customHeight="1" x14ac:dyDescent="0.25"/>
    <row r="2" spans="2:14" s="7" customFormat="1" ht="26.25" customHeight="1" thickBot="1" x14ac:dyDescent="0.3"/>
    <row r="3" spans="2:14" s="7" customFormat="1" ht="18.75" customHeight="1" x14ac:dyDescent="0.25">
      <c r="B3" s="691" t="s">
        <v>5</v>
      </c>
      <c r="C3" s="693" t="s">
        <v>38</v>
      </c>
      <c r="D3" s="694"/>
      <c r="E3" s="694"/>
      <c r="F3" s="694"/>
      <c r="G3" s="694"/>
      <c r="H3" s="695" t="s">
        <v>39</v>
      </c>
      <c r="I3" s="695" t="s">
        <v>6</v>
      </c>
      <c r="J3" s="695" t="s">
        <v>40</v>
      </c>
      <c r="K3" s="695" t="s">
        <v>424</v>
      </c>
      <c r="L3" s="687" t="s">
        <v>41</v>
      </c>
      <c r="M3" s="687" t="s">
        <v>42</v>
      </c>
      <c r="N3" s="689" t="s">
        <v>43</v>
      </c>
    </row>
    <row r="4" spans="2:14" s="7" customFormat="1" ht="35.25" customHeight="1" thickBot="1" x14ac:dyDescent="0.3">
      <c r="B4" s="692"/>
      <c r="C4" s="358" t="s">
        <v>44</v>
      </c>
      <c r="D4" s="358" t="s">
        <v>37</v>
      </c>
      <c r="E4" s="358" t="s">
        <v>45</v>
      </c>
      <c r="F4" s="358" t="s">
        <v>46</v>
      </c>
      <c r="G4" s="358" t="s">
        <v>47</v>
      </c>
      <c r="H4" s="696"/>
      <c r="I4" s="696"/>
      <c r="J4" s="696"/>
      <c r="K4" s="696"/>
      <c r="L4" s="688"/>
      <c r="M4" s="688"/>
      <c r="N4" s="690"/>
    </row>
    <row r="5" spans="2:14" s="7" customFormat="1" ht="159" customHeight="1" x14ac:dyDescent="0.25">
      <c r="B5" s="271" t="s">
        <v>14</v>
      </c>
      <c r="C5" s="19" t="s">
        <v>34</v>
      </c>
      <c r="D5" s="19" t="s">
        <v>34</v>
      </c>
      <c r="E5" s="19" t="s">
        <v>48</v>
      </c>
      <c r="F5" s="19" t="s">
        <v>48</v>
      </c>
      <c r="G5" s="19" t="s">
        <v>48</v>
      </c>
      <c r="H5" s="19" t="s">
        <v>49</v>
      </c>
      <c r="I5" s="19" t="s">
        <v>65</v>
      </c>
      <c r="J5" s="21">
        <v>640000</v>
      </c>
      <c r="K5" s="19" t="s">
        <v>66</v>
      </c>
      <c r="L5" s="19" t="s">
        <v>34</v>
      </c>
      <c r="M5" s="268" t="s">
        <v>34</v>
      </c>
      <c r="N5" s="272">
        <v>0.2</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pans="2:14" s="7" customFormat="1" x14ac:dyDescent="0.25"/>
    <row r="130" spans="2:14" s="7" customFormat="1" x14ac:dyDescent="0.25"/>
    <row r="131" spans="2:14" s="7" customFormat="1" x14ac:dyDescent="0.25"/>
    <row r="132" spans="2:14" s="7" customFormat="1" x14ac:dyDescent="0.25"/>
    <row r="133" spans="2:14" s="7" customFormat="1" x14ac:dyDescent="0.25"/>
    <row r="134" spans="2:14" s="7" customFormat="1" x14ac:dyDescent="0.25"/>
    <row r="135" spans="2:14" s="7" customFormat="1" x14ac:dyDescent="0.25"/>
    <row r="136" spans="2:14" x14ac:dyDescent="0.25">
      <c r="B136" s="7"/>
      <c r="C136" s="7"/>
      <c r="D136" s="7"/>
      <c r="E136" s="7"/>
      <c r="F136" s="7"/>
      <c r="G136" s="7"/>
      <c r="H136" s="7"/>
      <c r="I136" s="7"/>
      <c r="J136" s="7"/>
      <c r="K136" s="7"/>
      <c r="L136" s="7"/>
      <c r="M136" s="7"/>
      <c r="N136" s="7"/>
    </row>
    <row r="137" spans="2:14" x14ac:dyDescent="0.25">
      <c r="B137" s="7"/>
      <c r="C137" s="7"/>
      <c r="D137" s="7"/>
      <c r="E137" s="7"/>
      <c r="F137" s="7"/>
      <c r="G137" s="7"/>
      <c r="H137" s="7"/>
      <c r="I137" s="7"/>
      <c r="J137" s="7"/>
      <c r="K137" s="7"/>
      <c r="L137" s="7"/>
      <c r="M137" s="7"/>
      <c r="N137" s="7"/>
    </row>
    <row r="138" spans="2:14" x14ac:dyDescent="0.25">
      <c r="B138" s="7"/>
      <c r="C138" s="7"/>
      <c r="D138" s="7"/>
      <c r="E138" s="7"/>
      <c r="F138" s="7"/>
      <c r="G138" s="7"/>
      <c r="H138" s="7"/>
      <c r="I138" s="7"/>
      <c r="J138" s="7"/>
      <c r="K138" s="7"/>
      <c r="L138" s="7"/>
      <c r="M138" s="7"/>
      <c r="N138"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0099CC"/>
  </sheetPr>
  <dimension ref="A1:N311"/>
  <sheetViews>
    <sheetView zoomScale="80" zoomScaleNormal="80" zoomScalePageLayoutView="80" workbookViewId="0">
      <pane ySplit="1" topLeftCell="A2" activePane="bottomLeft" state="frozen"/>
      <selection activeCell="A3" sqref="A3"/>
      <selection pane="bottomLeft" activeCell="A3" sqref="A3"/>
    </sheetView>
  </sheetViews>
  <sheetFormatPr defaultColWidth="8.85546875" defaultRowHeight="15" x14ac:dyDescent="0.25"/>
  <cols>
    <col min="1" max="1" width="3.42578125" style="27" customWidth="1"/>
    <col min="2" max="2" width="12.7109375" customWidth="1"/>
    <col min="3" max="3" width="10.7109375" customWidth="1"/>
    <col min="4" max="4" width="12" customWidth="1"/>
    <col min="8" max="8" width="13.42578125" customWidth="1"/>
    <col min="9" max="9" width="25.42578125" customWidth="1"/>
    <col min="10" max="10" width="9.85546875" customWidth="1"/>
    <col min="11" max="11" width="17.28515625" customWidth="1"/>
    <col min="12" max="12" width="12.140625" customWidth="1"/>
    <col min="13" max="13" width="15.140625" customWidth="1"/>
    <col min="14" max="14" width="13.42578125" customWidth="1"/>
  </cols>
  <sheetData>
    <row r="1" spans="2:14" s="7" customFormat="1" ht="41.25" customHeight="1" x14ac:dyDescent="0.25"/>
    <row r="2" spans="2:14" s="7" customFormat="1" ht="28.5" customHeight="1" thickBot="1" x14ac:dyDescent="0.3"/>
    <row r="3" spans="2:14" s="7" customFormat="1" ht="27" customHeight="1" x14ac:dyDescent="0.25">
      <c r="B3" s="691" t="s">
        <v>5</v>
      </c>
      <c r="C3" s="693" t="s">
        <v>38</v>
      </c>
      <c r="D3" s="694"/>
      <c r="E3" s="694"/>
      <c r="F3" s="694"/>
      <c r="G3" s="694"/>
      <c r="H3" s="687" t="s">
        <v>39</v>
      </c>
      <c r="I3" s="695" t="s">
        <v>6</v>
      </c>
      <c r="J3" s="687" t="s">
        <v>40</v>
      </c>
      <c r="K3" s="695" t="s">
        <v>424</v>
      </c>
      <c r="L3" s="687" t="s">
        <v>41</v>
      </c>
      <c r="M3" s="687" t="s">
        <v>42</v>
      </c>
      <c r="N3" s="689" t="s">
        <v>43</v>
      </c>
    </row>
    <row r="4" spans="2:14" s="7" customFormat="1" ht="15.75" thickBot="1" x14ac:dyDescent="0.3">
      <c r="B4" s="692"/>
      <c r="C4" s="358" t="s">
        <v>44</v>
      </c>
      <c r="D4" s="358" t="s">
        <v>37</v>
      </c>
      <c r="E4" s="358" t="s">
        <v>45</v>
      </c>
      <c r="F4" s="358" t="s">
        <v>46</v>
      </c>
      <c r="G4" s="358" t="s">
        <v>47</v>
      </c>
      <c r="H4" s="688"/>
      <c r="I4" s="696"/>
      <c r="J4" s="688"/>
      <c r="K4" s="696"/>
      <c r="L4" s="688"/>
      <c r="M4" s="688"/>
      <c r="N4" s="690"/>
    </row>
    <row r="5" spans="2:14" s="7" customFormat="1" ht="203.25" customHeight="1" x14ac:dyDescent="0.25">
      <c r="B5" s="271" t="s">
        <v>15</v>
      </c>
      <c r="C5" s="19" t="s">
        <v>34</v>
      </c>
      <c r="D5" s="19" t="s">
        <v>34</v>
      </c>
      <c r="E5" s="19" t="s">
        <v>48</v>
      </c>
      <c r="F5" s="19" t="s">
        <v>48</v>
      </c>
      <c r="G5" s="19" t="s">
        <v>34</v>
      </c>
      <c r="H5" s="19" t="s">
        <v>49</v>
      </c>
      <c r="I5" s="19" t="s">
        <v>179</v>
      </c>
      <c r="J5" s="21">
        <v>59800</v>
      </c>
      <c r="K5" s="19" t="s">
        <v>70</v>
      </c>
      <c r="L5" s="19" t="s">
        <v>48</v>
      </c>
      <c r="M5" s="268" t="s">
        <v>67</v>
      </c>
      <c r="N5" s="272">
        <v>0.25</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pans="2:14" s="7" customFormat="1" x14ac:dyDescent="0.25"/>
    <row r="306" spans="2:14" s="7" customFormat="1" x14ac:dyDescent="0.25"/>
    <row r="307" spans="2:14" s="7" customFormat="1" x14ac:dyDescent="0.25"/>
    <row r="308" spans="2:14" s="7" customFormat="1" x14ac:dyDescent="0.25"/>
    <row r="309" spans="2:14" x14ac:dyDescent="0.25">
      <c r="B309" s="7"/>
      <c r="C309" s="7"/>
      <c r="D309" s="7"/>
      <c r="E309" s="7"/>
      <c r="F309" s="7"/>
      <c r="G309" s="7"/>
      <c r="H309" s="7"/>
      <c r="I309" s="7"/>
      <c r="J309" s="7"/>
      <c r="K309" s="7"/>
      <c r="L309" s="7"/>
      <c r="M309" s="7"/>
      <c r="N309" s="7"/>
    </row>
    <row r="310" spans="2:14" x14ac:dyDescent="0.25">
      <c r="B310" s="7"/>
      <c r="C310" s="7"/>
      <c r="D310" s="7"/>
      <c r="E310" s="7"/>
      <c r="F310" s="7"/>
      <c r="G310" s="7"/>
      <c r="H310" s="7"/>
      <c r="I310" s="7"/>
      <c r="J310" s="7"/>
      <c r="K310" s="7"/>
      <c r="L310" s="7"/>
      <c r="M310" s="7"/>
      <c r="N310" s="7"/>
    </row>
    <row r="311" spans="2:14" x14ac:dyDescent="0.25">
      <c r="B311" s="7"/>
      <c r="C311" s="7"/>
      <c r="D311" s="7"/>
      <c r="E311" s="7"/>
      <c r="F311" s="7"/>
      <c r="G311" s="7"/>
      <c r="H311" s="7"/>
      <c r="I311" s="7"/>
      <c r="J311" s="7"/>
      <c r="K311" s="7"/>
      <c r="L311" s="7"/>
      <c r="M311" s="7"/>
      <c r="N311"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tabColor rgb="FF0099CC"/>
  </sheetPr>
  <dimension ref="B1:N310"/>
  <sheetViews>
    <sheetView zoomScale="80" zoomScaleNormal="80" zoomScalePageLayoutView="80" workbookViewId="0">
      <pane ySplit="1" topLeftCell="A2" activePane="bottomLeft" state="frozen"/>
      <selection activeCell="A3" sqref="A3"/>
      <selection pane="bottomLeft" activeCell="A3" sqref="A3"/>
    </sheetView>
  </sheetViews>
  <sheetFormatPr defaultColWidth="8.85546875" defaultRowHeight="15" x14ac:dyDescent="0.25"/>
  <cols>
    <col min="1" max="1" width="4.140625" style="27" customWidth="1"/>
    <col min="2" max="2" width="8.85546875" style="27"/>
    <col min="3" max="3" width="11.85546875" style="27" customWidth="1"/>
    <col min="4" max="4" width="12.7109375" style="27" customWidth="1"/>
    <col min="5" max="7" width="8.85546875" style="27"/>
    <col min="8" max="8" width="12.7109375" style="27" customWidth="1"/>
    <col min="9" max="9" width="23.28515625" style="27" customWidth="1"/>
    <col min="10" max="10" width="11.85546875" style="27" customWidth="1"/>
    <col min="11" max="11" width="33.85546875" style="27" customWidth="1"/>
    <col min="12" max="12" width="12" style="27" customWidth="1"/>
    <col min="13" max="13" width="14.28515625" style="27" customWidth="1"/>
    <col min="14" max="14" width="13.42578125" style="27" customWidth="1"/>
    <col min="15" max="16384" width="8.85546875" style="27"/>
  </cols>
  <sheetData>
    <row r="1" spans="2:14" s="7" customFormat="1" ht="39" customHeight="1" x14ac:dyDescent="0.25"/>
    <row r="2" spans="2:14" s="7" customFormat="1" ht="24" customHeight="1" thickBot="1" x14ac:dyDescent="0.3"/>
    <row r="3" spans="2:14" s="7" customFormat="1" ht="20.25" customHeight="1" x14ac:dyDescent="0.25">
      <c r="B3" s="691" t="s">
        <v>5</v>
      </c>
      <c r="C3" s="693" t="s">
        <v>38</v>
      </c>
      <c r="D3" s="694"/>
      <c r="E3" s="694"/>
      <c r="F3" s="694"/>
      <c r="G3" s="694"/>
      <c r="H3" s="687" t="s">
        <v>39</v>
      </c>
      <c r="I3" s="695" t="s">
        <v>6</v>
      </c>
      <c r="J3" s="687" t="s">
        <v>40</v>
      </c>
      <c r="K3" s="695" t="s">
        <v>424</v>
      </c>
      <c r="L3" s="687" t="s">
        <v>41</v>
      </c>
      <c r="M3" s="687" t="s">
        <v>42</v>
      </c>
      <c r="N3" s="689" t="s">
        <v>43</v>
      </c>
    </row>
    <row r="4" spans="2:14" s="7" customFormat="1" ht="34.5" customHeight="1" thickBot="1" x14ac:dyDescent="0.3">
      <c r="B4" s="692"/>
      <c r="C4" s="358" t="s">
        <v>44</v>
      </c>
      <c r="D4" s="358" t="s">
        <v>37</v>
      </c>
      <c r="E4" s="358" t="s">
        <v>45</v>
      </c>
      <c r="F4" s="358" t="s">
        <v>46</v>
      </c>
      <c r="G4" s="358" t="s">
        <v>47</v>
      </c>
      <c r="H4" s="688"/>
      <c r="I4" s="696"/>
      <c r="J4" s="688"/>
      <c r="K4" s="696"/>
      <c r="L4" s="688"/>
      <c r="M4" s="688"/>
      <c r="N4" s="690"/>
    </row>
    <row r="5" spans="2:14" s="7" customFormat="1" ht="297.75" customHeight="1" thickBot="1" x14ac:dyDescent="0.3">
      <c r="B5" s="273" t="s">
        <v>16</v>
      </c>
      <c r="C5" s="274" t="s">
        <v>34</v>
      </c>
      <c r="D5" s="274" t="s">
        <v>34</v>
      </c>
      <c r="E5" s="274" t="s">
        <v>48</v>
      </c>
      <c r="F5" s="274" t="s">
        <v>48</v>
      </c>
      <c r="G5" s="274" t="s">
        <v>34</v>
      </c>
      <c r="H5" s="274" t="s">
        <v>68</v>
      </c>
      <c r="I5" s="274" t="s">
        <v>180</v>
      </c>
      <c r="J5" s="289">
        <v>146000</v>
      </c>
      <c r="K5" s="274" t="s">
        <v>69</v>
      </c>
      <c r="L5" s="274" t="s">
        <v>48</v>
      </c>
      <c r="M5" s="275" t="s">
        <v>67</v>
      </c>
      <c r="N5" s="276">
        <v>0.37</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pans="2:14" s="7" customFormat="1" x14ac:dyDescent="0.25"/>
    <row r="306" spans="2:14" s="7" customFormat="1" x14ac:dyDescent="0.25"/>
    <row r="307" spans="2:14" s="7" customFormat="1" x14ac:dyDescent="0.25"/>
    <row r="308" spans="2:14" x14ac:dyDescent="0.25">
      <c r="B308" s="7"/>
      <c r="C308" s="7"/>
      <c r="D308" s="7"/>
      <c r="E308" s="7"/>
      <c r="F308" s="7"/>
      <c r="G308" s="7"/>
      <c r="H308" s="7"/>
      <c r="I308" s="7"/>
      <c r="J308" s="7"/>
      <c r="K308" s="7"/>
      <c r="L308" s="7"/>
      <c r="M308" s="7"/>
      <c r="N308" s="7"/>
    </row>
    <row r="309" spans="2:14" x14ac:dyDescent="0.25">
      <c r="B309" s="7"/>
      <c r="C309" s="7"/>
      <c r="D309" s="7"/>
      <c r="E309" s="7"/>
      <c r="F309" s="7"/>
      <c r="G309" s="7"/>
      <c r="H309" s="7"/>
      <c r="I309" s="7"/>
      <c r="J309" s="7"/>
      <c r="K309" s="7"/>
      <c r="L309" s="7"/>
      <c r="M309" s="7"/>
      <c r="N309" s="7"/>
    </row>
    <row r="310" spans="2:14" x14ac:dyDescent="0.25">
      <c r="B310" s="7"/>
      <c r="C310" s="7"/>
      <c r="D310" s="7"/>
      <c r="E310" s="7"/>
      <c r="F310" s="7"/>
      <c r="G310" s="7"/>
      <c r="H310" s="7"/>
      <c r="I310" s="7"/>
      <c r="J310" s="7"/>
      <c r="K310" s="7"/>
      <c r="L310" s="7"/>
      <c r="M310" s="7"/>
      <c r="N310"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0099CC"/>
  </sheetPr>
  <dimension ref="A1:N139"/>
  <sheetViews>
    <sheetView zoomScale="80" zoomScaleNormal="80" zoomScalePageLayoutView="80" workbookViewId="0">
      <pane ySplit="1" topLeftCell="A2" activePane="bottomLeft" state="frozen"/>
      <selection activeCell="A3" sqref="A3"/>
      <selection pane="bottomLeft" activeCell="A3" sqref="A3"/>
    </sheetView>
  </sheetViews>
  <sheetFormatPr defaultColWidth="8.85546875" defaultRowHeight="15" x14ac:dyDescent="0.25"/>
  <cols>
    <col min="1" max="1" width="4.85546875" style="27" customWidth="1"/>
    <col min="4" max="4" width="12.140625" customWidth="1"/>
    <col min="8" max="8" width="14.42578125" customWidth="1"/>
    <col min="9" max="9" width="23" customWidth="1"/>
    <col min="10" max="10" width="13.42578125" customWidth="1"/>
    <col min="11" max="11" width="23.42578125" customWidth="1"/>
    <col min="12" max="12" width="13.42578125" customWidth="1"/>
    <col min="13" max="13" width="14.7109375" customWidth="1"/>
    <col min="14" max="14" width="14.42578125" customWidth="1"/>
  </cols>
  <sheetData>
    <row r="1" spans="2:14" s="7" customFormat="1" ht="42" customHeight="1" x14ac:dyDescent="0.25"/>
    <row r="2" spans="2:14" s="7" customFormat="1" ht="25.5" customHeight="1" thickBot="1" x14ac:dyDescent="0.3"/>
    <row r="3" spans="2:14" s="7" customFormat="1" ht="26.25" customHeight="1" x14ac:dyDescent="0.25">
      <c r="B3" s="691" t="s">
        <v>5</v>
      </c>
      <c r="C3" s="693" t="s">
        <v>38</v>
      </c>
      <c r="D3" s="694"/>
      <c r="E3" s="694"/>
      <c r="F3" s="694"/>
      <c r="G3" s="694"/>
      <c r="H3" s="695" t="s">
        <v>39</v>
      </c>
      <c r="I3" s="695" t="s">
        <v>6</v>
      </c>
      <c r="J3" s="695" t="s">
        <v>40</v>
      </c>
      <c r="K3" s="695" t="s">
        <v>424</v>
      </c>
      <c r="L3" s="687" t="s">
        <v>41</v>
      </c>
      <c r="M3" s="687" t="s">
        <v>42</v>
      </c>
      <c r="N3" s="689" t="s">
        <v>43</v>
      </c>
    </row>
    <row r="4" spans="2:14" s="7" customFormat="1" ht="15.75" thickBot="1" x14ac:dyDescent="0.3">
      <c r="B4" s="692"/>
      <c r="C4" s="358" t="s">
        <v>44</v>
      </c>
      <c r="D4" s="358" t="s">
        <v>37</v>
      </c>
      <c r="E4" s="358" t="s">
        <v>45</v>
      </c>
      <c r="F4" s="358" t="s">
        <v>46</v>
      </c>
      <c r="G4" s="358" t="s">
        <v>47</v>
      </c>
      <c r="H4" s="696"/>
      <c r="I4" s="696"/>
      <c r="J4" s="696"/>
      <c r="K4" s="696"/>
      <c r="L4" s="688"/>
      <c r="M4" s="688"/>
      <c r="N4" s="690"/>
    </row>
    <row r="5" spans="2:14" s="7" customFormat="1" ht="220.5" customHeight="1" x14ac:dyDescent="0.25">
      <c r="B5" s="271" t="s">
        <v>53</v>
      </c>
      <c r="C5" s="19" t="s">
        <v>34</v>
      </c>
      <c r="D5" s="19" t="s">
        <v>34</v>
      </c>
      <c r="E5" s="19" t="s">
        <v>48</v>
      </c>
      <c r="F5" s="16" t="s">
        <v>48</v>
      </c>
      <c r="G5" s="19" t="s">
        <v>54</v>
      </c>
      <c r="H5" s="19" t="s">
        <v>49</v>
      </c>
      <c r="I5" s="19" t="s">
        <v>656</v>
      </c>
      <c r="J5" s="20">
        <v>249522</v>
      </c>
      <c r="K5" s="19" t="s">
        <v>657</v>
      </c>
      <c r="L5" s="19" t="s">
        <v>34</v>
      </c>
      <c r="M5" s="268" t="s">
        <v>34</v>
      </c>
      <c r="N5" s="272">
        <v>0.13300000000000001</v>
      </c>
    </row>
    <row r="6" spans="2:14" s="7" customFormat="1" x14ac:dyDescent="0.25"/>
    <row r="7" spans="2:14" s="7" customFormat="1" x14ac:dyDescent="0.25"/>
    <row r="8" spans="2:14" s="7" customFormat="1" x14ac:dyDescent="0.25"/>
    <row r="9" spans="2:14" s="7" customFormat="1" x14ac:dyDescent="0.25"/>
    <row r="10" spans="2:14" s="7" customFormat="1" x14ac:dyDescent="0.25"/>
    <row r="11" spans="2:14" s="7" customFormat="1" x14ac:dyDescent="0.25"/>
    <row r="12" spans="2:14" s="7" customFormat="1" x14ac:dyDescent="0.25"/>
    <row r="13" spans="2:14" s="7" customFormat="1" x14ac:dyDescent="0.25"/>
    <row r="14" spans="2:14" s="7" customFormat="1" x14ac:dyDescent="0.25"/>
    <row r="15" spans="2:14" s="7" customFormat="1" x14ac:dyDescent="0.25"/>
    <row r="16" spans="2:14" s="7" customFormat="1" x14ac:dyDescent="0.25"/>
    <row r="17" s="7" customFormat="1" x14ac:dyDescent="0.25"/>
    <row r="18" s="7" customFormat="1" x14ac:dyDescent="0.25"/>
    <row r="19" s="7" customFormat="1" x14ac:dyDescent="0.25"/>
    <row r="20" s="7" customFormat="1" x14ac:dyDescent="0.25"/>
    <row r="21" s="7" customFormat="1" x14ac:dyDescent="0.25"/>
    <row r="22" s="7" customFormat="1" x14ac:dyDescent="0.25"/>
    <row r="23" s="7" customFormat="1" x14ac:dyDescent="0.25"/>
    <row r="24" s="7" customFormat="1" x14ac:dyDescent="0.25"/>
    <row r="25" s="7" customFormat="1" x14ac:dyDescent="0.25"/>
    <row r="26" s="7" customFormat="1" x14ac:dyDescent="0.25"/>
    <row r="27" s="7" customFormat="1" x14ac:dyDescent="0.25"/>
    <row r="28" s="7" customFormat="1" x14ac:dyDescent="0.25"/>
    <row r="29" s="7" customFormat="1" x14ac:dyDescent="0.25"/>
    <row r="30" s="7" customFormat="1" x14ac:dyDescent="0.25"/>
    <row r="31" s="7" customFormat="1" x14ac:dyDescent="0.25"/>
    <row r="32" s="7" customFormat="1" x14ac:dyDescent="0.25"/>
    <row r="33" s="7" customFormat="1" x14ac:dyDescent="0.25"/>
    <row r="34" s="7" customFormat="1" x14ac:dyDescent="0.25"/>
    <row r="35" s="7" customFormat="1" x14ac:dyDescent="0.25"/>
    <row r="36" s="7" customFormat="1" x14ac:dyDescent="0.25"/>
    <row r="37" s="7" customFormat="1" x14ac:dyDescent="0.25"/>
    <row r="38" s="7" customFormat="1" x14ac:dyDescent="0.25"/>
    <row r="39" s="7" customFormat="1" x14ac:dyDescent="0.25"/>
    <row r="40" s="7" customFormat="1" x14ac:dyDescent="0.25"/>
    <row r="41" s="7" customFormat="1" x14ac:dyDescent="0.25"/>
    <row r="42" s="7" customFormat="1" x14ac:dyDescent="0.25"/>
    <row r="43" s="7" customFormat="1" x14ac:dyDescent="0.25"/>
    <row r="44" s="7" customFormat="1" x14ac:dyDescent="0.25"/>
    <row r="45" s="7" customFormat="1" x14ac:dyDescent="0.25"/>
    <row r="46" s="7" customFormat="1" x14ac:dyDescent="0.25"/>
    <row r="47" s="7" customFormat="1" x14ac:dyDescent="0.25"/>
    <row r="48"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pans="2:14" s="7" customFormat="1" x14ac:dyDescent="0.25"/>
    <row r="130" spans="2:14" s="7" customFormat="1" x14ac:dyDescent="0.25"/>
    <row r="131" spans="2:14" s="7" customFormat="1" x14ac:dyDescent="0.25"/>
    <row r="132" spans="2:14" s="7" customFormat="1" x14ac:dyDescent="0.25"/>
    <row r="133" spans="2:14" s="7" customFormat="1" x14ac:dyDescent="0.25"/>
    <row r="134" spans="2:14" s="7" customFormat="1" x14ac:dyDescent="0.25"/>
    <row r="135" spans="2:14" s="7" customFormat="1" x14ac:dyDescent="0.25"/>
    <row r="136" spans="2:14" s="7" customFormat="1" x14ac:dyDescent="0.25"/>
    <row r="137" spans="2:14" x14ac:dyDescent="0.25">
      <c r="B137" s="7"/>
      <c r="C137" s="7"/>
      <c r="D137" s="7"/>
      <c r="E137" s="7"/>
      <c r="F137" s="7"/>
      <c r="G137" s="7"/>
      <c r="H137" s="7"/>
      <c r="I137" s="7"/>
      <c r="J137" s="7"/>
      <c r="K137" s="7"/>
      <c r="L137" s="7"/>
      <c r="M137" s="7"/>
      <c r="N137" s="7"/>
    </row>
    <row r="138" spans="2:14" x14ac:dyDescent="0.25">
      <c r="B138" s="7"/>
      <c r="C138" s="7"/>
      <c r="D138" s="7"/>
      <c r="E138" s="7"/>
      <c r="F138" s="7"/>
      <c r="G138" s="7"/>
      <c r="H138" s="7"/>
      <c r="I138" s="7"/>
      <c r="J138" s="7"/>
      <c r="K138" s="7"/>
      <c r="L138" s="7"/>
      <c r="M138" s="7"/>
      <c r="N138" s="7"/>
    </row>
    <row r="139" spans="2:14" x14ac:dyDescent="0.25">
      <c r="B139" s="7"/>
      <c r="C139" s="7"/>
      <c r="D139" s="7"/>
      <c r="E139" s="7"/>
      <c r="F139" s="7"/>
      <c r="G139" s="7"/>
      <c r="H139" s="7"/>
      <c r="I139" s="7"/>
      <c r="J139" s="7"/>
      <c r="K139" s="7"/>
      <c r="L139" s="7"/>
      <c r="M139" s="7"/>
      <c r="N139" s="7"/>
    </row>
  </sheetData>
  <mergeCells count="9">
    <mergeCell ref="L3:L4"/>
    <mergeCell ref="M3:M4"/>
    <mergeCell ref="N3:N4"/>
    <mergeCell ref="B3:B4"/>
    <mergeCell ref="C3:G3"/>
    <mergeCell ref="H3:H4"/>
    <mergeCell ref="I3:I4"/>
    <mergeCell ref="J3:J4"/>
    <mergeCell ref="K3:K4"/>
  </mergeCells>
  <pageMargins left="0.7" right="0.7" top="0.75" bottom="0.75" header="0.3" footer="0.3"/>
  <drawing r:id="rId1"/>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tabColor rgb="FF99CCFF"/>
  </sheetPr>
  <dimension ref="A1:BD105"/>
  <sheetViews>
    <sheetView showGridLines="0" topLeftCell="G1" zoomScale="55" zoomScaleNormal="55" zoomScalePageLayoutView="55" workbookViewId="0">
      <pane ySplit="1" topLeftCell="A11" activePane="bottomLeft" state="frozen"/>
      <selection pane="bottomLeft" activeCell="K75" sqref="K75"/>
    </sheetView>
  </sheetViews>
  <sheetFormatPr defaultColWidth="8.85546875" defaultRowHeight="15" x14ac:dyDescent="0.25"/>
  <cols>
    <col min="1" max="1" width="5.7109375" style="27" customWidth="1"/>
    <col min="2" max="2" width="21.42578125" style="27" customWidth="1"/>
    <col min="3" max="3" width="32" style="27" customWidth="1"/>
    <col min="4" max="4" width="16.85546875" style="27" customWidth="1"/>
    <col min="5" max="5" width="31.42578125" style="27" customWidth="1"/>
    <col min="6" max="7" width="12.42578125" style="27" customWidth="1"/>
    <col min="8" max="8" width="19.42578125" style="27" customWidth="1"/>
    <col min="9" max="9" width="31.7109375" style="27" customWidth="1"/>
    <col min="10" max="10" width="11" style="27" customWidth="1"/>
    <col min="11" max="11" width="12" style="27" customWidth="1"/>
    <col min="12" max="12" width="12.42578125" style="27" customWidth="1"/>
    <col min="13" max="13" width="18" style="27" customWidth="1"/>
    <col min="14" max="14" width="16.42578125" style="27" customWidth="1"/>
    <col min="15" max="16" width="6.140625" style="27" customWidth="1"/>
    <col min="17" max="17" width="19.140625" style="27" customWidth="1"/>
    <col min="18" max="18" width="4.7109375" style="27" customWidth="1"/>
    <col min="19" max="19" width="5.28515625" style="27" customWidth="1"/>
    <col min="20" max="20" width="4.7109375" style="27" customWidth="1"/>
    <col min="21" max="21" width="5.42578125" style="27" customWidth="1"/>
    <col min="22" max="22" width="4.42578125" style="27" customWidth="1"/>
    <col min="23" max="23" width="17.85546875" style="248" customWidth="1"/>
    <col min="24" max="24" width="6.140625" style="27" customWidth="1"/>
    <col min="25" max="27" width="5.140625" style="27" customWidth="1"/>
    <col min="28" max="28" width="4.7109375" style="27" customWidth="1"/>
    <col min="29" max="29" width="5" style="27" customWidth="1"/>
    <col min="30" max="30" width="18.28515625" style="248" customWidth="1"/>
    <col min="31" max="31" width="6.7109375" style="27" customWidth="1"/>
    <col min="32" max="32" width="4" style="27" customWidth="1"/>
    <col min="33" max="33" width="8.85546875" style="248"/>
    <col min="34" max="34" width="8.140625" style="27" customWidth="1"/>
    <col min="35" max="35" width="19.7109375" style="248" customWidth="1"/>
    <col min="36" max="36" width="20.140625" style="27" customWidth="1"/>
    <col min="37" max="37" width="22.28515625" style="27" customWidth="1"/>
    <col min="38" max="38" width="18.7109375" style="27" customWidth="1"/>
    <col min="39" max="39" width="18.42578125" style="27" customWidth="1"/>
    <col min="40" max="41" width="5.7109375" style="27" customWidth="1"/>
    <col min="42" max="16384" width="8.85546875" style="27"/>
  </cols>
  <sheetData>
    <row r="1" spans="1:40" ht="30" customHeight="1" x14ac:dyDescent="0.25"/>
    <row r="2" spans="1:40" ht="61.5" customHeight="1" thickBot="1" x14ac:dyDescent="0.3"/>
    <row r="3" spans="1:40" s="7" customFormat="1" ht="15" customHeight="1" x14ac:dyDescent="0.25">
      <c r="B3" s="718" t="s">
        <v>5</v>
      </c>
      <c r="C3" s="720" t="s">
        <v>38</v>
      </c>
      <c r="D3" s="721"/>
      <c r="E3" s="721"/>
      <c r="F3" s="721"/>
      <c r="G3" s="721"/>
      <c r="H3" s="722" t="s">
        <v>39</v>
      </c>
      <c r="I3" s="722" t="s">
        <v>6</v>
      </c>
      <c r="J3" s="722" t="s">
        <v>40</v>
      </c>
      <c r="K3" s="705" t="s">
        <v>424</v>
      </c>
      <c r="L3" s="705" t="s">
        <v>41</v>
      </c>
      <c r="M3" s="705" t="s">
        <v>42</v>
      </c>
      <c r="N3" s="707" t="s">
        <v>43</v>
      </c>
      <c r="O3" s="382"/>
      <c r="P3" s="382"/>
    </row>
    <row r="4" spans="1:40" s="7" customFormat="1" ht="48" customHeight="1" thickBot="1" x14ac:dyDescent="0.3">
      <c r="B4" s="719"/>
      <c r="C4" s="556" t="s">
        <v>44</v>
      </c>
      <c r="D4" s="556" t="s">
        <v>37</v>
      </c>
      <c r="E4" s="556" t="s">
        <v>45</v>
      </c>
      <c r="F4" s="556" t="s">
        <v>46</v>
      </c>
      <c r="G4" s="556" t="s">
        <v>47</v>
      </c>
      <c r="H4" s="723"/>
      <c r="I4" s="723"/>
      <c r="J4" s="723"/>
      <c r="K4" s="706"/>
      <c r="L4" s="706"/>
      <c r="M4" s="706"/>
      <c r="N4" s="708"/>
      <c r="O4" s="382"/>
      <c r="P4" s="382"/>
    </row>
    <row r="5" spans="1:40" s="7" customFormat="1" ht="231" customHeight="1" x14ac:dyDescent="0.25">
      <c r="B5" s="547" t="s">
        <v>53</v>
      </c>
      <c r="C5" s="19" t="str">
        <f>VLOOKUP($B$5,'City Info'!$B$11:$N$24,2,FALSE)</f>
        <v>Yes</v>
      </c>
      <c r="D5" s="19" t="str">
        <f>VLOOKUP($B$5,'City Info'!$B$11:$N$24,3,FALSE)</f>
        <v>Yes</v>
      </c>
      <c r="E5" s="19" t="str">
        <f>VLOOKUP($B$5,'City Info'!$B$11:$N$24,4,FALSE)</f>
        <v>No</v>
      </c>
      <c r="F5" s="19" t="str">
        <f>VLOOKUP($B$5,'City Info'!$B$11:$N$24,5,FALSE)</f>
        <v>No</v>
      </c>
      <c r="G5" s="19" t="str">
        <f>VLOOKUP($B$5,'City Info'!$B$11:$N$24,6,FALSE)</f>
        <v>?</v>
      </c>
      <c r="H5" s="19" t="str">
        <f>VLOOKUP($B$5,'City Info'!$B$11:$N$24,7,FALSE)</f>
        <v>Residential</v>
      </c>
      <c r="I5" s="19" t="str">
        <f>VLOOKUP($B$5,'City Info'!$B$11:$N$24,8,FALSE)</f>
        <v xml:space="preserve">Data from 2012:
Plastics 13.6%
Metals 4.1%
Glass 4.1%
Food 12.8%
Yard 15.6%
Wood 6.2%
Paper/ Cardboard 32.9%
Textiles 10.1%
C&amp;D/Inert 5.1%
E-waste 1.53%
Haz 0.087%
Total
</v>
      </c>
      <c r="J5" s="19">
        <f>VLOOKUP($B$5,'City Info'!$B$11:$N$24,9,FALSE)</f>
        <v>249522</v>
      </c>
      <c r="K5" s="19" t="str">
        <f>VLOOKUP($B$5,'City Info'!$B$11:$N$24,10,FALSE)</f>
        <v>2012 Trash Study, MRF Study and October 2011 to September 2012</v>
      </c>
      <c r="L5" s="19" t="str">
        <f>VLOOKUP($B$5,'City Info'!$B$11:$N$24,11,FALSE)</f>
        <v>Yes</v>
      </c>
      <c r="M5" s="19" t="str">
        <f>VLOOKUP($B$5,'City Info'!$B$11:$N$24,12,FALSE)</f>
        <v>Yes</v>
      </c>
      <c r="N5" s="537">
        <f>VLOOKUP($B$5,'City Info'!$B$11:$N$24,13,FALSE)</f>
        <v>0.13300000000000001</v>
      </c>
      <c r="O5" s="382"/>
      <c r="P5" s="382"/>
    </row>
    <row r="6" spans="1:40" s="7" customFormat="1" ht="29.25" customHeight="1" x14ac:dyDescent="0.25">
      <c r="B6" s="454"/>
      <c r="C6" s="454"/>
      <c r="D6" s="454"/>
      <c r="E6" s="454"/>
      <c r="F6" s="454"/>
      <c r="G6" s="454"/>
      <c r="H6" s="454"/>
      <c r="I6" s="454"/>
      <c r="J6" s="454"/>
      <c r="K6" s="454"/>
      <c r="L6" s="454"/>
      <c r="M6" s="454"/>
      <c r="N6" s="538"/>
      <c r="O6" s="382"/>
      <c r="P6" s="555" t="s">
        <v>552</v>
      </c>
      <c r="Q6" s="551"/>
      <c r="R6" s="551"/>
      <c r="S6" s="551"/>
      <c r="T6" s="551"/>
      <c r="U6" s="551"/>
      <c r="V6" s="552"/>
      <c r="W6" s="551"/>
      <c r="X6" s="551"/>
      <c r="Y6" s="551"/>
      <c r="Z6" s="551"/>
      <c r="AA6" s="551"/>
      <c r="AB6" s="551"/>
      <c r="AC6" s="552"/>
      <c r="AD6" s="551"/>
      <c r="AE6" s="551"/>
      <c r="AF6" s="552"/>
      <c r="AG6" s="551"/>
      <c r="AH6" s="552"/>
      <c r="AI6" s="553"/>
      <c r="AJ6" s="553"/>
      <c r="AK6" s="553"/>
      <c r="AL6" s="553"/>
      <c r="AM6" s="553"/>
      <c r="AN6" s="554"/>
    </row>
    <row r="7" spans="1:40" s="7" customFormat="1" ht="29.25" customHeight="1" thickBot="1" x14ac:dyDescent="0.3">
      <c r="B7" s="454"/>
      <c r="C7" s="454"/>
      <c r="D7" s="454"/>
      <c r="E7" s="454"/>
      <c r="F7" s="454"/>
      <c r="G7" s="454"/>
      <c r="H7" s="454"/>
      <c r="I7" s="454"/>
      <c r="J7" s="454"/>
      <c r="K7" s="454"/>
      <c r="L7" s="454"/>
      <c r="M7" s="454"/>
      <c r="N7" s="538"/>
      <c r="O7" s="382"/>
      <c r="P7" s="604"/>
      <c r="Q7" s="605"/>
      <c r="R7" s="605"/>
      <c r="S7" s="605"/>
      <c r="T7" s="605"/>
      <c r="U7" s="605"/>
      <c r="V7" s="606"/>
      <c r="W7" s="605"/>
      <c r="X7" s="605"/>
      <c r="Y7" s="605"/>
      <c r="Z7" s="605"/>
      <c r="AA7" s="605"/>
      <c r="AB7" s="605"/>
      <c r="AC7" s="606"/>
      <c r="AD7" s="605"/>
      <c r="AE7" s="605"/>
      <c r="AF7" s="606"/>
      <c r="AG7" s="605"/>
      <c r="AH7" s="606"/>
      <c r="AI7" s="607"/>
      <c r="AJ7" s="607"/>
      <c r="AK7" s="607"/>
      <c r="AL7" s="607"/>
      <c r="AM7" s="607"/>
      <c r="AN7" s="607"/>
    </row>
    <row r="8" spans="1:40" s="7" customFormat="1" ht="39.75" customHeight="1" thickTop="1" thickBot="1" x14ac:dyDescent="0.3">
      <c r="B8" s="454"/>
      <c r="C8" s="454"/>
      <c r="D8" s="539" t="s">
        <v>333</v>
      </c>
      <c r="E8" s="540"/>
      <c r="F8" s="541" t="s">
        <v>334</v>
      </c>
      <c r="G8" s="540" t="s">
        <v>335</v>
      </c>
      <c r="H8" s="542" t="s">
        <v>334</v>
      </c>
      <c r="I8" s="543" t="s">
        <v>335</v>
      </c>
      <c r="J8" s="455"/>
      <c r="K8" s="454"/>
      <c r="L8" s="454"/>
      <c r="M8" s="454"/>
      <c r="N8" s="538"/>
      <c r="O8" s="382"/>
      <c r="P8" s="709" t="s">
        <v>594</v>
      </c>
      <c r="Q8" s="710"/>
      <c r="R8" s="710"/>
      <c r="S8" s="710"/>
      <c r="T8" s="710"/>
      <c r="U8" s="710"/>
      <c r="V8" s="710"/>
      <c r="W8" s="710"/>
      <c r="X8" s="710"/>
      <c r="Y8" s="710"/>
      <c r="Z8" s="710"/>
      <c r="AA8" s="710"/>
      <c r="AB8" s="710"/>
      <c r="AC8" s="710"/>
      <c r="AD8" s="710"/>
      <c r="AE8" s="710"/>
      <c r="AF8" s="710"/>
      <c r="AG8" s="710"/>
      <c r="AH8" s="710"/>
      <c r="AI8" s="710"/>
      <c r="AJ8" s="710"/>
      <c r="AK8" s="710"/>
      <c r="AL8" s="710"/>
      <c r="AM8" s="710"/>
      <c r="AN8" s="711"/>
    </row>
    <row r="9" spans="1:40" s="7" customFormat="1" ht="21.75" customHeight="1" thickTop="1" x14ac:dyDescent="0.25">
      <c r="B9" s="454"/>
      <c r="C9" s="454"/>
      <c r="D9" s="167"/>
      <c r="E9" s="168"/>
      <c r="F9" s="170">
        <v>1</v>
      </c>
      <c r="G9" s="254">
        <f>J5</f>
        <v>249522</v>
      </c>
      <c r="H9" s="170">
        <f>F9</f>
        <v>1</v>
      </c>
      <c r="I9" s="171">
        <f>G9</f>
        <v>249522</v>
      </c>
      <c r="J9" s="455"/>
      <c r="K9" s="454"/>
      <c r="L9" s="454"/>
      <c r="M9" s="454"/>
      <c r="N9" s="382"/>
      <c r="O9" s="382"/>
      <c r="P9" s="456"/>
      <c r="Q9" s="165"/>
      <c r="R9" s="165"/>
      <c r="S9" s="165"/>
      <c r="T9" s="165"/>
      <c r="U9" s="165"/>
      <c r="V9" s="165"/>
      <c r="W9" s="165"/>
      <c r="X9" s="165"/>
      <c r="Y9" s="165"/>
      <c r="Z9" s="165"/>
      <c r="AA9" s="165"/>
      <c r="AB9" s="165"/>
      <c r="AC9" s="165"/>
      <c r="AD9" s="165"/>
      <c r="AE9" s="165"/>
      <c r="AF9" s="165"/>
      <c r="AG9" s="165"/>
      <c r="AH9" s="165"/>
      <c r="AI9" s="165"/>
      <c r="AJ9" s="165"/>
      <c r="AK9" s="165"/>
      <c r="AL9" s="165"/>
      <c r="AM9" s="165"/>
      <c r="AN9" s="457"/>
    </row>
    <row r="10" spans="1:40" s="7" customFormat="1" ht="15.75" x14ac:dyDescent="0.25">
      <c r="B10" s="454"/>
      <c r="C10" s="454"/>
      <c r="D10" s="486" t="s">
        <v>650</v>
      </c>
      <c r="E10" s="366"/>
      <c r="F10" s="227" t="s">
        <v>336</v>
      </c>
      <c r="G10" s="228"/>
      <c r="H10" s="227" t="s">
        <v>337</v>
      </c>
      <c r="I10" s="228"/>
      <c r="J10" s="455"/>
      <c r="K10" s="454"/>
      <c r="L10" s="454"/>
      <c r="M10" s="454"/>
      <c r="N10" s="382"/>
      <c r="O10" s="382"/>
      <c r="P10" s="456"/>
      <c r="Q10" s="249" t="s">
        <v>105</v>
      </c>
      <c r="R10" s="468"/>
      <c r="S10" s="469"/>
      <c r="T10" s="469"/>
      <c r="U10" s="469"/>
      <c r="V10" s="469"/>
      <c r="W10" s="249" t="s">
        <v>164</v>
      </c>
      <c r="X10" s="468"/>
      <c r="Y10" s="469"/>
      <c r="Z10" s="469"/>
      <c r="AA10" s="469"/>
      <c r="AB10" s="469"/>
      <c r="AC10" s="469"/>
      <c r="AD10" s="377" t="s">
        <v>380</v>
      </c>
      <c r="AE10" s="468"/>
      <c r="AF10" s="468"/>
      <c r="AG10" s="468"/>
      <c r="AH10" s="468"/>
      <c r="AI10" s="377" t="s">
        <v>164</v>
      </c>
      <c r="AJ10" s="468"/>
      <c r="AK10" s="377" t="s">
        <v>105</v>
      </c>
      <c r="AL10" s="468"/>
      <c r="AM10" s="377" t="s">
        <v>592</v>
      </c>
      <c r="AN10" s="457"/>
    </row>
    <row r="11" spans="1:40" s="7" customFormat="1" ht="15.75" x14ac:dyDescent="0.25">
      <c r="B11" s="454"/>
      <c r="C11" s="454"/>
      <c r="D11" s="367"/>
      <c r="E11" s="368"/>
      <c r="F11" s="369" t="s">
        <v>610</v>
      </c>
      <c r="G11" s="370" t="s">
        <v>335</v>
      </c>
      <c r="H11" s="369" t="s">
        <v>610</v>
      </c>
      <c r="I11" s="370" t="s">
        <v>335</v>
      </c>
      <c r="J11" s="455"/>
      <c r="K11" s="454"/>
      <c r="L11" s="454"/>
      <c r="M11" s="454"/>
      <c r="N11" s="382"/>
      <c r="O11" s="382"/>
      <c r="P11" s="456"/>
      <c r="Q11" s="394" t="s">
        <v>104</v>
      </c>
      <c r="R11" s="468"/>
      <c r="S11" s="468"/>
      <c r="T11" s="468"/>
      <c r="U11" s="468"/>
      <c r="V11" s="468"/>
      <c r="W11" s="394" t="s">
        <v>598</v>
      </c>
      <c r="X11" s="468"/>
      <c r="Y11" s="468"/>
      <c r="Z11" s="468"/>
      <c r="AA11" s="468"/>
      <c r="AB11" s="468"/>
      <c r="AC11" s="468"/>
      <c r="AD11" s="394" t="s">
        <v>574</v>
      </c>
      <c r="AE11" s="468"/>
      <c r="AF11" s="468"/>
      <c r="AG11" s="468"/>
      <c r="AH11" s="468"/>
      <c r="AI11" s="394" t="s">
        <v>597</v>
      </c>
      <c r="AJ11" s="468"/>
      <c r="AK11" s="394" t="s">
        <v>599</v>
      </c>
      <c r="AL11" s="468"/>
      <c r="AM11" s="394" t="s">
        <v>593</v>
      </c>
      <c r="AN11" s="457"/>
    </row>
    <row r="12" spans="1:40" s="7" customFormat="1" ht="15.75" x14ac:dyDescent="0.25">
      <c r="A12" s="27"/>
      <c r="B12" s="27"/>
      <c r="C12" s="27"/>
      <c r="D12" s="501" t="s">
        <v>651</v>
      </c>
      <c r="E12" s="502"/>
      <c r="F12" s="504">
        <f>SUM(F13:F34)</f>
        <v>0.13260000000000002</v>
      </c>
      <c r="G12" s="488">
        <f>G9*F12</f>
        <v>33086.617200000008</v>
      </c>
      <c r="H12" s="489">
        <f>F12</f>
        <v>0.13260000000000002</v>
      </c>
      <c r="I12" s="490">
        <f>G12</f>
        <v>33086.617200000008</v>
      </c>
      <c r="J12" s="27"/>
      <c r="K12" s="454"/>
      <c r="L12" s="454"/>
      <c r="M12" s="454"/>
      <c r="N12" s="382"/>
      <c r="O12" s="382"/>
      <c r="P12" s="458"/>
      <c r="Q12" s="470">
        <f>SUM(Q29,Q46)</f>
        <v>249222.57360000003</v>
      </c>
      <c r="R12" s="468"/>
      <c r="S12" s="469"/>
      <c r="T12" s="469"/>
      <c r="U12" s="469"/>
      <c r="V12" s="469"/>
      <c r="W12" s="470">
        <f>W25+W46</f>
        <v>249222.57360000003</v>
      </c>
      <c r="X12" s="468"/>
      <c r="Y12" s="469"/>
      <c r="Z12" s="469"/>
      <c r="AA12" s="469"/>
      <c r="AB12" s="469"/>
      <c r="AC12" s="469"/>
      <c r="AD12" s="471">
        <f>AD40+AD49+AD56+AD62</f>
        <v>166683.19122000001</v>
      </c>
      <c r="AE12" s="468"/>
      <c r="AF12" s="468"/>
      <c r="AG12" s="468"/>
      <c r="AH12" s="472"/>
      <c r="AI12" s="471">
        <f>AK30</f>
        <v>82838.808779999992</v>
      </c>
      <c r="AJ12" s="468"/>
      <c r="AK12" s="471">
        <f>AJ68</f>
        <v>50004.957366000002</v>
      </c>
      <c r="AL12" s="468"/>
      <c r="AM12" s="471">
        <f>Q12-AK12</f>
        <v>199217.61623400002</v>
      </c>
      <c r="AN12" s="459"/>
    </row>
    <row r="13" spans="1:40" ht="30" customHeight="1" x14ac:dyDescent="0.25">
      <c r="D13" s="503" t="s">
        <v>338</v>
      </c>
      <c r="E13" s="503" t="s">
        <v>339</v>
      </c>
      <c r="F13" s="545">
        <v>7.3300000000000004E-2</v>
      </c>
      <c r="G13" s="490">
        <f t="shared" ref="G13:G34" si="0">G$9*F13</f>
        <v>18289.962600000003</v>
      </c>
      <c r="H13" s="491"/>
      <c r="I13" s="521"/>
      <c r="P13" s="458"/>
      <c r="Q13" s="473">
        <f>Q12/I9</f>
        <v>0.99880000000000013</v>
      </c>
      <c r="R13" s="468"/>
      <c r="S13" s="469"/>
      <c r="T13" s="469"/>
      <c r="U13" s="469"/>
      <c r="V13" s="469"/>
      <c r="W13" s="473">
        <f>W12/Q12</f>
        <v>1</v>
      </c>
      <c r="X13" s="468"/>
      <c r="Y13" s="469"/>
      <c r="Z13" s="469"/>
      <c r="AA13" s="469"/>
      <c r="AB13" s="469"/>
      <c r="AC13" s="469"/>
      <c r="AD13" s="474">
        <f>AD12/Q12</f>
        <v>0.66881257509010805</v>
      </c>
      <c r="AE13" s="468"/>
      <c r="AF13" s="468"/>
      <c r="AG13" s="468"/>
      <c r="AH13" s="472"/>
      <c r="AI13" s="474">
        <f>AI12/Q12</f>
        <v>0.33238886663996786</v>
      </c>
      <c r="AJ13" s="468"/>
      <c r="AK13" s="474">
        <f>AK12/Q12</f>
        <v>0.20064377252703242</v>
      </c>
      <c r="AL13" s="468"/>
      <c r="AM13" s="474">
        <f>AM12/Q12</f>
        <v>0.79935622747296753</v>
      </c>
      <c r="AN13" s="459"/>
    </row>
    <row r="14" spans="1:40" ht="15.75" thickBot="1" x14ac:dyDescent="0.3">
      <c r="A14" s="7"/>
      <c r="B14" s="7"/>
      <c r="C14" s="7"/>
      <c r="D14" s="494"/>
      <c r="E14" s="494" t="s">
        <v>341</v>
      </c>
      <c r="F14" s="546"/>
      <c r="G14" s="490">
        <f t="shared" si="0"/>
        <v>0</v>
      </c>
      <c r="H14" s="493"/>
      <c r="I14" s="495"/>
      <c r="P14" s="460"/>
      <c r="Q14" s="461"/>
      <c r="R14" s="461"/>
      <c r="S14" s="461"/>
      <c r="T14" s="461"/>
      <c r="U14" s="461"/>
      <c r="V14" s="461"/>
      <c r="W14" s="461"/>
      <c r="X14" s="461"/>
      <c r="Y14" s="461"/>
      <c r="Z14" s="461"/>
      <c r="AA14" s="461"/>
      <c r="AB14" s="461"/>
      <c r="AC14" s="461"/>
      <c r="AD14" s="462"/>
      <c r="AE14" s="461"/>
      <c r="AF14" s="461"/>
      <c r="AG14" s="462"/>
      <c r="AH14" s="461"/>
      <c r="AI14" s="462"/>
      <c r="AJ14" s="461"/>
      <c r="AK14" s="461"/>
      <c r="AL14" s="461"/>
      <c r="AM14" s="461"/>
      <c r="AN14" s="463"/>
    </row>
    <row r="15" spans="1:40" s="7" customFormat="1" ht="15.75" thickTop="1" x14ac:dyDescent="0.25">
      <c r="D15" s="494"/>
      <c r="E15" s="494" t="s">
        <v>343</v>
      </c>
      <c r="F15" s="546"/>
      <c r="G15" s="490">
        <f t="shared" si="0"/>
        <v>0</v>
      </c>
      <c r="H15" s="493"/>
      <c r="I15" s="495"/>
      <c r="J15" s="27"/>
      <c r="K15" s="27"/>
      <c r="L15" s="27"/>
      <c r="M15" s="27"/>
      <c r="N15" s="27"/>
      <c r="O15" s="27"/>
    </row>
    <row r="16" spans="1:40" s="7" customFormat="1" x14ac:dyDescent="0.25">
      <c r="D16" s="494"/>
      <c r="E16" s="494" t="s">
        <v>344</v>
      </c>
      <c r="F16" s="546"/>
      <c r="G16" s="490">
        <f t="shared" si="0"/>
        <v>0</v>
      </c>
      <c r="H16" s="493"/>
      <c r="I16" s="495"/>
      <c r="J16" s="27"/>
      <c r="K16" s="27"/>
      <c r="L16" s="27"/>
      <c r="M16" s="27"/>
      <c r="N16" s="27"/>
      <c r="O16" s="27"/>
      <c r="P16" s="27"/>
      <c r="U16" s="165"/>
      <c r="W16" s="166"/>
      <c r="AD16" s="166"/>
      <c r="AG16" s="166"/>
      <c r="AI16" s="166"/>
    </row>
    <row r="17" spans="4:40" s="7" customFormat="1" x14ac:dyDescent="0.25">
      <c r="D17" s="499"/>
      <c r="E17" s="494" t="s">
        <v>346</v>
      </c>
      <c r="F17" s="546"/>
      <c r="G17" s="490">
        <f t="shared" si="0"/>
        <v>0</v>
      </c>
      <c r="H17" s="493">
        <f>SUM(F13:F17)</f>
        <v>7.3300000000000004E-2</v>
      </c>
      <c r="I17" s="495">
        <f>SUM(G13:G17)</f>
        <v>18289.962600000003</v>
      </c>
      <c r="J17" s="27"/>
      <c r="K17" s="27"/>
      <c r="L17" s="27"/>
      <c r="M17" s="27"/>
      <c r="N17" s="27"/>
      <c r="O17" s="27"/>
      <c r="P17" s="27"/>
      <c r="U17" s="165"/>
      <c r="W17" s="166"/>
      <c r="AD17" s="166"/>
      <c r="AG17" s="166"/>
      <c r="AI17" s="166"/>
    </row>
    <row r="18" spans="4:40" s="7" customFormat="1" x14ac:dyDescent="0.25">
      <c r="D18" s="492" t="s">
        <v>347</v>
      </c>
      <c r="E18" s="492" t="s">
        <v>347</v>
      </c>
      <c r="F18" s="546"/>
      <c r="G18" s="490">
        <f t="shared" si="0"/>
        <v>0</v>
      </c>
      <c r="H18" s="496"/>
      <c r="I18" s="521"/>
      <c r="J18" s="27"/>
      <c r="K18" s="27"/>
      <c r="L18" s="27"/>
      <c r="M18" s="27"/>
      <c r="N18" s="27"/>
      <c r="O18" s="27"/>
      <c r="P18" s="27"/>
      <c r="U18" s="165"/>
      <c r="W18" s="166"/>
      <c r="AD18" s="166"/>
      <c r="AG18" s="166"/>
      <c r="AI18" s="166"/>
    </row>
    <row r="19" spans="4:40" s="7" customFormat="1" x14ac:dyDescent="0.25">
      <c r="D19" s="494"/>
      <c r="E19" s="494" t="s">
        <v>349</v>
      </c>
      <c r="F19" s="546">
        <v>0</v>
      </c>
      <c r="G19" s="490">
        <f t="shared" si="0"/>
        <v>0</v>
      </c>
      <c r="H19" s="493"/>
      <c r="I19" s="495"/>
      <c r="J19" s="27"/>
      <c r="K19" s="27"/>
      <c r="L19" s="27"/>
      <c r="M19" s="27"/>
      <c r="N19" s="27"/>
      <c r="O19" s="27"/>
      <c r="P19" s="27"/>
      <c r="U19" s="165"/>
      <c r="W19" s="166"/>
      <c r="AD19" s="166"/>
      <c r="AG19" s="166"/>
      <c r="AI19" s="166"/>
    </row>
    <row r="20" spans="4:40" s="7" customFormat="1" x14ac:dyDescent="0.25">
      <c r="D20" s="494"/>
      <c r="E20" s="499" t="s">
        <v>352</v>
      </c>
      <c r="F20" s="546"/>
      <c r="G20" s="490">
        <f t="shared" si="0"/>
        <v>0</v>
      </c>
      <c r="H20" s="497">
        <f>SUM(F18:F20)</f>
        <v>0</v>
      </c>
      <c r="I20" s="498">
        <f>SUM(G18:G20)</f>
        <v>0</v>
      </c>
      <c r="J20" s="27"/>
      <c r="K20" s="27"/>
      <c r="L20" s="27"/>
      <c r="M20" s="27"/>
      <c r="N20" s="27"/>
      <c r="O20" s="27"/>
      <c r="P20" s="27"/>
      <c r="U20" s="165"/>
      <c r="W20" s="166"/>
      <c r="Y20" s="165"/>
      <c r="Z20" s="165"/>
      <c r="AA20" s="165"/>
      <c r="AB20" s="165"/>
      <c r="AC20" s="165"/>
      <c r="AD20" s="174"/>
      <c r="AG20" s="166"/>
      <c r="AI20" s="166"/>
    </row>
    <row r="21" spans="4:40" s="7" customFormat="1" ht="15.75" thickBot="1" x14ac:dyDescent="0.3">
      <c r="D21" s="494"/>
      <c r="E21" s="500" t="s">
        <v>353</v>
      </c>
      <c r="F21" s="546">
        <v>3.1399999999999997E-2</v>
      </c>
      <c r="G21" s="490">
        <f t="shared" si="0"/>
        <v>7834.9907999999996</v>
      </c>
      <c r="H21" s="489">
        <f>F21</f>
        <v>3.1399999999999997E-2</v>
      </c>
      <c r="I21" s="498">
        <f>G21</f>
        <v>7834.9907999999996</v>
      </c>
      <c r="J21" s="27"/>
      <c r="N21" s="27"/>
      <c r="O21" s="27"/>
      <c r="P21" s="27"/>
      <c r="U21" s="165"/>
      <c r="W21" s="166"/>
      <c r="Y21" s="165"/>
      <c r="Z21" s="165"/>
      <c r="AA21" s="165"/>
      <c r="AB21" s="165"/>
      <c r="AC21" s="165"/>
      <c r="AF21" s="166"/>
      <c r="AH21" s="166"/>
    </row>
    <row r="22" spans="4:40" s="7" customFormat="1" ht="15.75" thickBot="1" x14ac:dyDescent="0.3">
      <c r="D22" s="499"/>
      <c r="E22" s="499" t="s">
        <v>95</v>
      </c>
      <c r="F22" s="546"/>
      <c r="G22" s="490">
        <f t="shared" si="0"/>
        <v>0</v>
      </c>
      <c r="H22" s="489">
        <f>F22</f>
        <v>0</v>
      </c>
      <c r="I22" s="498">
        <f>G22</f>
        <v>0</v>
      </c>
      <c r="J22" s="27"/>
      <c r="N22" s="27"/>
      <c r="O22" s="27"/>
      <c r="P22" s="27"/>
      <c r="U22" s="165"/>
      <c r="W22" s="166"/>
      <c r="Y22" s="165"/>
      <c r="Z22" s="165"/>
      <c r="AA22" s="165"/>
      <c r="AB22" s="165"/>
      <c r="AC22" s="165"/>
      <c r="AF22" s="166"/>
      <c r="AH22" s="166"/>
      <c r="AI22" s="580" t="s">
        <v>391</v>
      </c>
      <c r="AJ22" s="581" t="s">
        <v>162</v>
      </c>
      <c r="AK22" s="581" t="s">
        <v>576</v>
      </c>
      <c r="AL22" s="582" t="s">
        <v>610</v>
      </c>
    </row>
    <row r="23" spans="4:40" s="7" customFormat="1" x14ac:dyDescent="0.25">
      <c r="D23" s="492" t="s">
        <v>342</v>
      </c>
      <c r="E23" s="492" t="s">
        <v>356</v>
      </c>
      <c r="F23" s="546">
        <v>6.0000000000000001E-3</v>
      </c>
      <c r="G23" s="490">
        <f t="shared" si="0"/>
        <v>1497.1320000000001</v>
      </c>
      <c r="H23" s="496"/>
      <c r="I23" s="521"/>
      <c r="J23" s="27"/>
      <c r="N23" s="27"/>
      <c r="O23" s="27"/>
      <c r="P23" s="27"/>
      <c r="R23" s="165"/>
      <c r="S23" s="165"/>
      <c r="T23" s="165"/>
      <c r="U23" s="165"/>
      <c r="V23" s="165"/>
      <c r="W23" s="562" t="s">
        <v>611</v>
      </c>
      <c r="X23" s="165"/>
      <c r="Y23" s="165"/>
      <c r="Z23" s="165"/>
      <c r="AA23" s="165"/>
      <c r="AB23" s="165"/>
      <c r="AC23" s="165"/>
      <c r="AD23" s="174"/>
      <c r="AE23" s="165"/>
      <c r="AF23" s="165"/>
      <c r="AG23" s="174"/>
      <c r="AH23" s="165"/>
      <c r="AI23" s="569" t="s">
        <v>340</v>
      </c>
      <c r="AJ23" s="573" t="s">
        <v>34</v>
      </c>
      <c r="AK23" s="574">
        <f>IF(AJ23="Yes",I17*$M$63+I41*M49,0)</f>
        <v>34694.786489999999</v>
      </c>
      <c r="AL23" s="575">
        <f t="shared" ref="AL23:AL29" si="1">AK23/I$9</f>
        <v>0.139045</v>
      </c>
    </row>
    <row r="24" spans="4:40" s="7" customFormat="1" ht="15.75" thickBot="1" x14ac:dyDescent="0.3">
      <c r="D24" s="494"/>
      <c r="E24" s="494" t="s">
        <v>358</v>
      </c>
      <c r="F24" s="546"/>
      <c r="G24" s="490">
        <f t="shared" si="0"/>
        <v>0</v>
      </c>
      <c r="H24" s="493"/>
      <c r="I24" s="495"/>
      <c r="J24" s="27"/>
      <c r="N24" s="27"/>
      <c r="O24" s="27"/>
      <c r="P24" s="27"/>
      <c r="R24" s="165"/>
      <c r="S24" s="165"/>
      <c r="T24" s="174"/>
      <c r="U24" s="165"/>
      <c r="V24" s="174"/>
      <c r="W24" s="563" t="s">
        <v>35</v>
      </c>
      <c r="X24" s="165"/>
      <c r="Y24" s="174"/>
      <c r="Z24" s="174"/>
      <c r="AA24" s="174"/>
      <c r="AB24" s="165"/>
      <c r="AC24" s="165"/>
      <c r="AD24" s="174"/>
      <c r="AE24" s="165"/>
      <c r="AF24" s="165"/>
      <c r="AG24" s="174"/>
      <c r="AH24" s="165"/>
      <c r="AI24" s="570" t="s">
        <v>342</v>
      </c>
      <c r="AJ24" s="576" t="s">
        <v>34</v>
      </c>
      <c r="AK24" s="495">
        <f>IF(AJ24="Yes",I25*$M$63+I49*M52,0)</f>
        <v>8632.2135900000012</v>
      </c>
      <c r="AL24" s="577">
        <f t="shared" si="1"/>
        <v>3.4595000000000008E-2</v>
      </c>
    </row>
    <row r="25" spans="4:40" s="7" customFormat="1" ht="15.75" thickTop="1" x14ac:dyDescent="0.25">
      <c r="D25" s="499"/>
      <c r="E25" s="499" t="s">
        <v>612</v>
      </c>
      <c r="F25" s="546"/>
      <c r="G25" s="490">
        <f t="shared" si="0"/>
        <v>0</v>
      </c>
      <c r="H25" s="497">
        <f>SUM(F23:F25)</f>
        <v>6.0000000000000001E-3</v>
      </c>
      <c r="I25" s="498">
        <f>SUM(G23:G25)</f>
        <v>1497.1320000000001</v>
      </c>
      <c r="J25" s="27"/>
      <c r="N25" s="27"/>
      <c r="O25" s="27"/>
      <c r="P25" s="27"/>
      <c r="R25" s="165"/>
      <c r="S25" s="180"/>
      <c r="T25" s="181"/>
      <c r="U25" s="182"/>
      <c r="V25" s="182"/>
      <c r="W25" s="557">
        <f>SUM(I12)</f>
        <v>33086.617200000008</v>
      </c>
      <c r="X25" s="182"/>
      <c r="Y25" s="181"/>
      <c r="Z25" s="182"/>
      <c r="AA25" s="182"/>
      <c r="AB25" s="182"/>
      <c r="AC25" s="182"/>
      <c r="AD25" s="182"/>
      <c r="AE25" s="182"/>
      <c r="AF25" s="182"/>
      <c r="AG25" s="182"/>
      <c r="AH25" s="182"/>
      <c r="AI25" s="570" t="s">
        <v>71</v>
      </c>
      <c r="AJ25" s="576" t="s">
        <v>34</v>
      </c>
      <c r="AK25" s="495">
        <f>IF(AJ25="Yes",I26*$M$63+I50*M51,0)</f>
        <v>7374.6227099999996</v>
      </c>
      <c r="AL25" s="577">
        <f t="shared" si="1"/>
        <v>2.9554999999999998E-2</v>
      </c>
    </row>
    <row r="26" spans="4:40" s="7" customFormat="1" ht="15.75" thickBot="1" x14ac:dyDescent="0.3">
      <c r="D26" s="492" t="s">
        <v>71</v>
      </c>
      <c r="E26" s="492"/>
      <c r="F26" s="546">
        <v>1.4200000000000001E-2</v>
      </c>
      <c r="G26" s="490">
        <f t="shared" si="0"/>
        <v>3543.2124000000003</v>
      </c>
      <c r="H26" s="489">
        <f>F26</f>
        <v>1.4200000000000001E-2</v>
      </c>
      <c r="I26" s="490">
        <f>G26</f>
        <v>3543.2124000000003</v>
      </c>
      <c r="J26" s="27"/>
      <c r="P26" s="27"/>
      <c r="R26" s="165"/>
      <c r="S26" s="180"/>
      <c r="T26" s="187"/>
      <c r="W26" s="558">
        <f>W25/I9</f>
        <v>0.13260000000000002</v>
      </c>
      <c r="Y26" s="187"/>
      <c r="AI26" s="570" t="s">
        <v>345</v>
      </c>
      <c r="AJ26" s="576" t="s">
        <v>34</v>
      </c>
      <c r="AK26" s="495">
        <f>IF(AJ26="Yes",I28*$M$63+I52*M50,0)</f>
        <v>17646.19584</v>
      </c>
      <c r="AL26" s="577">
        <f t="shared" si="1"/>
        <v>7.0720000000000005E-2</v>
      </c>
    </row>
    <row r="27" spans="4:40" s="7" customFormat="1" ht="16.5" thickTop="1" thickBot="1" x14ac:dyDescent="0.3">
      <c r="D27" s="492" t="s">
        <v>345</v>
      </c>
      <c r="E27" s="492" t="s">
        <v>362</v>
      </c>
      <c r="F27" s="546">
        <v>7.1999999999999998E-3</v>
      </c>
      <c r="G27" s="490">
        <f t="shared" si="0"/>
        <v>1796.5583999999999</v>
      </c>
      <c r="H27" s="496"/>
      <c r="I27" s="521"/>
      <c r="J27" s="27"/>
      <c r="P27" s="27"/>
      <c r="Q27" s="550" t="s">
        <v>652</v>
      </c>
      <c r="R27" s="182"/>
      <c r="S27" s="182"/>
      <c r="T27" s="165"/>
      <c r="U27" s="165"/>
      <c r="V27" s="165"/>
      <c r="W27" s="174"/>
      <c r="X27" s="165"/>
      <c r="Y27" s="165"/>
      <c r="Z27" s="165"/>
      <c r="AA27" s="165"/>
      <c r="AB27" s="165"/>
      <c r="AC27" s="165"/>
      <c r="AD27" s="165"/>
      <c r="AE27" s="165"/>
      <c r="AF27" s="165"/>
      <c r="AG27" s="165"/>
      <c r="AH27" s="165"/>
      <c r="AI27" s="571" t="s">
        <v>96</v>
      </c>
      <c r="AJ27" s="576" t="s">
        <v>34</v>
      </c>
      <c r="AK27" s="495">
        <f>IF(AJ27="Yes", I29*$M$63+I53*M55,0)</f>
        <v>12550.9566</v>
      </c>
      <c r="AL27" s="577">
        <f t="shared" si="1"/>
        <v>5.0299999999999997E-2</v>
      </c>
    </row>
    <row r="28" spans="4:40" s="7" customFormat="1" ht="16.5" thickTop="1" thickBot="1" x14ac:dyDescent="0.3">
      <c r="D28" s="499"/>
      <c r="E28" s="499" t="s">
        <v>364</v>
      </c>
      <c r="F28" s="546"/>
      <c r="G28" s="490">
        <f t="shared" si="0"/>
        <v>0</v>
      </c>
      <c r="H28" s="497">
        <f>SUM(F27:F28)</f>
        <v>7.1999999999999998E-3</v>
      </c>
      <c r="I28" s="498">
        <f>SUM(G27:G28)</f>
        <v>1796.5583999999999</v>
      </c>
      <c r="J28" s="27"/>
      <c r="P28" s="27"/>
      <c r="Q28" s="549" t="s">
        <v>111</v>
      </c>
      <c r="R28" s="188"/>
      <c r="S28" s="188"/>
      <c r="T28" s="189"/>
      <c r="U28" s="189"/>
      <c r="V28" s="189"/>
      <c r="W28" s="189"/>
      <c r="X28" s="189"/>
      <c r="Y28" s="189"/>
      <c r="Z28" s="189"/>
      <c r="AA28" s="190"/>
      <c r="AB28" s="165"/>
      <c r="AC28" s="165"/>
      <c r="AD28" s="174"/>
      <c r="AE28" s="165"/>
      <c r="AF28" s="165"/>
      <c r="AG28" s="174"/>
      <c r="AH28" s="165"/>
      <c r="AI28" s="571" t="s">
        <v>348</v>
      </c>
      <c r="AJ28" s="576" t="s">
        <v>34</v>
      </c>
      <c r="AK28" s="495">
        <f>IF(AJ28="Yes", I34*$M$63+I58*M56,0)</f>
        <v>1940.0335499999999</v>
      </c>
      <c r="AL28" s="577">
        <f t="shared" si="1"/>
        <v>7.7749999999999998E-3</v>
      </c>
    </row>
    <row r="29" spans="4:40" s="7" customFormat="1" ht="16.5" customHeight="1" thickTop="1" thickBot="1" x14ac:dyDescent="0.3">
      <c r="D29" s="494" t="s">
        <v>96</v>
      </c>
      <c r="E29" s="494"/>
      <c r="F29" s="546">
        <v>0</v>
      </c>
      <c r="G29" s="490">
        <f t="shared" si="0"/>
        <v>0</v>
      </c>
      <c r="H29" s="489">
        <f>SUM(F29)</f>
        <v>0</v>
      </c>
      <c r="I29" s="495">
        <f>SUM(G29)</f>
        <v>0</v>
      </c>
      <c r="J29" s="27"/>
      <c r="P29" s="27"/>
      <c r="Q29" s="557">
        <f>I12</f>
        <v>33086.617200000008</v>
      </c>
      <c r="R29" s="194"/>
      <c r="S29" s="194"/>
      <c r="T29" s="195"/>
      <c r="U29" s="195"/>
      <c r="V29" s="195"/>
      <c r="W29" s="195"/>
      <c r="X29" s="195"/>
      <c r="Y29" s="195"/>
      <c r="Z29" s="196"/>
      <c r="AA29" s="197"/>
      <c r="AB29" s="165"/>
      <c r="AC29" s="165"/>
      <c r="AD29" s="174"/>
      <c r="AE29" s="165"/>
      <c r="AF29" s="165"/>
      <c r="AG29" s="174"/>
      <c r="AH29" s="165"/>
      <c r="AI29" s="572" t="s">
        <v>350</v>
      </c>
      <c r="AJ29" s="576" t="s">
        <v>34</v>
      </c>
      <c r="AK29" s="578">
        <f>IF(AJ29="Yes", I30*$M$63+I54*M57,0)</f>
        <v>0</v>
      </c>
      <c r="AL29" s="579">
        <f t="shared" si="1"/>
        <v>0</v>
      </c>
    </row>
    <row r="30" spans="4:40" s="7" customFormat="1" ht="18" customHeight="1" thickTop="1" thickBot="1" x14ac:dyDescent="0.3">
      <c r="D30" s="500" t="s">
        <v>613</v>
      </c>
      <c r="E30" s="500"/>
      <c r="F30" s="546"/>
      <c r="G30" s="490">
        <f t="shared" si="0"/>
        <v>0</v>
      </c>
      <c r="H30" s="493">
        <f>SUM(F30)</f>
        <v>0</v>
      </c>
      <c r="I30" s="490">
        <f>SUM(G30)</f>
        <v>0</v>
      </c>
      <c r="J30" s="27"/>
      <c r="P30" s="27"/>
      <c r="Q30" s="558">
        <f>Q29/I9</f>
        <v>0.13260000000000002</v>
      </c>
      <c r="R30" s="202"/>
      <c r="S30" s="202"/>
      <c r="T30" s="203"/>
      <c r="V30" s="165"/>
      <c r="W30" s="174"/>
      <c r="X30" s="180"/>
      <c r="Y30" s="165"/>
      <c r="Z30" s="204"/>
      <c r="AA30" s="197"/>
      <c r="AB30" s="165"/>
      <c r="AC30" s="165"/>
      <c r="AD30" s="174"/>
      <c r="AE30" s="165"/>
      <c r="AF30" s="165"/>
      <c r="AG30" s="174"/>
      <c r="AH30" s="165"/>
      <c r="AI30" s="583" t="s">
        <v>164</v>
      </c>
      <c r="AJ30" s="584"/>
      <c r="AK30" s="395">
        <f>SUM(AK23:AK29)</f>
        <v>82838.808779999992</v>
      </c>
      <c r="AL30" s="396">
        <f>AK30/I9</f>
        <v>0.33198999999999995</v>
      </c>
      <c r="AN30" s="166"/>
    </row>
    <row r="31" spans="4:40" s="7" customFormat="1" ht="18" customHeight="1" x14ac:dyDescent="0.25">
      <c r="D31" s="492" t="s">
        <v>44</v>
      </c>
      <c r="E31" s="492" t="s">
        <v>367</v>
      </c>
      <c r="F31" s="546"/>
      <c r="G31" s="490">
        <f t="shared" si="0"/>
        <v>0</v>
      </c>
      <c r="H31" s="496"/>
      <c r="I31" s="521"/>
      <c r="J31" s="27"/>
      <c r="P31" s="27"/>
      <c r="Q31" s="165"/>
      <c r="R31" s="165"/>
      <c r="S31" s="165"/>
      <c r="T31" s="206"/>
      <c r="V31" s="165"/>
      <c r="W31" s="174"/>
      <c r="X31" s="180"/>
      <c r="Y31" s="165"/>
      <c r="Z31" s="204"/>
      <c r="AA31" s="197"/>
      <c r="AB31" s="165"/>
      <c r="AC31" s="165"/>
      <c r="AD31" s="174"/>
      <c r="AE31" s="165"/>
      <c r="AF31" s="165"/>
      <c r="AG31" s="174"/>
      <c r="AH31" s="165"/>
      <c r="AJ31" s="207"/>
      <c r="AN31" s="208"/>
    </row>
    <row r="32" spans="4:40" s="7" customFormat="1" ht="15.75" thickBot="1" x14ac:dyDescent="0.3">
      <c r="D32" s="499"/>
      <c r="E32" s="499" t="s">
        <v>369</v>
      </c>
      <c r="F32" s="546"/>
      <c r="G32" s="490">
        <f t="shared" si="0"/>
        <v>0</v>
      </c>
      <c r="H32" s="497">
        <f>SUM(F31:F32)</f>
        <v>0</v>
      </c>
      <c r="I32" s="498">
        <f>SUM(G31:G32)</f>
        <v>0</v>
      </c>
      <c r="J32" s="27"/>
      <c r="P32" s="27"/>
      <c r="R32" s="165"/>
      <c r="S32" s="165"/>
      <c r="T32" s="206"/>
      <c r="V32" s="165"/>
      <c r="W32" s="174"/>
      <c r="X32" s="180"/>
      <c r="Y32" s="165"/>
      <c r="Z32" s="204"/>
      <c r="AA32" s="197"/>
      <c r="AB32" s="165"/>
      <c r="AC32" s="165"/>
      <c r="AD32" s="174"/>
      <c r="AG32" s="166"/>
      <c r="AJ32" s="210"/>
      <c r="AK32" s="211"/>
      <c r="AL32" s="211"/>
      <c r="AN32" s="208"/>
    </row>
    <row r="33" spans="1:56" s="7" customFormat="1" ht="15.75" thickBot="1" x14ac:dyDescent="0.3">
      <c r="D33" s="500" t="s">
        <v>97</v>
      </c>
      <c r="E33" s="500"/>
      <c r="F33" s="546"/>
      <c r="G33" s="490">
        <f t="shared" si="0"/>
        <v>0</v>
      </c>
      <c r="H33" s="489">
        <f>F33</f>
        <v>0</v>
      </c>
      <c r="I33" s="490">
        <f>G33</f>
        <v>0</v>
      </c>
      <c r="J33" s="27"/>
      <c r="P33" s="27"/>
      <c r="R33" s="165"/>
      <c r="S33" s="165"/>
      <c r="T33" s="206"/>
      <c r="V33" s="165"/>
      <c r="W33" s="174"/>
      <c r="X33" s="180"/>
      <c r="Y33" s="165"/>
      <c r="Z33" s="204"/>
      <c r="AA33" s="197"/>
      <c r="AB33" s="165"/>
      <c r="AC33" s="165"/>
      <c r="AD33" s="174"/>
      <c r="AG33" s="166"/>
      <c r="AI33" s="241" t="s">
        <v>614</v>
      </c>
      <c r="AJ33" s="378"/>
      <c r="AK33" s="246" t="s">
        <v>616</v>
      </c>
      <c r="AL33" s="211"/>
      <c r="AN33" s="208"/>
    </row>
    <row r="34" spans="1:56" s="7" customFormat="1" ht="15.75" thickBot="1" x14ac:dyDescent="0.3">
      <c r="D34" s="500" t="s">
        <v>348</v>
      </c>
      <c r="E34" s="500"/>
      <c r="F34" s="546">
        <v>5.0000000000000001E-4</v>
      </c>
      <c r="G34" s="490">
        <f t="shared" si="0"/>
        <v>124.761</v>
      </c>
      <c r="H34" s="489">
        <f>F34</f>
        <v>5.0000000000000001E-4</v>
      </c>
      <c r="I34" s="490">
        <f>G34</f>
        <v>124.761</v>
      </c>
      <c r="J34" s="27"/>
      <c r="P34" s="27"/>
      <c r="R34" s="165"/>
      <c r="S34" s="165"/>
      <c r="T34" s="206"/>
      <c r="V34" s="165"/>
      <c r="W34" s="174"/>
      <c r="X34" s="180"/>
      <c r="Y34" s="165"/>
      <c r="Z34" s="204"/>
      <c r="AA34" s="197"/>
      <c r="AB34" s="165"/>
      <c r="AC34" s="165"/>
      <c r="AD34" s="453"/>
      <c r="AG34" s="179" t="s">
        <v>21</v>
      </c>
      <c r="AI34" s="668" t="s">
        <v>360</v>
      </c>
      <c r="AJ34" s="379">
        <f>IF(AND(AG36="Yes",AG44="No"),AD40*900/1000,0)</f>
        <v>0</v>
      </c>
      <c r="AK34" s="246" t="s">
        <v>617</v>
      </c>
      <c r="AL34" s="211"/>
      <c r="AN34" s="208"/>
    </row>
    <row r="35" spans="1:56" s="7" customFormat="1" ht="16.5" thickTop="1" thickBot="1" x14ac:dyDescent="0.3">
      <c r="D35" s="487" t="s">
        <v>553</v>
      </c>
      <c r="E35" s="371"/>
      <c r="F35" s="372" t="s">
        <v>334</v>
      </c>
      <c r="G35" s="371" t="s">
        <v>335</v>
      </c>
      <c r="H35" s="172" t="s">
        <v>334</v>
      </c>
      <c r="I35" s="373" t="s">
        <v>335</v>
      </c>
      <c r="J35" s="27"/>
      <c r="P35" s="27"/>
      <c r="R35" s="165"/>
      <c r="S35" s="165"/>
      <c r="T35" s="206"/>
      <c r="V35" s="165"/>
      <c r="W35" s="174"/>
      <c r="X35" s="180"/>
      <c r="Y35" s="165"/>
      <c r="Z35" s="204"/>
      <c r="AA35" s="197"/>
      <c r="AD35" s="166"/>
      <c r="AE35" s="197"/>
      <c r="AF35" s="199"/>
      <c r="AG35" s="200" t="s">
        <v>36</v>
      </c>
      <c r="AH35" s="189"/>
      <c r="AI35" s="588" t="s">
        <v>618</v>
      </c>
      <c r="AJ35" s="380">
        <f>IF(AND(AG36="Yes",AG44="No"),AD40*200/1000,0)</f>
        <v>0</v>
      </c>
      <c r="AK35" s="246" t="s">
        <v>619</v>
      </c>
      <c r="AL35" s="165"/>
      <c r="AN35" s="166"/>
    </row>
    <row r="36" spans="1:56" s="7" customFormat="1" ht="15.75" thickBot="1" x14ac:dyDescent="0.3">
      <c r="D36" s="517" t="s">
        <v>651</v>
      </c>
      <c r="E36" s="518"/>
      <c r="F36" s="520">
        <f>SUM(F37:F58)</f>
        <v>0.86620000000000008</v>
      </c>
      <c r="G36" s="505">
        <f>G9*F36</f>
        <v>216135.95640000002</v>
      </c>
      <c r="H36" s="506">
        <f>F36</f>
        <v>0.86620000000000008</v>
      </c>
      <c r="I36" s="507">
        <f>G36</f>
        <v>216135.95640000002</v>
      </c>
      <c r="J36" s="27"/>
      <c r="P36" s="27"/>
      <c r="R36" s="165"/>
      <c r="S36" s="165"/>
      <c r="T36" s="206"/>
      <c r="V36" s="165"/>
      <c r="W36" s="174"/>
      <c r="X36" s="180"/>
      <c r="Y36" s="165"/>
      <c r="Z36" s="204"/>
      <c r="AA36" s="197"/>
      <c r="AD36" s="564"/>
      <c r="AE36" s="197"/>
      <c r="AF36" s="205"/>
      <c r="AG36" s="609" t="s">
        <v>34</v>
      </c>
      <c r="AI36" s="174"/>
      <c r="AJ36" s="531"/>
      <c r="AK36" s="165"/>
      <c r="AL36" s="165"/>
      <c r="AN36" s="166"/>
    </row>
    <row r="37" spans="1:56" s="7" customFormat="1" x14ac:dyDescent="0.25">
      <c r="D37" s="510" t="s">
        <v>338</v>
      </c>
      <c r="E37" s="510" t="s">
        <v>339</v>
      </c>
      <c r="F37" s="544">
        <v>0.25580000000000003</v>
      </c>
      <c r="G37" s="508">
        <f t="shared" ref="G37:G58" si="2">G$9*F37</f>
        <v>63827.727600000006</v>
      </c>
      <c r="H37" s="509"/>
      <c r="I37" s="510"/>
      <c r="J37" s="27"/>
      <c r="K37" s="111"/>
      <c r="L37" s="165"/>
      <c r="M37" s="669"/>
      <c r="P37" s="27"/>
      <c r="R37" s="165"/>
      <c r="S37" s="165"/>
      <c r="T37" s="206"/>
      <c r="V37" s="165"/>
      <c r="W37" s="174"/>
      <c r="X37" s="180"/>
      <c r="Y37" s="165"/>
      <c r="Z37" s="204"/>
      <c r="AA37" s="197"/>
      <c r="AD37" s="565" t="s">
        <v>357</v>
      </c>
      <c r="AE37" s="197"/>
      <c r="AF37" s="205"/>
      <c r="AG37" s="630" t="str">
        <f>IF(AND(AG44="Yes",AG36="Yes",AD39="Yes"),"Ensure either 'Wet AD' or 'Dry AD' is selected as 'Yes' (see  Wet AD box below)","")</f>
        <v/>
      </c>
      <c r="AI37" s="166"/>
      <c r="AJ37" s="207"/>
      <c r="AN37" s="208"/>
    </row>
    <row r="38" spans="1:56" s="7" customFormat="1" ht="15.75" thickBot="1" x14ac:dyDescent="0.3">
      <c r="D38" s="512"/>
      <c r="E38" s="512" t="s">
        <v>341</v>
      </c>
      <c r="F38" s="544"/>
      <c r="G38" s="508">
        <f t="shared" si="2"/>
        <v>0</v>
      </c>
      <c r="H38" s="511"/>
      <c r="I38" s="512"/>
      <c r="J38" s="27"/>
      <c r="K38" s="111"/>
      <c r="L38" s="165"/>
      <c r="M38" s="165"/>
      <c r="P38" s="27"/>
      <c r="R38" s="165"/>
      <c r="S38" s="165"/>
      <c r="T38" s="206"/>
      <c r="V38" s="165"/>
      <c r="W38" s="174"/>
      <c r="X38" s="180"/>
      <c r="Y38" s="165"/>
      <c r="Z38" s="204"/>
      <c r="AA38" s="197"/>
      <c r="AD38" s="566" t="s">
        <v>359</v>
      </c>
      <c r="AE38" s="212"/>
      <c r="AF38" s="165"/>
      <c r="AG38" s="166"/>
      <c r="AI38" s="166"/>
      <c r="AJ38" s="207"/>
      <c r="AN38" s="166"/>
      <c r="AR38" s="198" t="s">
        <v>351</v>
      </c>
    </row>
    <row r="39" spans="1:56" s="7" customFormat="1" ht="16.5" thickTop="1" thickBot="1" x14ac:dyDescent="0.3">
      <c r="A39" s="211"/>
      <c r="B39" s="211"/>
      <c r="C39" s="211"/>
      <c r="D39" s="512"/>
      <c r="E39" s="512" t="s">
        <v>343</v>
      </c>
      <c r="F39" s="544"/>
      <c r="G39" s="508">
        <f t="shared" si="2"/>
        <v>0</v>
      </c>
      <c r="H39" s="511"/>
      <c r="I39" s="512"/>
      <c r="J39" s="27"/>
      <c r="K39" s="111"/>
      <c r="L39" s="165"/>
      <c r="M39" s="669"/>
      <c r="P39" s="27"/>
      <c r="R39" s="165"/>
      <c r="S39" s="165"/>
      <c r="T39" s="206"/>
      <c r="V39" s="165"/>
      <c r="W39" s="174"/>
      <c r="X39" s="180"/>
      <c r="Y39" s="165"/>
      <c r="Z39" s="204"/>
      <c r="AA39" s="197"/>
      <c r="AC39" s="191"/>
      <c r="AD39" s="585" t="s">
        <v>48</v>
      </c>
      <c r="AE39" s="632" t="str">
        <f>IF(AND(AD65="Yes",AD39="Yes"),"Ensure only one of the AD processes is selected as 'Yes' (see AD box below)","")</f>
        <v/>
      </c>
      <c r="AF39" s="165"/>
      <c r="AG39" s="166"/>
      <c r="AN39" s="166"/>
      <c r="AP39" s="166"/>
    </row>
    <row r="40" spans="1:56" s="211" customFormat="1" ht="16.5" thickTop="1" thickBot="1" x14ac:dyDescent="0.3">
      <c r="A40" s="7"/>
      <c r="B40" s="7"/>
      <c r="C40" s="7"/>
      <c r="D40" s="512"/>
      <c r="E40" s="512" t="s">
        <v>344</v>
      </c>
      <c r="F40" s="544"/>
      <c r="G40" s="508">
        <f t="shared" si="2"/>
        <v>0</v>
      </c>
      <c r="H40" s="511"/>
      <c r="I40" s="512"/>
      <c r="J40" s="27"/>
      <c r="K40" s="111"/>
      <c r="L40" s="165"/>
      <c r="M40" s="669"/>
      <c r="N40" s="7"/>
      <c r="O40" s="7"/>
      <c r="P40" s="27"/>
      <c r="Q40" s="7"/>
      <c r="R40" s="165"/>
      <c r="S40" s="165"/>
      <c r="T40" s="206"/>
      <c r="U40" s="7"/>
      <c r="V40" s="165"/>
      <c r="W40" s="376"/>
      <c r="X40" s="180"/>
      <c r="Y40" s="217"/>
      <c r="Z40" s="218"/>
      <c r="AA40" s="219"/>
      <c r="AB40" s="197"/>
      <c r="AC40" s="199"/>
      <c r="AD40" s="587">
        <f>IF(AND(AD39="Yes",AD65="No"),SUM(I20,I44)*M53,0)</f>
        <v>0</v>
      </c>
      <c r="AE40" s="197"/>
      <c r="AF40" s="205"/>
      <c r="AG40" s="166"/>
      <c r="AH40" s="7"/>
      <c r="AN40" s="208"/>
      <c r="AO40" s="7"/>
      <c r="AP40" s="208"/>
      <c r="AQ40" s="209"/>
      <c r="AR40" s="208" t="s">
        <v>354</v>
      </c>
      <c r="AS40" s="7"/>
      <c r="AT40" s="7"/>
      <c r="AU40" s="7"/>
      <c r="AV40" s="7"/>
      <c r="AW40" s="7"/>
      <c r="AX40" s="7"/>
      <c r="AY40" s="7"/>
      <c r="AZ40" s="7"/>
      <c r="BA40" s="7"/>
      <c r="BB40" s="7"/>
      <c r="BC40" s="7"/>
      <c r="BD40" s="7"/>
    </row>
    <row r="41" spans="1:56" s="7" customFormat="1" ht="16.5" thickTop="1" thickBot="1" x14ac:dyDescent="0.3">
      <c r="D41" s="519"/>
      <c r="E41" s="519" t="s">
        <v>346</v>
      </c>
      <c r="F41" s="544"/>
      <c r="G41" s="508">
        <f t="shared" si="2"/>
        <v>0</v>
      </c>
      <c r="H41" s="513">
        <f>SUM(F37:F41)</f>
        <v>0.25580000000000003</v>
      </c>
      <c r="I41" s="514">
        <f>SUM(G37:G41)</f>
        <v>63827.727600000006</v>
      </c>
      <c r="J41" s="27"/>
      <c r="K41" s="111"/>
      <c r="L41" s="230"/>
      <c r="M41" s="230"/>
      <c r="N41" s="211"/>
      <c r="O41" s="211"/>
      <c r="P41" s="27"/>
      <c r="R41" s="165"/>
      <c r="S41" s="165"/>
      <c r="T41" s="206"/>
      <c r="V41" s="165"/>
      <c r="W41" s="376"/>
      <c r="X41" s="180"/>
      <c r="Y41" s="165"/>
      <c r="Z41" s="204"/>
      <c r="AA41" s="197"/>
      <c r="AB41" s="197"/>
      <c r="AC41" s="205"/>
      <c r="AD41" s="381">
        <f>AD40/I9</f>
        <v>0</v>
      </c>
      <c r="AE41" s="197"/>
      <c r="AF41" s="205"/>
      <c r="AG41" s="166"/>
      <c r="AN41" s="166"/>
      <c r="AP41" s="208"/>
      <c r="AQ41" s="202"/>
      <c r="AR41" s="208" t="s">
        <v>355</v>
      </c>
    </row>
    <row r="42" spans="1:56" s="7" customFormat="1" ht="15.75" thickBot="1" x14ac:dyDescent="0.3">
      <c r="D42" s="510" t="s">
        <v>347</v>
      </c>
      <c r="E42" s="510" t="s">
        <v>376</v>
      </c>
      <c r="F42" s="544"/>
      <c r="G42" s="508">
        <f t="shared" si="2"/>
        <v>0</v>
      </c>
      <c r="H42" s="509"/>
      <c r="I42" s="510"/>
      <c r="J42" s="27"/>
      <c r="K42" s="27"/>
      <c r="L42" s="27"/>
      <c r="M42" s="27"/>
      <c r="P42" s="27"/>
      <c r="R42" s="165"/>
      <c r="S42" s="165"/>
      <c r="T42" s="165"/>
      <c r="U42" s="213"/>
      <c r="W42" s="376"/>
      <c r="X42" s="180"/>
      <c r="Y42" s="165"/>
      <c r="Z42" s="204"/>
      <c r="AA42" s="197"/>
      <c r="AB42" s="197"/>
      <c r="AC42" s="205"/>
      <c r="AE42" s="197"/>
      <c r="AF42" s="215"/>
      <c r="AG42" s="192" t="s">
        <v>23</v>
      </c>
      <c r="AH42" s="193"/>
      <c r="AI42" s="241" t="s">
        <v>614</v>
      </c>
      <c r="AJ42" s="378"/>
      <c r="AK42" s="246" t="s">
        <v>616</v>
      </c>
      <c r="AL42" s="165"/>
      <c r="AM42" s="165"/>
      <c r="AN42" s="166"/>
      <c r="AP42" s="166"/>
      <c r="AV42" s="211"/>
      <c r="AW42" s="211"/>
      <c r="AX42" s="211"/>
      <c r="AY42" s="211"/>
      <c r="AZ42" s="211"/>
      <c r="BA42" s="211"/>
      <c r="BB42" s="211"/>
      <c r="BC42" s="211"/>
      <c r="BD42" s="211"/>
    </row>
    <row r="43" spans="1:56" s="7" customFormat="1" ht="16.5" thickTop="1" thickBot="1" x14ac:dyDescent="0.3">
      <c r="D43" s="512"/>
      <c r="E43" s="512" t="s">
        <v>349</v>
      </c>
      <c r="F43" s="544">
        <v>0.1283</v>
      </c>
      <c r="G43" s="508">
        <f t="shared" si="2"/>
        <v>32013.672599999998</v>
      </c>
      <c r="H43" s="511"/>
      <c r="I43" s="512"/>
      <c r="J43" s="27"/>
      <c r="K43" s="27"/>
      <c r="L43" s="27"/>
      <c r="M43" s="27"/>
      <c r="P43" s="27"/>
      <c r="U43" s="213"/>
      <c r="W43" s="562" t="s">
        <v>591</v>
      </c>
      <c r="X43" s="222"/>
      <c r="Y43" s="165"/>
      <c r="Z43" s="204"/>
      <c r="AA43" s="197"/>
      <c r="AB43" s="197"/>
      <c r="AC43" s="205"/>
      <c r="AD43" s="166"/>
      <c r="AF43" s="189"/>
      <c r="AG43" s="200" t="s">
        <v>36</v>
      </c>
      <c r="AH43" s="201"/>
      <c r="AI43" s="668" t="s">
        <v>360</v>
      </c>
      <c r="AJ43" s="379">
        <f>IF(AND(AG44="Yes",AG36="No"),AD40*900/1000,0)</f>
        <v>0</v>
      </c>
      <c r="AK43" s="246" t="s">
        <v>617</v>
      </c>
      <c r="AL43" s="165"/>
      <c r="AM43" s="165"/>
      <c r="AN43" s="208"/>
      <c r="AP43" s="166"/>
      <c r="AQ43" s="191"/>
      <c r="AR43" s="208" t="s">
        <v>361</v>
      </c>
    </row>
    <row r="44" spans="1:56" s="7" customFormat="1" ht="16.5" thickTop="1" thickBot="1" x14ac:dyDescent="0.3">
      <c r="D44" s="512"/>
      <c r="E44" s="519" t="s">
        <v>378</v>
      </c>
      <c r="F44" s="544"/>
      <c r="G44" s="508">
        <f t="shared" si="2"/>
        <v>0</v>
      </c>
      <c r="H44" s="513">
        <f>SUM(F42:F44)</f>
        <v>0.1283</v>
      </c>
      <c r="I44" s="514">
        <f>SUM(G42:G44)</f>
        <v>32013.672599999998</v>
      </c>
      <c r="J44" s="27"/>
      <c r="K44" s="27"/>
      <c r="L44" s="27"/>
      <c r="M44" s="27"/>
      <c r="N44" s="27"/>
      <c r="O44" s="27"/>
      <c r="P44" s="27"/>
      <c r="Q44" s="548" t="s">
        <v>46</v>
      </c>
      <c r="R44" s="165"/>
      <c r="S44" s="165"/>
      <c r="T44" s="206"/>
      <c r="U44" s="216"/>
      <c r="V44" s="211"/>
      <c r="W44" s="563" t="s">
        <v>35</v>
      </c>
      <c r="X44" s="191"/>
      <c r="Y44" s="165"/>
      <c r="Z44" s="165"/>
      <c r="AA44" s="197"/>
      <c r="AB44" s="197"/>
      <c r="AC44" s="205"/>
      <c r="AD44" s="375"/>
      <c r="AG44" s="609" t="s">
        <v>34</v>
      </c>
      <c r="AI44" s="588" t="s">
        <v>618</v>
      </c>
      <c r="AJ44" s="380">
        <f>IF(AND(AG44="Yes",AG36="No"),AD40*200/1000,0)</f>
        <v>0</v>
      </c>
      <c r="AK44" s="246" t="s">
        <v>619</v>
      </c>
      <c r="AL44" s="165"/>
      <c r="AM44" s="230"/>
      <c r="AN44" s="211"/>
      <c r="AP44" s="208"/>
      <c r="AQ44" s="189"/>
      <c r="AR44" s="208" t="s">
        <v>615</v>
      </c>
      <c r="AT44" s="211"/>
      <c r="AU44" s="211"/>
    </row>
    <row r="45" spans="1:56" s="7" customFormat="1" ht="16.5" thickTop="1" thickBot="1" x14ac:dyDescent="0.3">
      <c r="D45" s="512"/>
      <c r="E45" s="512" t="s">
        <v>353</v>
      </c>
      <c r="F45" s="544">
        <v>6.2399999999999997E-2</v>
      </c>
      <c r="G45" s="508">
        <f t="shared" si="2"/>
        <v>15570.172799999998</v>
      </c>
      <c r="H45" s="506">
        <f>F45</f>
        <v>6.2399999999999997E-2</v>
      </c>
      <c r="I45" s="373">
        <f>G45</f>
        <v>15570.172799999998</v>
      </c>
      <c r="J45" s="27"/>
      <c r="K45" s="27"/>
      <c r="L45" s="27"/>
      <c r="M45" s="27"/>
      <c r="N45" s="27"/>
      <c r="O45" s="27"/>
      <c r="P45" s="27"/>
      <c r="Q45" s="549" t="s">
        <v>355</v>
      </c>
      <c r="R45" s="209"/>
      <c r="S45" s="209"/>
      <c r="U45" s="220"/>
      <c r="V45" s="202"/>
      <c r="W45" s="586"/>
      <c r="X45" s="189"/>
      <c r="Y45" s="189"/>
      <c r="Z45" s="189"/>
      <c r="AA45" s="189"/>
      <c r="AB45" s="190"/>
      <c r="AC45" s="205"/>
      <c r="AD45" s="375"/>
      <c r="AF45" s="165"/>
      <c r="AG45" s="631" t="str">
        <f>IF(AND(AG44="Yes",AG36="Yes",AD39="Yes"),"Ensure either 'Wet AD' or 'Dry AD' is selected as 'Yes' (see  Dry AD box above)","")</f>
        <v/>
      </c>
      <c r="AH45" s="165"/>
      <c r="AI45" s="251"/>
      <c r="AK45" s="165"/>
      <c r="AL45" s="165"/>
      <c r="AM45" s="165"/>
      <c r="AP45" s="166"/>
    </row>
    <row r="46" spans="1:56" s="7" customFormat="1" ht="16.5" thickTop="1" thickBot="1" x14ac:dyDescent="0.3">
      <c r="D46" s="519"/>
      <c r="E46" s="373" t="s">
        <v>95</v>
      </c>
      <c r="F46" s="544">
        <v>6.2399999999999997E-2</v>
      </c>
      <c r="G46" s="508">
        <f t="shared" si="2"/>
        <v>15570.172799999998</v>
      </c>
      <c r="H46" s="506">
        <f>F46</f>
        <v>6.2399999999999997E-2</v>
      </c>
      <c r="I46" s="373">
        <f>G46</f>
        <v>15570.172799999998</v>
      </c>
      <c r="J46" s="27"/>
      <c r="K46" s="593" t="s">
        <v>675</v>
      </c>
      <c r="L46" s="594"/>
      <c r="M46" s="595"/>
      <c r="N46" s="27"/>
      <c r="O46" s="27"/>
      <c r="P46" s="27"/>
      <c r="Q46" s="559">
        <f>I36</f>
        <v>216135.95640000002</v>
      </c>
      <c r="R46" s="202"/>
      <c r="S46" s="202"/>
      <c r="T46" s="165"/>
      <c r="U46" s="213"/>
      <c r="V46" s="202"/>
      <c r="W46" s="559">
        <f>SUM(I36)</f>
        <v>216135.95640000002</v>
      </c>
      <c r="X46" s="226"/>
      <c r="Y46" s="185"/>
      <c r="Z46" s="204"/>
      <c r="AA46" s="165"/>
      <c r="AB46" s="165"/>
      <c r="AC46" s="205"/>
      <c r="AD46" s="567" t="s">
        <v>370</v>
      </c>
      <c r="AF46" s="165"/>
      <c r="AG46" s="165"/>
      <c r="AH46" s="165"/>
      <c r="AI46" s="208"/>
      <c r="AJ46" s="207"/>
      <c r="AK46" s="165"/>
      <c r="AL46" s="165"/>
      <c r="AM46" s="165"/>
      <c r="AP46" s="166"/>
      <c r="AQ46" s="177"/>
      <c r="AR46" s="208" t="s">
        <v>363</v>
      </c>
    </row>
    <row r="47" spans="1:56" s="7" customFormat="1" ht="16.5" thickTop="1" thickBot="1" x14ac:dyDescent="0.3">
      <c r="D47" s="510" t="s">
        <v>342</v>
      </c>
      <c r="E47" s="510" t="s">
        <v>356</v>
      </c>
      <c r="F47" s="544">
        <v>3.4700000000000002E-2</v>
      </c>
      <c r="G47" s="508">
        <f t="shared" si="2"/>
        <v>8658.4134000000013</v>
      </c>
      <c r="H47" s="509"/>
      <c r="I47" s="510"/>
      <c r="J47" s="27"/>
      <c r="K47" s="596" t="s">
        <v>391</v>
      </c>
      <c r="L47" s="292"/>
      <c r="M47" s="597" t="s">
        <v>392</v>
      </c>
      <c r="N47" s="27"/>
      <c r="O47" s="27"/>
      <c r="P47" s="27"/>
      <c r="Q47" s="560">
        <f>Q46/I9</f>
        <v>0.86620000000000008</v>
      </c>
      <c r="S47" s="214"/>
      <c r="T47" s="165"/>
      <c r="U47" s="213"/>
      <c r="V47" s="165"/>
      <c r="W47" s="561">
        <f>W46/I9</f>
        <v>0.86620000000000008</v>
      </c>
      <c r="X47" s="203"/>
      <c r="Y47" s="183"/>
      <c r="Z47" s="204"/>
      <c r="AA47" s="165"/>
      <c r="AB47" s="165"/>
      <c r="AC47" s="205"/>
      <c r="AD47" s="566" t="s">
        <v>372</v>
      </c>
      <c r="AG47" s="166"/>
      <c r="AI47" s="208"/>
      <c r="AJ47" s="207"/>
      <c r="AK47" s="165"/>
      <c r="AL47" s="165"/>
      <c r="AM47" s="165"/>
      <c r="AP47" s="208"/>
      <c r="AQ47" s="186"/>
      <c r="AR47" s="208" t="s">
        <v>365</v>
      </c>
    </row>
    <row r="48" spans="1:56" s="7" customFormat="1" ht="15.75" thickBot="1" x14ac:dyDescent="0.3">
      <c r="D48" s="512"/>
      <c r="E48" s="512" t="s">
        <v>358</v>
      </c>
      <c r="F48" s="544"/>
      <c r="G48" s="508">
        <f t="shared" si="2"/>
        <v>0</v>
      </c>
      <c r="H48" s="511"/>
      <c r="I48" s="512"/>
      <c r="J48" s="27"/>
      <c r="K48" s="598" t="s">
        <v>393</v>
      </c>
      <c r="L48" s="165"/>
      <c r="M48" s="599">
        <v>0.5</v>
      </c>
      <c r="N48" s="27"/>
      <c r="O48" s="27"/>
      <c r="P48" s="27"/>
      <c r="R48" s="211"/>
      <c r="S48" s="230"/>
      <c r="T48" s="165"/>
      <c r="U48" s="231"/>
      <c r="V48" s="165"/>
      <c r="W48" s="522"/>
      <c r="X48" s="206"/>
      <c r="Y48" s="232"/>
      <c r="Z48" s="233"/>
      <c r="AA48" s="230"/>
      <c r="AB48" s="230"/>
      <c r="AC48" s="234"/>
      <c r="AD48" s="585" t="s">
        <v>48</v>
      </c>
      <c r="AE48" s="235"/>
      <c r="AF48" s="235"/>
      <c r="AG48" s="236"/>
      <c r="AH48" s="235"/>
      <c r="AI48" s="712" t="s">
        <v>371</v>
      </c>
      <c r="AJ48" s="714">
        <f>AD49*0.6</f>
        <v>0</v>
      </c>
      <c r="AK48" s="716" t="s">
        <v>375</v>
      </c>
      <c r="AL48" s="717"/>
      <c r="AM48" s="165"/>
      <c r="AO48" s="211"/>
      <c r="AP48" s="166"/>
    </row>
    <row r="49" spans="4:45" s="7" customFormat="1" ht="16.5" thickTop="1" thickBot="1" x14ac:dyDescent="0.3">
      <c r="D49" s="519"/>
      <c r="E49" s="519" t="s">
        <v>612</v>
      </c>
      <c r="F49" s="544"/>
      <c r="G49" s="508">
        <f t="shared" si="2"/>
        <v>0</v>
      </c>
      <c r="H49" s="513">
        <f>SUM(F47:F49)</f>
        <v>3.4700000000000002E-2</v>
      </c>
      <c r="I49" s="514">
        <f>SUM(G47:G49)</f>
        <v>8658.4134000000013</v>
      </c>
      <c r="J49" s="27"/>
      <c r="K49" s="598" t="s">
        <v>394</v>
      </c>
      <c r="L49" s="165"/>
      <c r="M49" s="599">
        <v>0.3</v>
      </c>
      <c r="N49" s="27"/>
      <c r="O49" s="27"/>
      <c r="P49" s="27"/>
      <c r="T49" s="165"/>
      <c r="U49" s="213"/>
      <c r="V49" s="165"/>
      <c r="W49" s="523"/>
      <c r="X49" s="206"/>
      <c r="Y49" s="183"/>
      <c r="Z49" s="204"/>
      <c r="AA49" s="239"/>
      <c r="AB49" s="225"/>
      <c r="AC49" s="240"/>
      <c r="AD49" s="587">
        <f>IF(AD48="Yes", SUM(I21,I45)*M54, 0)</f>
        <v>0</v>
      </c>
      <c r="AE49" s="189"/>
      <c r="AF49" s="189"/>
      <c r="AG49" s="188"/>
      <c r="AH49" s="189"/>
      <c r="AI49" s="713"/>
      <c r="AJ49" s="715"/>
      <c r="AK49" s="716"/>
      <c r="AL49" s="717"/>
      <c r="AM49" s="165"/>
      <c r="AP49" s="166"/>
      <c r="AQ49" s="221"/>
      <c r="AR49" s="208" t="s">
        <v>366</v>
      </c>
    </row>
    <row r="50" spans="4:45" s="7" customFormat="1" ht="16.5" thickTop="1" thickBot="1" x14ac:dyDescent="0.3">
      <c r="D50" s="510" t="s">
        <v>71</v>
      </c>
      <c r="E50" s="510"/>
      <c r="F50" s="544">
        <v>2.69E-2</v>
      </c>
      <c r="G50" s="508">
        <f t="shared" si="2"/>
        <v>6712.1418000000003</v>
      </c>
      <c r="H50" s="509">
        <f>F50</f>
        <v>2.69E-2</v>
      </c>
      <c r="I50" s="515">
        <f>G50</f>
        <v>6712.1418000000003</v>
      </c>
      <c r="J50" s="27"/>
      <c r="K50" s="598" t="s">
        <v>395</v>
      </c>
      <c r="L50" s="165"/>
      <c r="M50" s="599">
        <v>0.5</v>
      </c>
      <c r="N50" s="27"/>
      <c r="O50" s="27"/>
      <c r="P50" s="27"/>
      <c r="U50" s="213"/>
      <c r="V50" s="165"/>
      <c r="W50" s="523"/>
      <c r="X50" s="206"/>
      <c r="Y50" s="183"/>
      <c r="Z50" s="165"/>
      <c r="AA50" s="165"/>
      <c r="AB50" s="165"/>
      <c r="AC50" s="165"/>
      <c r="AD50" s="381">
        <f>AD49/I9</f>
        <v>0</v>
      </c>
      <c r="AG50" s="166"/>
      <c r="AI50" s="251"/>
      <c r="AJ50" s="207"/>
      <c r="AK50" s="165"/>
      <c r="AL50" s="165"/>
      <c r="AM50" s="165"/>
      <c r="AP50" s="208"/>
      <c r="AQ50" s="223"/>
      <c r="AR50" s="208" t="s">
        <v>368</v>
      </c>
    </row>
    <row r="51" spans="4:45" s="7" customFormat="1" ht="15.75" thickBot="1" x14ac:dyDescent="0.3">
      <c r="D51" s="510" t="s">
        <v>345</v>
      </c>
      <c r="E51" s="510" t="s">
        <v>379</v>
      </c>
      <c r="F51" s="544">
        <v>0.12920000000000001</v>
      </c>
      <c r="G51" s="508">
        <f t="shared" si="2"/>
        <v>32238.242400000003</v>
      </c>
      <c r="H51" s="509"/>
      <c r="I51" s="510"/>
      <c r="J51" s="27"/>
      <c r="K51" s="598" t="s">
        <v>71</v>
      </c>
      <c r="L51" s="165"/>
      <c r="M51" s="599">
        <v>0.65</v>
      </c>
      <c r="N51" s="27"/>
      <c r="O51" s="27"/>
      <c r="P51" s="27"/>
      <c r="U51" s="213"/>
      <c r="V51" s="165"/>
      <c r="W51" s="523"/>
      <c r="X51" s="206"/>
      <c r="Y51" s="183"/>
      <c r="Z51" s="165"/>
      <c r="AA51" s="165"/>
      <c r="AB51" s="165"/>
      <c r="AC51" s="165"/>
      <c r="AD51" s="375"/>
      <c r="AG51" s="166"/>
      <c r="AI51" s="251"/>
      <c r="AJ51" s="207"/>
      <c r="AK51" s="165"/>
      <c r="AL51" s="165"/>
      <c r="AM51" s="165"/>
      <c r="AP51" s="211"/>
      <c r="AQ51" s="211"/>
      <c r="AR51" s="211"/>
      <c r="AS51" s="211"/>
    </row>
    <row r="52" spans="4:45" s="7" customFormat="1" ht="15" customHeight="1" thickBot="1" x14ac:dyDescent="0.3">
      <c r="D52" s="512"/>
      <c r="E52" s="512" t="s">
        <v>364</v>
      </c>
      <c r="F52" s="544"/>
      <c r="G52" s="508">
        <f t="shared" si="2"/>
        <v>0</v>
      </c>
      <c r="H52" s="511">
        <f>SUM(F51:F52)</f>
        <v>0.12920000000000001</v>
      </c>
      <c r="I52" s="516">
        <f>SUM(G51:G52)</f>
        <v>32238.242400000003</v>
      </c>
      <c r="J52" s="27"/>
      <c r="K52" s="598" t="s">
        <v>94</v>
      </c>
      <c r="L52" s="165"/>
      <c r="M52" s="599">
        <v>0.85</v>
      </c>
      <c r="N52" s="27"/>
      <c r="O52" s="27"/>
      <c r="P52" s="27"/>
      <c r="U52" s="213"/>
      <c r="V52" s="165"/>
      <c r="W52" s="701" t="s">
        <v>655</v>
      </c>
      <c r="X52" s="206"/>
      <c r="Y52" s="183"/>
      <c r="Z52" s="165"/>
      <c r="AA52" s="165"/>
      <c r="AB52" s="165"/>
      <c r="AC52" s="165"/>
      <c r="AD52" s="703" t="s">
        <v>515</v>
      </c>
      <c r="AG52" s="166"/>
      <c r="AI52" s="208"/>
      <c r="AJ52" s="207"/>
      <c r="AK52" s="165"/>
      <c r="AL52" s="165"/>
      <c r="AM52" s="165"/>
      <c r="AQ52" s="225"/>
      <c r="AR52" s="7" t="s">
        <v>373</v>
      </c>
    </row>
    <row r="53" spans="4:45" s="7" customFormat="1" ht="16.5" thickTop="1" thickBot="1" x14ac:dyDescent="0.3">
      <c r="D53" s="373" t="s">
        <v>96</v>
      </c>
      <c r="E53" s="373"/>
      <c r="F53" s="544">
        <v>0.10059999999999999</v>
      </c>
      <c r="G53" s="508">
        <f t="shared" si="2"/>
        <v>25101.913199999999</v>
      </c>
      <c r="H53" s="506">
        <f>F53</f>
        <v>0.10059999999999999</v>
      </c>
      <c r="I53" s="373">
        <f>G53</f>
        <v>25101.913199999999</v>
      </c>
      <c r="J53" s="27"/>
      <c r="K53" s="598" t="s">
        <v>396</v>
      </c>
      <c r="L53" s="165"/>
      <c r="M53" s="599">
        <v>0.9</v>
      </c>
      <c r="N53" s="27"/>
      <c r="O53" s="27"/>
      <c r="P53" s="27"/>
      <c r="Q53" s="207"/>
      <c r="U53" s="213"/>
      <c r="V53" s="165"/>
      <c r="W53" s="702"/>
      <c r="X53" s="206"/>
      <c r="Y53" s="183"/>
      <c r="Z53" s="165"/>
      <c r="AA53" s="165"/>
      <c r="AB53" s="165"/>
      <c r="AC53" s="165"/>
      <c r="AD53" s="704"/>
      <c r="AG53" s="166"/>
      <c r="AI53" s="208"/>
      <c r="AJ53" s="207"/>
      <c r="AK53" s="165"/>
      <c r="AL53" s="165"/>
      <c r="AM53" s="165"/>
      <c r="AR53" s="7" t="s">
        <v>374</v>
      </c>
    </row>
    <row r="54" spans="4:45" s="7" customFormat="1" ht="15.75" thickBot="1" x14ac:dyDescent="0.3">
      <c r="D54" s="373" t="s">
        <v>613</v>
      </c>
      <c r="E54" s="373"/>
      <c r="F54" s="544"/>
      <c r="G54" s="508">
        <f t="shared" si="2"/>
        <v>0</v>
      </c>
      <c r="H54" s="506">
        <f>F54</f>
        <v>0</v>
      </c>
      <c r="I54" s="373">
        <f>G54</f>
        <v>0</v>
      </c>
      <c r="J54" s="27"/>
      <c r="K54" s="598" t="s">
        <v>373</v>
      </c>
      <c r="L54" s="165"/>
      <c r="M54" s="599">
        <v>0.9</v>
      </c>
      <c r="N54" s="27"/>
      <c r="O54" s="27"/>
      <c r="P54" s="27"/>
      <c r="Q54" s="207"/>
      <c r="U54" s="213"/>
      <c r="V54" s="165"/>
      <c r="W54" s="561">
        <f>G57</f>
        <v>0</v>
      </c>
      <c r="X54" s="206"/>
      <c r="Y54" s="183"/>
      <c r="Z54" s="165"/>
      <c r="AA54" s="165"/>
      <c r="AB54" s="165"/>
      <c r="AC54" s="165"/>
      <c r="AD54" s="704"/>
      <c r="AE54" s="177"/>
      <c r="AF54" s="177"/>
      <c r="AG54" s="178"/>
      <c r="AH54" s="177"/>
      <c r="AI54" s="241" t="s">
        <v>377</v>
      </c>
      <c r="AJ54" s="378">
        <f>IF(AD55="Yes",AD56*685/1000,0)</f>
        <v>114177.98598570001</v>
      </c>
      <c r="AK54" s="165"/>
      <c r="AL54" s="165"/>
      <c r="AM54" s="165"/>
    </row>
    <row r="55" spans="4:45" s="7" customFormat="1" ht="16.5" thickTop="1" thickBot="1" x14ac:dyDescent="0.3">
      <c r="D55" s="510" t="s">
        <v>44</v>
      </c>
      <c r="E55" s="510" t="s">
        <v>367</v>
      </c>
      <c r="F55" s="544"/>
      <c r="G55" s="508">
        <f t="shared" si="2"/>
        <v>0</v>
      </c>
      <c r="H55" s="509"/>
      <c r="I55" s="510"/>
      <c r="J55" s="27"/>
      <c r="K55" s="600" t="s">
        <v>96</v>
      </c>
      <c r="L55" s="165"/>
      <c r="M55" s="599">
        <v>0.5</v>
      </c>
      <c r="N55" s="27"/>
      <c r="O55" s="27"/>
      <c r="P55" s="27"/>
      <c r="U55" s="213"/>
      <c r="V55" s="165"/>
      <c r="W55" s="174"/>
      <c r="X55" s="206"/>
      <c r="Y55" s="183"/>
      <c r="AB55" s="464"/>
      <c r="AC55" s="467"/>
      <c r="AD55" s="585" t="s">
        <v>34</v>
      </c>
      <c r="AE55" s="186"/>
      <c r="AF55" s="186"/>
      <c r="AG55" s="184"/>
      <c r="AH55" s="186"/>
      <c r="AI55" s="588" t="s">
        <v>674</v>
      </c>
      <c r="AJ55" s="380">
        <f>AD56*0.3</f>
        <v>50004.957366000002</v>
      </c>
      <c r="AK55" s="165" t="s">
        <v>575</v>
      </c>
      <c r="AL55" s="165"/>
      <c r="AM55" s="165"/>
    </row>
    <row r="56" spans="4:45" s="7" customFormat="1" x14ac:dyDescent="0.25">
      <c r="D56" s="519"/>
      <c r="E56" s="519" t="s">
        <v>369</v>
      </c>
      <c r="F56" s="544">
        <v>5.1200000000000002E-2</v>
      </c>
      <c r="G56" s="508">
        <f t="shared" si="2"/>
        <v>12775.526400000001</v>
      </c>
      <c r="H56" s="513">
        <f>SUM(F55:F56)</f>
        <v>5.1200000000000002E-2</v>
      </c>
      <c r="I56" s="514">
        <f>SUM(G55:G56)</f>
        <v>12775.526400000001</v>
      </c>
      <c r="J56" s="27"/>
      <c r="K56" s="600" t="s">
        <v>98</v>
      </c>
      <c r="L56" s="165"/>
      <c r="M56" s="599">
        <v>0.5</v>
      </c>
      <c r="N56" s="27"/>
      <c r="O56" s="27"/>
      <c r="P56" s="27"/>
      <c r="U56" s="213"/>
      <c r="V56" s="165"/>
      <c r="W56" s="174"/>
      <c r="X56" s="206"/>
      <c r="Y56" s="183"/>
      <c r="AB56" s="465"/>
      <c r="AD56" s="587">
        <f>IF(AD55="Yes", I9-AK30-AD40-AD49, 0)</f>
        <v>166683.19122000001</v>
      </c>
      <c r="AG56" s="166"/>
      <c r="AI56" s="589"/>
      <c r="AJ56" s="207"/>
      <c r="AK56" s="165" t="s">
        <v>620</v>
      </c>
      <c r="AL56" s="165"/>
      <c r="AM56" s="165"/>
    </row>
    <row r="57" spans="4:45" s="7" customFormat="1" ht="15.75" thickBot="1" x14ac:dyDescent="0.3">
      <c r="D57" s="373" t="s">
        <v>97</v>
      </c>
      <c r="E57" s="373"/>
      <c r="F57" s="544"/>
      <c r="G57" s="508">
        <f t="shared" si="2"/>
        <v>0</v>
      </c>
      <c r="H57" s="506">
        <f>F57</f>
        <v>0</v>
      </c>
      <c r="I57" s="508">
        <f>G57</f>
        <v>0</v>
      </c>
      <c r="J57" s="27"/>
      <c r="K57" s="601" t="s">
        <v>350</v>
      </c>
      <c r="L57" s="602"/>
      <c r="M57" s="603">
        <v>0.5</v>
      </c>
      <c r="N57" s="27"/>
      <c r="O57" s="27"/>
      <c r="P57" s="27"/>
      <c r="U57" s="213"/>
      <c r="V57" s="165"/>
      <c r="W57" s="174"/>
      <c r="X57" s="206"/>
      <c r="Y57" s="183"/>
      <c r="AB57" s="465"/>
      <c r="AD57" s="381">
        <f>AD56/I9</f>
        <v>0.66800999999999999</v>
      </c>
      <c r="AG57" s="166"/>
      <c r="AI57" s="589"/>
      <c r="AJ57" s="207"/>
    </row>
    <row r="58" spans="4:45" s="7" customFormat="1" ht="16.5" thickBot="1" x14ac:dyDescent="0.3">
      <c r="D58" s="373" t="s">
        <v>348</v>
      </c>
      <c r="E58" s="373"/>
      <c r="F58" s="544">
        <v>1.47E-2</v>
      </c>
      <c r="G58" s="508">
        <f t="shared" si="2"/>
        <v>3667.9733999999999</v>
      </c>
      <c r="H58" s="506">
        <f>F58</f>
        <v>1.47E-2</v>
      </c>
      <c r="I58" s="508">
        <f>G58</f>
        <v>3667.9733999999999</v>
      </c>
      <c r="J58" s="27"/>
      <c r="K58" s="27"/>
      <c r="L58" s="27"/>
      <c r="M58" s="27"/>
      <c r="N58" s="27"/>
      <c r="O58" s="27"/>
      <c r="P58" s="27"/>
      <c r="U58" s="243"/>
      <c r="V58" s="177"/>
      <c r="W58" s="178"/>
      <c r="X58" s="178"/>
      <c r="Y58" s="244"/>
      <c r="Z58" s="177"/>
      <c r="AA58" s="177"/>
      <c r="AB58" s="468" t="s">
        <v>595</v>
      </c>
      <c r="AD58" s="166"/>
      <c r="AG58" s="166"/>
      <c r="AI58" s="590"/>
      <c r="AJ58" s="207"/>
    </row>
    <row r="59" spans="4:45" s="7" customFormat="1" ht="17.25" thickTop="1" thickBot="1" x14ac:dyDescent="0.3">
      <c r="J59" s="27"/>
      <c r="K59" s="27"/>
      <c r="L59" s="27"/>
      <c r="M59" s="27"/>
      <c r="N59" s="27"/>
      <c r="O59" s="27"/>
      <c r="P59" s="27"/>
      <c r="U59" s="242"/>
      <c r="V59" s="186"/>
      <c r="W59" s="184"/>
      <c r="X59" s="184"/>
      <c r="Y59" s="186"/>
      <c r="Z59" s="186"/>
      <c r="AA59" s="186"/>
      <c r="AB59" s="468" t="s">
        <v>596</v>
      </c>
      <c r="AD59" s="166"/>
      <c r="AG59" s="166"/>
      <c r="AI59" s="590"/>
      <c r="AJ59" s="207"/>
    </row>
    <row r="60" spans="4:45" s="7" customFormat="1" ht="15.75" thickBot="1" x14ac:dyDescent="0.3">
      <c r="J60" s="27"/>
      <c r="K60" s="27"/>
      <c r="L60" s="27"/>
      <c r="M60" s="27"/>
      <c r="N60" s="27"/>
      <c r="O60" s="27"/>
      <c r="P60" s="27"/>
      <c r="U60" s="213"/>
      <c r="V60" s="165"/>
      <c r="W60" s="174"/>
      <c r="X60" s="206"/>
      <c r="Y60" s="165"/>
      <c r="Z60" s="165"/>
      <c r="AA60" s="183"/>
      <c r="AD60" s="624" t="s">
        <v>690</v>
      </c>
      <c r="AG60" s="166"/>
      <c r="AI60" s="589"/>
      <c r="AJ60" s="207"/>
    </row>
    <row r="61" spans="4:45" s="7" customFormat="1" ht="15.75" thickBot="1" x14ac:dyDescent="0.3">
      <c r="J61" s="27"/>
      <c r="K61" s="27"/>
      <c r="L61" s="27"/>
      <c r="M61" s="27"/>
      <c r="N61" s="27"/>
      <c r="O61" s="27"/>
      <c r="P61" s="27"/>
      <c r="U61" s="213"/>
      <c r="V61" s="165"/>
      <c r="W61" s="174"/>
      <c r="X61" s="206"/>
      <c r="Z61" s="165"/>
      <c r="AA61" s="183"/>
      <c r="AB61" s="466"/>
      <c r="AD61" s="585" t="s">
        <v>48</v>
      </c>
      <c r="AE61" s="177"/>
      <c r="AF61" s="177"/>
      <c r="AG61" s="178"/>
      <c r="AH61" s="177"/>
      <c r="AI61" s="241" t="s">
        <v>687</v>
      </c>
      <c r="AJ61" s="378">
        <f>IF(AD61="Yes",AD62*100,0)</f>
        <v>0</v>
      </c>
      <c r="AK61" s="623" t="s">
        <v>689</v>
      </c>
      <c r="AL61" s="165"/>
    </row>
    <row r="62" spans="4:45" s="7" customFormat="1" ht="15.75" thickTop="1" x14ac:dyDescent="0.25">
      <c r="D62" s="27" t="s">
        <v>381</v>
      </c>
      <c r="E62" s="27" t="str">
        <f>D10</f>
        <v>Single Stream Recycling</v>
      </c>
      <c r="F62" s="237">
        <f>SUM(F13:F34)</f>
        <v>0.13260000000000002</v>
      </c>
      <c r="G62" s="238">
        <f>SUM(G13:G34)</f>
        <v>33086.617200000001</v>
      </c>
      <c r="H62" s="229">
        <f>SUM(H13:H34)</f>
        <v>0.13260000000000002</v>
      </c>
      <c r="I62" s="247">
        <f>SUM(I13:I34)</f>
        <v>33086.617200000001</v>
      </c>
      <c r="J62" s="27"/>
      <c r="K62" s="27"/>
      <c r="L62" s="27"/>
      <c r="M62" s="27"/>
      <c r="N62" s="27"/>
      <c r="O62" s="27"/>
      <c r="P62" s="27"/>
      <c r="U62" s="213"/>
      <c r="V62" s="165"/>
      <c r="W62" s="174"/>
      <c r="X62" s="206"/>
      <c r="Y62" s="165"/>
      <c r="Z62" s="165"/>
      <c r="AA62" s="165"/>
      <c r="AB62" s="186"/>
      <c r="AC62" s="186"/>
      <c r="AD62" s="587">
        <f>IF(AD61="Yes", I9-AK30-AD40-AD49-AD66, 0)</f>
        <v>0</v>
      </c>
      <c r="AG62" s="166"/>
      <c r="AI62" s="668" t="s">
        <v>360</v>
      </c>
      <c r="AJ62" s="379">
        <f>IF(AD65="Yes",AD66*900/1000,0)</f>
        <v>0</v>
      </c>
      <c r="AK62" s="165" t="s">
        <v>617</v>
      </c>
    </row>
    <row r="63" spans="4:45" s="7" customFormat="1" ht="15.75" thickBot="1" x14ac:dyDescent="0.3">
      <c r="E63" s="27" t="str">
        <f>D35</f>
        <v>Mixed Waste</v>
      </c>
      <c r="F63" s="176">
        <f>SUM(F37:F58)</f>
        <v>0.86620000000000008</v>
      </c>
      <c r="G63" s="175">
        <f>SUM(G37:G58)</f>
        <v>216135.95640000002</v>
      </c>
      <c r="H63" s="173">
        <f>SUM(H37:H58)</f>
        <v>0.86620000000000008</v>
      </c>
      <c r="I63" s="672">
        <f>SUM(I37:I58)</f>
        <v>216135.95640000002</v>
      </c>
      <c r="J63" s="27"/>
      <c r="K63" s="27" t="s">
        <v>713</v>
      </c>
      <c r="L63" s="27"/>
      <c r="M63" s="33">
        <v>0.85</v>
      </c>
      <c r="N63" s="27"/>
      <c r="O63" s="27"/>
      <c r="P63" s="27"/>
      <c r="U63" s="213"/>
      <c r="V63" s="165"/>
      <c r="W63" s="174"/>
      <c r="X63" s="206"/>
      <c r="Y63" s="165"/>
      <c r="Z63" s="165"/>
      <c r="AA63" s="165"/>
      <c r="AB63" s="165"/>
      <c r="AC63" s="165"/>
      <c r="AD63" s="381">
        <f>AD62/I9</f>
        <v>0</v>
      </c>
      <c r="AI63" s="246" t="s">
        <v>614</v>
      </c>
      <c r="AJ63" s="627"/>
      <c r="AK63" s="246" t="s">
        <v>616</v>
      </c>
    </row>
    <row r="64" spans="4:45" s="7" customFormat="1" ht="15.75" thickBot="1" x14ac:dyDescent="0.3">
      <c r="D64" s="27"/>
      <c r="E64" s="27"/>
      <c r="F64" s="252">
        <f>SUM(F62:F63)</f>
        <v>0.99880000000000013</v>
      </c>
      <c r="G64" s="169">
        <f>SUM(G62:G63)</f>
        <v>249222.57360000003</v>
      </c>
      <c r="H64" s="253">
        <f>SUM(H62:H63)</f>
        <v>0.99880000000000013</v>
      </c>
      <c r="I64" s="254">
        <f>SUM(I62:I63)</f>
        <v>249222.57360000003</v>
      </c>
      <c r="J64" s="27"/>
      <c r="K64" s="27"/>
      <c r="L64" s="27"/>
      <c r="M64" s="27"/>
      <c r="N64" s="27"/>
      <c r="O64" s="27"/>
      <c r="P64" s="27"/>
      <c r="U64" s="213"/>
      <c r="V64" s="165"/>
      <c r="W64" s="174"/>
      <c r="X64" s="206"/>
      <c r="Y64" s="165"/>
      <c r="Z64" s="165"/>
      <c r="AA64" s="165"/>
      <c r="AB64" s="165"/>
      <c r="AC64" s="165"/>
      <c r="AD64" s="568" t="s">
        <v>688</v>
      </c>
      <c r="AG64" s="166"/>
      <c r="AI64" s="588" t="s">
        <v>691</v>
      </c>
      <c r="AJ64" s="380">
        <f>AD62*0.2</f>
        <v>0</v>
      </c>
      <c r="AK64" s="7" t="s">
        <v>692</v>
      </c>
    </row>
    <row r="65" spans="2:56" s="7" customFormat="1" x14ac:dyDescent="0.25">
      <c r="J65" s="27"/>
      <c r="K65" s="27"/>
      <c r="L65" s="27"/>
      <c r="M65" s="27"/>
      <c r="N65" s="27"/>
      <c r="O65" s="27"/>
      <c r="P65" s="27"/>
      <c r="U65" s="213"/>
      <c r="V65" s="165"/>
      <c r="W65" s="174"/>
      <c r="X65" s="206"/>
      <c r="Y65" s="165"/>
      <c r="Z65" s="165" t="s">
        <v>115</v>
      </c>
      <c r="AA65" s="165"/>
      <c r="AB65" s="165"/>
      <c r="AC65" s="165"/>
      <c r="AD65" s="622" t="s">
        <v>48</v>
      </c>
      <c r="AE65" s="633" t="str">
        <f>IF(AND(AD65="Yes",AD39="Yes"),"Ensure only one of the AD processes is selected as 'Yes' (see AD box above)","")</f>
        <v/>
      </c>
      <c r="AG65" s="166"/>
      <c r="AI65" s="590"/>
      <c r="AJ65" s="207"/>
    </row>
    <row r="66" spans="2:56" s="7" customFormat="1" x14ac:dyDescent="0.25">
      <c r="J66" s="27"/>
      <c r="K66" s="27"/>
      <c r="L66" s="27"/>
      <c r="M66" s="27"/>
      <c r="N66" s="27"/>
      <c r="O66" s="27"/>
      <c r="P66" s="27"/>
      <c r="U66" s="213"/>
      <c r="V66" s="165"/>
      <c r="W66" s="174"/>
      <c r="X66" s="206"/>
      <c r="Y66" s="165"/>
      <c r="Z66" s="165"/>
      <c r="AA66" s="165"/>
      <c r="AB66" s="165"/>
      <c r="AC66" s="165"/>
      <c r="AD66" s="587">
        <f>IF(AND(AD65="Yes",AD39="No"),SUM(I20,I44)*M53,0)</f>
        <v>0</v>
      </c>
      <c r="AG66" s="166"/>
      <c r="AI66" s="590"/>
      <c r="AJ66" s="207"/>
    </row>
    <row r="67" spans="2:56" s="7" customFormat="1" ht="15.75" thickBot="1" x14ac:dyDescent="0.3">
      <c r="K67" s="27"/>
      <c r="L67" s="27"/>
      <c r="M67" s="27"/>
      <c r="N67" s="27"/>
      <c r="O67" s="27"/>
      <c r="P67" s="27"/>
      <c r="U67" s="213"/>
      <c r="V67" s="165"/>
      <c r="W67" s="174"/>
      <c r="X67" s="206"/>
      <c r="Y67" s="165"/>
      <c r="Z67" s="165"/>
      <c r="AA67" s="165"/>
      <c r="AB67" s="165"/>
      <c r="AC67" s="165"/>
      <c r="AD67" s="381">
        <f>AD66/I9</f>
        <v>0</v>
      </c>
      <c r="AE67" s="165"/>
      <c r="AF67" s="165"/>
      <c r="AG67" s="165"/>
      <c r="AH67" s="165"/>
      <c r="AJ67" s="625"/>
    </row>
    <row r="68" spans="2:56" s="7" customFormat="1" ht="15.75" thickBot="1" x14ac:dyDescent="0.3">
      <c r="J68" s="27"/>
      <c r="K68" s="27"/>
      <c r="L68" s="27"/>
      <c r="M68" s="27"/>
      <c r="N68" s="27"/>
      <c r="O68" s="27"/>
      <c r="P68" s="27"/>
      <c r="U68" s="216"/>
      <c r="V68" s="209"/>
      <c r="W68" s="245"/>
      <c r="X68" s="224"/>
      <c r="Y68" s="209"/>
      <c r="Z68" s="209"/>
      <c r="AA68" s="209"/>
      <c r="AB68" s="209"/>
      <c r="AC68" s="209"/>
      <c r="AD68" s="209"/>
      <c r="AE68" s="245"/>
      <c r="AF68" s="245"/>
      <c r="AG68" s="245"/>
      <c r="AH68" s="626"/>
      <c r="AI68" s="591" t="s">
        <v>110</v>
      </c>
      <c r="AJ68" s="378">
        <f>(I9-AK30-AD40-AD49-AD56-AD62)+AJ55+AJ64</f>
        <v>50004.957366000002</v>
      </c>
      <c r="AK68" s="165"/>
      <c r="AL68" s="165"/>
    </row>
    <row r="69" spans="2:56" s="7" customFormat="1" ht="16.5" thickTop="1" thickBot="1" x14ac:dyDescent="0.3">
      <c r="J69" s="27"/>
      <c r="K69" s="27"/>
      <c r="L69" s="27"/>
      <c r="M69" s="27"/>
      <c r="N69" s="27"/>
      <c r="O69" s="27"/>
      <c r="P69" s="27"/>
      <c r="AG69" s="166"/>
      <c r="AI69" s="592"/>
      <c r="AJ69" s="608">
        <f>AJ68/I9</f>
        <v>0.200403</v>
      </c>
      <c r="AK69" s="165"/>
      <c r="AL69" s="165"/>
    </row>
    <row r="70" spans="2:56" s="7" customFormat="1" x14ac:dyDescent="0.25">
      <c r="B70" s="27"/>
      <c r="C70" s="27"/>
      <c r="D70" s="27"/>
      <c r="E70" s="27"/>
      <c r="F70" s="27"/>
      <c r="G70" s="27"/>
      <c r="H70" s="27"/>
      <c r="I70" s="27"/>
      <c r="J70" s="27"/>
      <c r="K70" s="27"/>
      <c r="L70" s="27"/>
      <c r="M70" s="27"/>
      <c r="N70" s="27"/>
      <c r="O70" s="27"/>
      <c r="P70" s="27"/>
      <c r="AI70" s="165"/>
      <c r="AJ70" s="165"/>
      <c r="AK70" s="165" t="s">
        <v>382</v>
      </c>
    </row>
    <row r="71" spans="2:56" s="7" customFormat="1" x14ac:dyDescent="0.25">
      <c r="H71" s="27"/>
      <c r="I71" s="27"/>
      <c r="J71" s="27"/>
      <c r="K71" s="27"/>
      <c r="L71" s="27"/>
      <c r="M71" s="27"/>
      <c r="N71" s="27"/>
      <c r="O71" s="27"/>
      <c r="P71" s="27"/>
      <c r="AC71" s="44"/>
      <c r="AD71" s="44"/>
      <c r="AI71" s="165"/>
      <c r="AJ71" s="165"/>
      <c r="AK71" s="165" t="s">
        <v>621</v>
      </c>
    </row>
    <row r="72" spans="2:56" s="7" customFormat="1" x14ac:dyDescent="0.25">
      <c r="H72" s="27"/>
      <c r="I72" s="27"/>
      <c r="J72" s="27"/>
      <c r="K72" s="27"/>
      <c r="L72" s="27"/>
      <c r="M72" s="27"/>
      <c r="N72" s="27"/>
      <c r="O72" s="27"/>
      <c r="P72" s="27"/>
      <c r="AC72" s="44"/>
      <c r="AD72" s="44"/>
      <c r="AK72" s="165"/>
    </row>
    <row r="73" spans="2:56" s="7" customFormat="1" x14ac:dyDescent="0.25">
      <c r="H73" s="27"/>
      <c r="I73" s="27"/>
      <c r="J73" s="27"/>
      <c r="K73" s="27"/>
      <c r="L73" s="27"/>
      <c r="M73" s="27"/>
      <c r="N73" s="27"/>
      <c r="O73" s="27"/>
      <c r="P73" s="27"/>
      <c r="AK73" s="165"/>
    </row>
    <row r="74" spans="2:56" s="7" customFormat="1" x14ac:dyDescent="0.25">
      <c r="B74" s="27"/>
      <c r="C74" s="27"/>
      <c r="D74" s="27"/>
      <c r="E74" s="27"/>
      <c r="F74" s="27"/>
      <c r="G74" s="27"/>
      <c r="H74" s="27"/>
      <c r="I74" s="27"/>
      <c r="J74" s="27"/>
      <c r="K74" s="27"/>
      <c r="L74" s="27"/>
      <c r="M74" s="27"/>
      <c r="N74" s="27"/>
      <c r="O74" s="27"/>
      <c r="P74" s="27"/>
    </row>
    <row r="75" spans="2:56" x14ac:dyDescent="0.25">
      <c r="W75" s="27"/>
      <c r="AD75" s="27"/>
      <c r="AG75" s="27"/>
      <c r="AI75" s="27"/>
      <c r="AJ75" s="7"/>
      <c r="AK75" s="165"/>
      <c r="AL75" s="7"/>
      <c r="AM75" s="7"/>
      <c r="AN75" s="7"/>
      <c r="AO75" s="7"/>
      <c r="AP75" s="7"/>
      <c r="AQ75" s="7"/>
      <c r="AR75" s="7"/>
      <c r="AS75" s="7"/>
      <c r="AT75" s="7"/>
      <c r="AU75" s="7"/>
      <c r="AV75" s="7"/>
      <c r="AW75" s="7"/>
      <c r="AX75" s="7"/>
      <c r="AY75" s="7"/>
      <c r="AZ75" s="7"/>
      <c r="BA75" s="7"/>
      <c r="BB75" s="7"/>
      <c r="BC75" s="7"/>
      <c r="BD75" s="7"/>
    </row>
    <row r="76" spans="2:56" x14ac:dyDescent="0.25">
      <c r="W76" s="27"/>
      <c r="AD76" s="27"/>
      <c r="AG76" s="27"/>
      <c r="AI76" s="27"/>
      <c r="AJ76" s="7"/>
      <c r="AK76" s="165"/>
      <c r="AL76" s="7"/>
      <c r="AM76" s="7"/>
      <c r="AN76" s="7"/>
      <c r="AO76" s="7"/>
      <c r="AP76" s="7"/>
      <c r="AQ76" s="7"/>
      <c r="AR76" s="7"/>
      <c r="AS76" s="7"/>
      <c r="AT76" s="7"/>
      <c r="AU76" s="7"/>
      <c r="AV76" s="7"/>
      <c r="AW76" s="7"/>
      <c r="AX76" s="7"/>
      <c r="AY76" s="7"/>
      <c r="AZ76" s="7"/>
      <c r="BA76" s="7"/>
      <c r="BB76" s="7"/>
      <c r="BC76" s="7"/>
      <c r="BD76" s="7"/>
    </row>
    <row r="77" spans="2:56" x14ac:dyDescent="0.25">
      <c r="Q77" s="7"/>
      <c r="R77" s="7"/>
      <c r="S77" s="7"/>
      <c r="T77" s="7"/>
      <c r="U77" s="7"/>
      <c r="V77" s="7"/>
      <c r="W77" s="255"/>
      <c r="X77" s="7"/>
      <c r="Y77" s="7"/>
      <c r="Z77" s="7"/>
      <c r="AA77" s="7"/>
      <c r="AB77" s="7"/>
      <c r="AC77" s="7"/>
      <c r="AD77" s="166"/>
      <c r="AE77" s="7"/>
      <c r="AF77" s="7"/>
      <c r="AG77" s="166"/>
      <c r="AH77" s="7"/>
      <c r="AI77" s="44"/>
      <c r="AJ77" s="7"/>
      <c r="AK77" s="7"/>
      <c r="AL77" s="7"/>
      <c r="AM77" s="7"/>
      <c r="AN77" s="7"/>
      <c r="AO77" s="7"/>
      <c r="AP77" s="7"/>
      <c r="AQ77" s="7"/>
      <c r="AR77" s="7"/>
      <c r="AS77" s="7"/>
      <c r="AT77" s="7"/>
      <c r="AU77" s="7"/>
      <c r="AV77" s="7"/>
      <c r="AW77" s="7"/>
      <c r="AX77" s="7"/>
    </row>
    <row r="78" spans="2:56" ht="15.75" x14ac:dyDescent="0.25">
      <c r="Q78" s="7"/>
      <c r="R78" s="7"/>
      <c r="S78" s="7"/>
      <c r="T78" s="7"/>
      <c r="U78" s="7"/>
      <c r="V78" s="7"/>
      <c r="W78" s="255"/>
      <c r="X78" s="7"/>
      <c r="Y78" s="7"/>
      <c r="Z78" s="7"/>
      <c r="AA78" s="7"/>
      <c r="AB78" s="7"/>
      <c r="AC78" s="7"/>
      <c r="AD78" s="166"/>
      <c r="AE78" s="7"/>
      <c r="AF78" s="7"/>
      <c r="AG78" s="166"/>
      <c r="AH78" s="7"/>
      <c r="AI78" s="27"/>
      <c r="AJ78" s="7"/>
      <c r="AK78" s="250"/>
      <c r="AL78" s="7"/>
      <c r="AM78" s="7"/>
      <c r="AN78" s="7"/>
      <c r="AO78" s="7"/>
      <c r="AP78" s="7"/>
      <c r="AQ78" s="7"/>
      <c r="AR78" s="7"/>
      <c r="AS78" s="7"/>
      <c r="AT78" s="7"/>
      <c r="AU78" s="7"/>
      <c r="AV78" s="7"/>
      <c r="AW78" s="7"/>
      <c r="AX78" s="7"/>
    </row>
    <row r="79" spans="2:56" x14ac:dyDescent="0.25">
      <c r="Q79" s="7"/>
      <c r="R79" s="7"/>
      <c r="S79" s="7"/>
      <c r="T79" s="7"/>
      <c r="U79" s="7"/>
      <c r="V79" s="7"/>
      <c r="W79" s="256"/>
      <c r="X79" s="7"/>
      <c r="Y79" s="7"/>
      <c r="Z79" s="7"/>
      <c r="AA79" s="7"/>
      <c r="AB79" s="7"/>
      <c r="AC79" s="7"/>
      <c r="AD79" s="166"/>
      <c r="AE79" s="7"/>
      <c r="AF79" s="7"/>
      <c r="AG79" s="166"/>
      <c r="AH79" s="7"/>
      <c r="AI79" s="27"/>
      <c r="AJ79" s="7"/>
      <c r="AK79" s="7"/>
      <c r="AL79" s="7"/>
      <c r="AM79" s="7"/>
      <c r="AN79" s="7"/>
      <c r="AO79" s="7"/>
      <c r="AP79" s="7"/>
      <c r="AQ79" s="7"/>
      <c r="AR79" s="7"/>
      <c r="AS79" s="7"/>
      <c r="AT79" s="7"/>
      <c r="AU79" s="7"/>
      <c r="AV79" s="7"/>
      <c r="AW79" s="7"/>
      <c r="AX79" s="7"/>
    </row>
    <row r="80" spans="2:56" x14ac:dyDescent="0.25">
      <c r="Q80" s="7"/>
      <c r="R80" s="7"/>
      <c r="S80" s="7"/>
      <c r="T80" s="7"/>
      <c r="U80" s="7"/>
      <c r="V80" s="7"/>
      <c r="W80" s="257" t="s">
        <v>383</v>
      </c>
      <c r="X80" s="7"/>
      <c r="Y80" s="7"/>
      <c r="Z80" s="7"/>
      <c r="AA80" s="7"/>
      <c r="AB80" s="7"/>
      <c r="AC80" s="7"/>
      <c r="AD80" s="166"/>
      <c r="AE80" s="7"/>
      <c r="AF80" s="7"/>
      <c r="AG80" s="166"/>
      <c r="AH80" s="7"/>
      <c r="AI80" s="27"/>
      <c r="AJ80" s="7"/>
      <c r="AK80" s="7"/>
      <c r="AL80" s="7"/>
      <c r="AM80" s="7"/>
      <c r="AN80" s="7"/>
      <c r="AO80" s="7"/>
      <c r="AP80" s="7"/>
      <c r="AQ80" s="7"/>
      <c r="AR80" s="7"/>
      <c r="AS80" s="7"/>
      <c r="AT80" s="7"/>
      <c r="AU80" s="7"/>
      <c r="AV80" s="7"/>
      <c r="AW80" s="7"/>
    </row>
    <row r="81" spans="17:50" x14ac:dyDescent="0.25">
      <c r="Q81" s="7"/>
      <c r="R81" s="7"/>
      <c r="S81" s="7"/>
      <c r="T81" s="7"/>
      <c r="U81" s="7"/>
      <c r="V81" s="7"/>
      <c r="W81" s="256"/>
      <c r="X81" s="7"/>
      <c r="Y81" s="7"/>
      <c r="Z81" s="7"/>
      <c r="AA81" s="7"/>
      <c r="AB81" s="7"/>
      <c r="AC81" s="7"/>
      <c r="AD81" s="166"/>
      <c r="AE81" s="7"/>
      <c r="AF81" s="7"/>
      <c r="AG81" s="166"/>
      <c r="AH81" s="7"/>
      <c r="AI81" s="27"/>
      <c r="AJ81" s="7"/>
      <c r="AK81" s="165"/>
      <c r="AL81" s="7"/>
      <c r="AM81" s="7"/>
      <c r="AN81" s="7"/>
      <c r="AO81" s="7"/>
      <c r="AP81" s="7"/>
      <c r="AQ81" s="7"/>
      <c r="AR81" s="7"/>
      <c r="AS81" s="7"/>
      <c r="AT81" s="7"/>
      <c r="AU81" s="7"/>
      <c r="AV81" s="7"/>
      <c r="AW81" s="7"/>
    </row>
    <row r="82" spans="17:50" x14ac:dyDescent="0.25">
      <c r="Q82" s="7"/>
      <c r="R82" s="7"/>
      <c r="S82" s="7"/>
      <c r="T82" s="7"/>
      <c r="U82" s="7"/>
      <c r="V82" s="7"/>
      <c r="W82" s="256" t="s">
        <v>384</v>
      </c>
      <c r="X82" s="7"/>
      <c r="Y82" s="7"/>
      <c r="Z82" s="7"/>
      <c r="AA82" s="7"/>
      <c r="AB82" s="7"/>
      <c r="AC82" s="7"/>
      <c r="AD82" s="166"/>
      <c r="AE82" s="7"/>
      <c r="AF82" s="7"/>
      <c r="AG82" s="166"/>
      <c r="AH82" s="7"/>
      <c r="AI82" s="166"/>
      <c r="AJ82" s="7"/>
      <c r="AK82" s="7"/>
      <c r="AL82" s="7"/>
      <c r="AM82" s="7" t="s">
        <v>115</v>
      </c>
      <c r="AN82" s="7"/>
      <c r="AO82" s="7"/>
      <c r="AP82" s="7"/>
      <c r="AQ82" s="7"/>
      <c r="AR82" s="7"/>
      <c r="AS82" s="7"/>
      <c r="AT82" s="7"/>
      <c r="AU82" s="7"/>
      <c r="AV82" s="7"/>
      <c r="AW82" s="7"/>
    </row>
    <row r="83" spans="17:50" x14ac:dyDescent="0.25">
      <c r="Q83" s="7"/>
      <c r="R83" s="7"/>
      <c r="S83" s="7"/>
      <c r="T83" s="7"/>
      <c r="U83" s="7"/>
      <c r="V83" s="7"/>
      <c r="W83" s="256" t="s">
        <v>385</v>
      </c>
      <c r="X83" s="7"/>
      <c r="Y83" s="7"/>
      <c r="Z83" s="7"/>
      <c r="AA83" s="7"/>
      <c r="AB83" s="7"/>
      <c r="AC83" s="7"/>
      <c r="AD83" s="7"/>
      <c r="AE83" s="7"/>
      <c r="AF83" s="166"/>
      <c r="AG83" s="7"/>
      <c r="AH83" s="166"/>
      <c r="AI83" s="7"/>
      <c r="AJ83" s="7"/>
      <c r="AK83" s="7"/>
      <c r="AL83" s="7"/>
      <c r="AM83" s="7"/>
      <c r="AN83" s="7"/>
      <c r="AO83" s="7"/>
      <c r="AP83" s="7"/>
      <c r="AQ83" s="7"/>
      <c r="AR83" s="7"/>
      <c r="AS83" s="7"/>
      <c r="AT83" s="7"/>
      <c r="AU83" s="7"/>
      <c r="AV83" s="7"/>
      <c r="AW83" s="7"/>
    </row>
    <row r="84" spans="17:50" x14ac:dyDescent="0.25">
      <c r="Q84" s="7"/>
      <c r="R84" s="7"/>
      <c r="S84" s="7"/>
      <c r="T84" s="7"/>
      <c r="U84" s="7"/>
      <c r="V84" s="7"/>
      <c r="W84" s="256" t="s">
        <v>386</v>
      </c>
      <c r="X84" s="7"/>
      <c r="Y84" s="7"/>
      <c r="Z84" s="7"/>
      <c r="AA84" s="7"/>
      <c r="AB84" s="7"/>
      <c r="AC84" s="7"/>
      <c r="AD84" s="7"/>
      <c r="AE84" s="7"/>
      <c r="AF84" s="166"/>
      <c r="AG84" s="7"/>
      <c r="AH84" s="166"/>
      <c r="AI84" s="207">
        <f>AD12+AI12</f>
        <v>249522</v>
      </c>
      <c r="AJ84" s="7"/>
      <c r="AK84" s="7"/>
      <c r="AL84" s="7"/>
      <c r="AM84" s="7"/>
      <c r="AN84" s="7"/>
      <c r="AO84" s="7"/>
      <c r="AP84" s="7"/>
      <c r="AQ84" s="7"/>
      <c r="AR84" s="7"/>
      <c r="AS84" s="7"/>
      <c r="AT84" s="7"/>
      <c r="AU84" s="7"/>
      <c r="AV84" s="7"/>
      <c r="AW84" s="7"/>
    </row>
    <row r="85" spans="17:50" x14ac:dyDescent="0.25">
      <c r="Q85" s="7"/>
      <c r="R85" s="7"/>
      <c r="S85" s="7"/>
      <c r="T85" s="7"/>
      <c r="U85" s="7"/>
      <c r="V85" s="7"/>
      <c r="W85" s="256" t="s">
        <v>387</v>
      </c>
      <c r="X85" s="7"/>
      <c r="Y85" s="7"/>
      <c r="Z85" s="7"/>
      <c r="AA85" s="7"/>
      <c r="AB85" s="7"/>
      <c r="AC85" s="7"/>
      <c r="AD85" s="7"/>
      <c r="AE85" s="7"/>
      <c r="AF85" s="166"/>
      <c r="AG85" s="7"/>
      <c r="AH85" s="166"/>
      <c r="AI85" s="7"/>
      <c r="AJ85" s="7"/>
      <c r="AK85" s="7"/>
      <c r="AL85" s="7"/>
      <c r="AM85" s="7"/>
      <c r="AN85" s="7"/>
      <c r="AO85" s="7"/>
      <c r="AP85" s="7"/>
      <c r="AQ85" s="7"/>
      <c r="AR85" s="7"/>
      <c r="AS85" s="7"/>
      <c r="AT85" s="7"/>
      <c r="AU85" s="7"/>
      <c r="AV85" s="7"/>
      <c r="AW85" s="7"/>
    </row>
    <row r="86" spans="17:50" x14ac:dyDescent="0.25">
      <c r="Q86" s="7"/>
      <c r="R86" s="7"/>
      <c r="S86" s="7"/>
      <c r="T86" s="7"/>
      <c r="U86" s="7"/>
      <c r="V86" s="7"/>
      <c r="W86" s="208" t="s">
        <v>622</v>
      </c>
      <c r="X86" s="7"/>
      <c r="Y86" s="7"/>
      <c r="Z86" s="7"/>
      <c r="AA86" s="7"/>
      <c r="AB86" s="7"/>
      <c r="AC86" s="7"/>
      <c r="AD86" s="7"/>
      <c r="AE86" s="7"/>
      <c r="AF86" s="166"/>
      <c r="AG86" s="7"/>
      <c r="AH86" s="166"/>
      <c r="AI86" s="7"/>
      <c r="AJ86" s="7"/>
      <c r="AK86" s="7"/>
      <c r="AL86" s="7"/>
      <c r="AM86" s="7"/>
      <c r="AN86" s="7"/>
      <c r="AO86" s="7"/>
      <c r="AP86" s="7"/>
      <c r="AQ86" s="7"/>
      <c r="AR86" s="7"/>
      <c r="AS86" s="7"/>
      <c r="AT86" s="7"/>
      <c r="AU86" s="7"/>
      <c r="AV86" s="7"/>
      <c r="AW86" s="7"/>
    </row>
    <row r="87" spans="17:50" x14ac:dyDescent="0.25">
      <c r="Q87" s="7"/>
      <c r="R87" s="7"/>
      <c r="S87" s="7"/>
      <c r="T87" s="7"/>
      <c r="U87" s="7"/>
      <c r="V87" s="7"/>
      <c r="W87" s="256" t="s">
        <v>388</v>
      </c>
      <c r="X87" s="7"/>
      <c r="Y87" s="7"/>
      <c r="Z87" s="7"/>
      <c r="AA87" s="7"/>
      <c r="AB87" s="7"/>
      <c r="AC87" s="7"/>
      <c r="AD87" s="7"/>
      <c r="AE87" s="7"/>
      <c r="AF87" s="166"/>
      <c r="AG87" s="7"/>
      <c r="AH87" s="166"/>
      <c r="AI87" s="7"/>
      <c r="AJ87" s="7"/>
      <c r="AK87" s="7"/>
      <c r="AL87" s="7"/>
      <c r="AM87" s="7"/>
      <c r="AN87" s="7"/>
      <c r="AO87" s="7"/>
      <c r="AP87" s="7"/>
      <c r="AQ87" s="7"/>
      <c r="AR87" s="7"/>
      <c r="AS87" s="7"/>
      <c r="AT87" s="7"/>
      <c r="AU87" s="7"/>
      <c r="AV87" s="7"/>
      <c r="AW87" s="7"/>
    </row>
    <row r="88" spans="17:50" x14ac:dyDescent="0.25">
      <c r="Q88" s="7"/>
      <c r="R88" s="7"/>
      <c r="S88" s="7"/>
      <c r="T88" s="7"/>
      <c r="U88" s="7"/>
      <c r="V88" s="7"/>
      <c r="W88" s="208" t="s">
        <v>389</v>
      </c>
      <c r="X88" s="7"/>
      <c r="Y88" s="7"/>
      <c r="Z88" s="7"/>
      <c r="AA88" s="7"/>
      <c r="AB88" s="7"/>
      <c r="AC88" s="7"/>
      <c r="AD88" s="7"/>
      <c r="AE88" s="7"/>
      <c r="AF88" s="166"/>
      <c r="AG88" s="7"/>
      <c r="AH88" s="166"/>
      <c r="AI88" s="7"/>
      <c r="AJ88" s="7"/>
      <c r="AK88" s="7"/>
      <c r="AL88" s="7"/>
      <c r="AM88" s="7"/>
      <c r="AN88" s="7"/>
      <c r="AO88" s="7"/>
      <c r="AP88" s="7"/>
      <c r="AQ88" s="7"/>
      <c r="AR88" s="7"/>
      <c r="AS88" s="7"/>
      <c r="AT88" s="7"/>
      <c r="AU88" s="7"/>
      <c r="AV88" s="7"/>
      <c r="AW88" s="7"/>
    </row>
    <row r="89" spans="17:50" x14ac:dyDescent="0.25">
      <c r="Q89" s="7"/>
      <c r="R89" s="7"/>
      <c r="S89" s="7"/>
      <c r="T89" s="7"/>
      <c r="U89" s="7"/>
      <c r="V89" s="7"/>
      <c r="W89" s="256" t="s">
        <v>390</v>
      </c>
      <c r="X89" s="7"/>
      <c r="Y89" s="7"/>
      <c r="Z89" s="7"/>
      <c r="AA89" s="7"/>
      <c r="AB89" s="7"/>
      <c r="AC89" s="7"/>
      <c r="AD89" s="7"/>
      <c r="AE89" s="7"/>
      <c r="AF89" s="166"/>
      <c r="AG89" s="7"/>
      <c r="AH89" s="166"/>
      <c r="AI89" s="7"/>
      <c r="AJ89" s="7"/>
      <c r="AK89" s="7"/>
      <c r="AL89" s="7"/>
      <c r="AM89" s="7"/>
      <c r="AN89" s="7"/>
      <c r="AO89" s="7"/>
      <c r="AP89" s="7"/>
      <c r="AQ89" s="7"/>
      <c r="AR89" s="7"/>
      <c r="AS89" s="7"/>
      <c r="AT89" s="7"/>
      <c r="AU89" s="7"/>
      <c r="AV89" s="7"/>
      <c r="AW89" s="7"/>
      <c r="AX89" s="7"/>
    </row>
    <row r="90" spans="17:50" x14ac:dyDescent="0.25">
      <c r="Q90" s="7"/>
      <c r="R90" s="7"/>
      <c r="S90" s="7"/>
      <c r="T90" s="7"/>
      <c r="U90" s="7"/>
      <c r="V90" s="7"/>
      <c r="W90" s="256"/>
      <c r="X90" s="7"/>
      <c r="Y90" s="7"/>
      <c r="Z90" s="7"/>
      <c r="AA90" s="7"/>
      <c r="AB90" s="7"/>
      <c r="AC90" s="7"/>
      <c r="AD90" s="7"/>
      <c r="AE90" s="7"/>
      <c r="AF90" s="166"/>
      <c r="AG90" s="7"/>
      <c r="AH90" s="166"/>
      <c r="AI90" s="7"/>
      <c r="AJ90" s="7"/>
      <c r="AK90" s="7"/>
      <c r="AL90" s="7"/>
      <c r="AM90" s="7"/>
      <c r="AN90" s="7"/>
      <c r="AO90" s="7"/>
      <c r="AP90" s="7"/>
      <c r="AQ90" s="7"/>
      <c r="AR90" s="7"/>
      <c r="AS90" s="7"/>
      <c r="AT90" s="7"/>
      <c r="AU90" s="7"/>
      <c r="AV90" s="7"/>
      <c r="AW90" s="7"/>
      <c r="AX90" s="7"/>
    </row>
    <row r="91" spans="17:50" x14ac:dyDescent="0.25">
      <c r="Q91" s="7"/>
      <c r="R91" s="7"/>
      <c r="S91" s="7"/>
      <c r="T91" s="7"/>
      <c r="U91" s="7"/>
      <c r="V91" s="7"/>
      <c r="Y91" s="7"/>
      <c r="Z91" s="7"/>
      <c r="AA91" s="7"/>
      <c r="AB91" s="7"/>
      <c r="AC91" s="7"/>
      <c r="AD91" s="7"/>
      <c r="AE91" s="7"/>
      <c r="AF91" s="166"/>
      <c r="AG91" s="7"/>
      <c r="AH91" s="166"/>
      <c r="AI91" s="7"/>
      <c r="AJ91" s="7"/>
      <c r="AK91" s="7"/>
      <c r="AL91" s="7"/>
      <c r="AM91" s="7"/>
      <c r="AN91" s="7"/>
      <c r="AO91" s="7"/>
      <c r="AP91" s="7"/>
      <c r="AQ91" s="7"/>
      <c r="AR91" s="7"/>
      <c r="AS91" s="7"/>
      <c r="AT91" s="7"/>
      <c r="AU91" s="7"/>
      <c r="AV91" s="7"/>
      <c r="AW91" s="7"/>
      <c r="AX91" s="7"/>
    </row>
    <row r="92" spans="17:50" x14ac:dyDescent="0.25">
      <c r="Q92" s="7"/>
      <c r="R92" s="7"/>
      <c r="S92" s="7"/>
      <c r="T92" s="7"/>
      <c r="U92" s="7"/>
      <c r="V92" s="7"/>
      <c r="Y92" s="7"/>
      <c r="Z92" s="7"/>
      <c r="AA92" s="7"/>
      <c r="AB92" s="7"/>
      <c r="AC92" s="7"/>
      <c r="AD92" s="166"/>
      <c r="AE92" s="7"/>
      <c r="AF92" s="7"/>
      <c r="AG92" s="166"/>
      <c r="AH92" s="7"/>
      <c r="AI92" s="166"/>
      <c r="AJ92" s="7"/>
      <c r="AK92" s="7"/>
      <c r="AL92" s="7"/>
      <c r="AM92" s="7"/>
      <c r="AN92" s="7"/>
      <c r="AO92" s="7"/>
      <c r="AP92" s="7"/>
      <c r="AQ92" s="7"/>
      <c r="AR92" s="7"/>
      <c r="AS92" s="7"/>
      <c r="AT92" s="7"/>
      <c r="AU92" s="7"/>
      <c r="AV92" s="7"/>
      <c r="AW92" s="7"/>
      <c r="AX92" s="7"/>
    </row>
    <row r="93" spans="17:50" x14ac:dyDescent="0.25">
      <c r="Q93" s="7"/>
      <c r="R93" s="7"/>
      <c r="S93" s="7"/>
      <c r="T93" s="7"/>
      <c r="U93" s="7"/>
      <c r="V93" s="7"/>
      <c r="Y93" s="165"/>
      <c r="Z93" s="7"/>
      <c r="AA93" s="7"/>
      <c r="AB93" s="7"/>
      <c r="AC93" s="7"/>
      <c r="AD93" s="166"/>
      <c r="AE93" s="7"/>
      <c r="AF93" s="7"/>
      <c r="AG93" s="166"/>
      <c r="AH93" s="7"/>
      <c r="AI93" s="166"/>
      <c r="AJ93" s="7"/>
      <c r="AK93" s="7"/>
      <c r="AL93" s="7"/>
      <c r="AM93" s="7"/>
      <c r="AN93" s="7"/>
      <c r="AO93" s="7"/>
      <c r="AP93" s="7"/>
      <c r="AQ93" s="7"/>
      <c r="AR93" s="7"/>
      <c r="AS93" s="7"/>
      <c r="AT93" s="7"/>
      <c r="AU93" s="7"/>
      <c r="AV93" s="7"/>
      <c r="AW93" s="7"/>
      <c r="AX93" s="7"/>
    </row>
    <row r="94" spans="17:50" x14ac:dyDescent="0.25">
      <c r="Q94" s="7"/>
      <c r="R94" s="7"/>
      <c r="S94" s="7"/>
      <c r="T94" s="7"/>
      <c r="U94" s="7"/>
      <c r="V94" s="7"/>
      <c r="Y94" s="165"/>
      <c r="Z94" s="7"/>
      <c r="AA94" s="7"/>
      <c r="AB94" s="7"/>
      <c r="AC94" s="7"/>
      <c r="AD94" s="166"/>
      <c r="AE94" s="7"/>
      <c r="AF94" s="7"/>
      <c r="AG94" s="166"/>
      <c r="AH94" s="7"/>
      <c r="AI94" s="166"/>
      <c r="AJ94" s="7"/>
      <c r="AK94" s="7"/>
      <c r="AL94" s="7"/>
      <c r="AM94" s="7"/>
      <c r="AN94" s="7"/>
      <c r="AO94" s="7"/>
      <c r="AP94" s="7"/>
      <c r="AQ94" s="7"/>
      <c r="AR94" s="7"/>
      <c r="AS94" s="7"/>
      <c r="AT94" s="7"/>
      <c r="AU94" s="7"/>
      <c r="AV94" s="7"/>
      <c r="AW94" s="7"/>
      <c r="AX94" s="7"/>
    </row>
    <row r="95" spans="17:50" x14ac:dyDescent="0.25">
      <c r="Q95" s="7"/>
      <c r="R95" s="7"/>
      <c r="S95" s="7"/>
      <c r="T95" s="7"/>
      <c r="U95" s="7"/>
      <c r="V95" s="7"/>
      <c r="Y95" s="165"/>
      <c r="Z95" s="7"/>
      <c r="AA95" s="7"/>
      <c r="AB95" s="7"/>
      <c r="AC95" s="7"/>
      <c r="AD95" s="166"/>
      <c r="AE95" s="7"/>
      <c r="AF95" s="7"/>
      <c r="AG95" s="166"/>
      <c r="AH95" s="7"/>
      <c r="AI95" s="166"/>
      <c r="AJ95" s="7"/>
      <c r="AK95" s="7"/>
      <c r="AL95" s="7"/>
      <c r="AM95" s="7"/>
      <c r="AN95" s="7"/>
      <c r="AO95" s="7"/>
      <c r="AP95" s="7"/>
      <c r="AQ95" s="7"/>
      <c r="AR95" s="7"/>
      <c r="AS95" s="7"/>
      <c r="AT95" s="7"/>
      <c r="AU95" s="7"/>
      <c r="AV95" s="7"/>
      <c r="AW95" s="7"/>
      <c r="AX95" s="7"/>
    </row>
    <row r="96" spans="17:50" x14ac:dyDescent="0.25">
      <c r="Q96" s="7"/>
      <c r="R96" s="7"/>
      <c r="S96" s="7"/>
      <c r="T96" s="7"/>
      <c r="U96" s="7"/>
      <c r="V96" s="7"/>
      <c r="Y96" s="165"/>
      <c r="Z96" s="7"/>
      <c r="AA96" s="7"/>
      <c r="AB96" s="7"/>
      <c r="AC96" s="7"/>
      <c r="AD96" s="166"/>
      <c r="AE96" s="7"/>
      <c r="AF96" s="7"/>
      <c r="AG96" s="166"/>
      <c r="AH96" s="7"/>
      <c r="AI96" s="166"/>
      <c r="AJ96" s="7"/>
      <c r="AK96" s="7"/>
      <c r="AL96" s="7"/>
      <c r="AM96" s="7"/>
      <c r="AN96" s="7"/>
      <c r="AO96" s="7"/>
      <c r="AP96" s="7"/>
      <c r="AQ96" s="7"/>
      <c r="AR96" s="7"/>
      <c r="AS96" s="7"/>
      <c r="AT96" s="7"/>
      <c r="AU96" s="7"/>
      <c r="AV96" s="7"/>
      <c r="AW96" s="7"/>
      <c r="AX96" s="7"/>
    </row>
    <row r="97" spans="17:50" x14ac:dyDescent="0.25">
      <c r="Q97" s="7"/>
      <c r="R97" s="7"/>
      <c r="S97" s="7"/>
      <c r="T97" s="7"/>
      <c r="U97" s="7"/>
      <c r="V97" s="7"/>
      <c r="Y97" s="165"/>
      <c r="Z97" s="7"/>
      <c r="AA97" s="7"/>
      <c r="AB97" s="7"/>
      <c r="AC97" s="7"/>
      <c r="AD97" s="166"/>
      <c r="AE97" s="7"/>
      <c r="AF97" s="7"/>
      <c r="AG97" s="166"/>
      <c r="AH97" s="7"/>
      <c r="AI97" s="166"/>
      <c r="AJ97" s="7"/>
      <c r="AK97" s="7"/>
      <c r="AL97" s="7"/>
      <c r="AM97" s="7"/>
      <c r="AN97" s="7"/>
      <c r="AO97" s="7"/>
      <c r="AP97" s="7"/>
      <c r="AQ97" s="7"/>
      <c r="AR97" s="7"/>
      <c r="AS97" s="7"/>
      <c r="AT97" s="7"/>
      <c r="AU97" s="7"/>
      <c r="AV97" s="7"/>
      <c r="AW97" s="7"/>
      <c r="AX97" s="7"/>
    </row>
    <row r="98" spans="17:50" x14ac:dyDescent="0.25">
      <c r="Q98" s="7"/>
      <c r="R98" s="7"/>
      <c r="S98" s="7"/>
      <c r="T98" s="7"/>
      <c r="U98" s="7"/>
      <c r="V98" s="7"/>
      <c r="Y98" s="165"/>
      <c r="Z98" s="7"/>
      <c r="AA98" s="7"/>
      <c r="AB98" s="7"/>
      <c r="AC98" s="7"/>
      <c r="AD98" s="166"/>
      <c r="AE98" s="7"/>
      <c r="AF98" s="7"/>
      <c r="AG98" s="166"/>
      <c r="AH98" s="7"/>
      <c r="AI98" s="166"/>
      <c r="AJ98" s="7"/>
      <c r="AK98" s="7"/>
      <c r="AL98" s="7"/>
      <c r="AM98" s="7"/>
      <c r="AN98" s="7"/>
      <c r="AO98" s="7"/>
      <c r="AP98" s="7"/>
      <c r="AQ98" s="7"/>
      <c r="AR98" s="7"/>
      <c r="AS98" s="7"/>
      <c r="AT98" s="7"/>
      <c r="AU98" s="7"/>
      <c r="AV98" s="7"/>
      <c r="AW98" s="7"/>
      <c r="AX98" s="7"/>
    </row>
    <row r="99" spans="17:50" x14ac:dyDescent="0.25">
      <c r="Q99" s="7"/>
      <c r="R99" s="7"/>
      <c r="S99" s="7"/>
      <c r="T99" s="7"/>
      <c r="U99" s="7"/>
      <c r="V99" s="7"/>
      <c r="Y99" s="165"/>
      <c r="Z99" s="7"/>
      <c r="AA99" s="7"/>
      <c r="AB99" s="7"/>
      <c r="AC99" s="7"/>
      <c r="AD99" s="166"/>
      <c r="AE99" s="7"/>
      <c r="AF99" s="7"/>
      <c r="AG99" s="166"/>
      <c r="AH99" s="7"/>
      <c r="AI99" s="166"/>
      <c r="AJ99" s="7"/>
      <c r="AK99" s="7"/>
      <c r="AL99" s="7"/>
      <c r="AM99" s="7"/>
      <c r="AN99" s="7"/>
      <c r="AO99" s="7"/>
      <c r="AP99" s="7"/>
      <c r="AQ99" s="7"/>
      <c r="AR99" s="7"/>
      <c r="AS99" s="7"/>
      <c r="AT99" s="7"/>
      <c r="AU99" s="7"/>
      <c r="AV99" s="7"/>
      <c r="AW99" s="7"/>
      <c r="AX99" s="7"/>
    </row>
    <row r="100" spans="17:50" x14ac:dyDescent="0.25">
      <c r="Q100" s="7"/>
      <c r="R100" s="7"/>
      <c r="S100" s="7"/>
      <c r="T100" s="7"/>
      <c r="U100" s="7"/>
      <c r="V100" s="7"/>
      <c r="Y100" s="165"/>
      <c r="Z100" s="7"/>
      <c r="AA100" s="7"/>
      <c r="AB100" s="7"/>
      <c r="AC100" s="7"/>
      <c r="AD100" s="166"/>
      <c r="AE100" s="7"/>
      <c r="AF100" s="7"/>
      <c r="AG100" s="166"/>
      <c r="AH100" s="7"/>
      <c r="AI100" s="166"/>
      <c r="AJ100" s="7"/>
      <c r="AK100" s="7"/>
      <c r="AL100" s="7"/>
      <c r="AM100" s="7"/>
      <c r="AN100" s="7"/>
      <c r="AO100" s="7"/>
      <c r="AP100" s="7"/>
      <c r="AQ100" s="7"/>
      <c r="AR100" s="7"/>
      <c r="AS100" s="7"/>
      <c r="AT100" s="7"/>
      <c r="AU100" s="7"/>
      <c r="AV100" s="7"/>
      <c r="AW100" s="7"/>
      <c r="AX100" s="7"/>
    </row>
    <row r="101" spans="17:50" x14ac:dyDescent="0.25">
      <c r="Q101" s="7"/>
      <c r="R101" s="7"/>
      <c r="S101" s="7"/>
      <c r="T101" s="7"/>
      <c r="U101" s="7"/>
      <c r="V101" s="7"/>
      <c r="Y101" s="165"/>
      <c r="Z101" s="7"/>
      <c r="AA101" s="7"/>
      <c r="AB101" s="7"/>
      <c r="AC101" s="7"/>
      <c r="AD101" s="166"/>
      <c r="AE101" s="7"/>
      <c r="AF101" s="7"/>
      <c r="AG101" s="166"/>
      <c r="AH101" s="7"/>
      <c r="AI101" s="166"/>
      <c r="AJ101" s="7"/>
      <c r="AK101" s="7"/>
      <c r="AL101" s="7"/>
      <c r="AM101" s="7"/>
      <c r="AN101" s="7"/>
      <c r="AO101" s="7"/>
      <c r="AP101" s="7"/>
      <c r="AQ101" s="7"/>
      <c r="AR101" s="7"/>
      <c r="AS101" s="7"/>
      <c r="AT101" s="7"/>
      <c r="AU101" s="7"/>
      <c r="AV101" s="7"/>
      <c r="AW101" s="7"/>
      <c r="AX101" s="7"/>
    </row>
    <row r="102" spans="17:50" x14ac:dyDescent="0.25">
      <c r="Q102" s="7"/>
      <c r="R102" s="7"/>
      <c r="S102" s="7"/>
      <c r="T102" s="7"/>
      <c r="U102" s="7"/>
      <c r="V102" s="7"/>
      <c r="Y102" s="7"/>
      <c r="Z102" s="7"/>
      <c r="AA102" s="7"/>
      <c r="AB102" s="7"/>
      <c r="AC102" s="7"/>
      <c r="AD102" s="166"/>
      <c r="AE102" s="7"/>
      <c r="AF102" s="7"/>
      <c r="AG102" s="166"/>
      <c r="AH102" s="7"/>
      <c r="AI102" s="166"/>
      <c r="AJ102" s="7"/>
      <c r="AK102" s="7"/>
      <c r="AL102" s="7"/>
      <c r="AM102" s="7"/>
      <c r="AN102" s="7"/>
      <c r="AO102" s="7"/>
      <c r="AP102" s="7"/>
      <c r="AQ102" s="7"/>
      <c r="AR102" s="7"/>
      <c r="AS102" s="7"/>
      <c r="AT102" s="7"/>
      <c r="AU102" s="7"/>
    </row>
    <row r="103" spans="17:50" x14ac:dyDescent="0.25">
      <c r="Q103" s="7"/>
      <c r="R103" s="7"/>
      <c r="S103" s="7"/>
      <c r="T103" s="7"/>
      <c r="U103" s="7"/>
      <c r="V103" s="7"/>
      <c r="W103" s="166"/>
      <c r="X103" s="7"/>
      <c r="Y103" s="7"/>
      <c r="Z103" s="7"/>
      <c r="AA103" s="7"/>
      <c r="AB103" s="7"/>
      <c r="AC103" s="7"/>
      <c r="AD103" s="166"/>
      <c r="AE103" s="7"/>
      <c r="AF103" s="7"/>
      <c r="AG103" s="166"/>
      <c r="AH103" s="7"/>
      <c r="AI103" s="166"/>
      <c r="AJ103" s="7"/>
      <c r="AK103" s="7"/>
      <c r="AL103" s="7"/>
      <c r="AM103" s="7"/>
      <c r="AN103" s="7"/>
      <c r="AO103" s="7"/>
      <c r="AP103" s="7"/>
      <c r="AQ103" s="7"/>
      <c r="AR103" s="7"/>
      <c r="AS103" s="7"/>
      <c r="AT103" s="7"/>
      <c r="AU103" s="7"/>
    </row>
    <row r="104" spans="17:50" x14ac:dyDescent="0.25">
      <c r="W104" s="258"/>
      <c r="AI104" s="166"/>
      <c r="AJ104" s="7"/>
      <c r="AK104" s="7"/>
      <c r="AL104" s="7"/>
      <c r="AM104" s="7"/>
      <c r="AN104" s="7"/>
      <c r="AO104" s="7"/>
      <c r="AP104" s="7"/>
      <c r="AQ104" s="7"/>
      <c r="AR104" s="7"/>
      <c r="AS104" s="7"/>
      <c r="AT104" s="7"/>
      <c r="AU104" s="7"/>
    </row>
    <row r="105" spans="17:50" x14ac:dyDescent="0.25">
      <c r="W105" s="258"/>
    </row>
  </sheetData>
  <mergeCells count="15">
    <mergeCell ref="K3:K4"/>
    <mergeCell ref="B3:B4"/>
    <mergeCell ref="C3:G3"/>
    <mergeCell ref="H3:H4"/>
    <mergeCell ref="I3:I4"/>
    <mergeCell ref="J3:J4"/>
    <mergeCell ref="W52:W53"/>
    <mergeCell ref="AD52:AD54"/>
    <mergeCell ref="L3:L4"/>
    <mergeCell ref="M3:M4"/>
    <mergeCell ref="N3:N4"/>
    <mergeCell ref="P8:AN8"/>
    <mergeCell ref="AI48:AI49"/>
    <mergeCell ref="AJ48:AJ49"/>
    <mergeCell ref="AK48:AL49"/>
  </mergeCells>
  <conditionalFormatting sqref="AD65 AD39">
    <cfRule type="expression" dxfId="30" priority="2">
      <formula>AND($AD$39="Yes",$AD$65="Yes")</formula>
    </cfRule>
  </conditionalFormatting>
  <conditionalFormatting sqref="AG44 AG36">
    <cfRule type="expression" dxfId="29" priority="1">
      <formula>AND($AG$36="Yes",$AG$44="Yes",$AD$39="Yes")</formula>
    </cfRule>
  </conditionalFormatting>
  <dataValidations count="1">
    <dataValidation type="list" allowBlank="1" showInputMessage="1" showErrorMessage="1" sqref="AD39 AD48 AD55 AD61 AJ23:AJ29 AG36 AG44 AD65">
      <formula1>"Yes,No"</formula1>
    </dataValidation>
  </dataValidations>
  <hyperlinks>
    <hyperlink ref="AD46:AD47" location="' Bio Composting'!A1" display="Bio"/>
    <hyperlink ref="W23" location="MRF!A1" display="Clean MRF"/>
    <hyperlink ref="W43" location="MRF!A1" display="Dirty MRF"/>
    <hyperlink ref="AD52:AD54" location="ATT!A1" display="Advanced Thermal Treatment"/>
    <hyperlink ref="AD37:AD38" location="'Bio AD'!A1" display="Anaerobic "/>
  </hyperlinks>
  <pageMargins left="0.7" right="0.7" top="0.75" bottom="0.75" header="0.3" footer="0.3"/>
  <pageSetup paperSize="9"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'City Info'!$B$11:$B$24</xm:f>
          </x14:formula1>
          <xm:sqref>B5</xm:sqref>
        </x14:dataValidation>
      </x14:dataValidations>
    </ex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rgb="FF99CCFF"/>
  </sheetPr>
  <dimension ref="A1:BD105"/>
  <sheetViews>
    <sheetView showGridLines="0" zoomScale="55" zoomScaleNormal="55" zoomScalePageLayoutView="55" workbookViewId="0">
      <pane ySplit="1" topLeftCell="A2" activePane="bottomLeft" state="frozen"/>
      <selection pane="bottomLeft" activeCell="K32" sqref="K32"/>
    </sheetView>
  </sheetViews>
  <sheetFormatPr defaultColWidth="8.85546875" defaultRowHeight="15" x14ac:dyDescent="0.25"/>
  <cols>
    <col min="1" max="1" width="5.7109375" style="27" customWidth="1"/>
    <col min="2" max="2" width="21.42578125" style="27" customWidth="1"/>
    <col min="3" max="3" width="32" style="27" customWidth="1"/>
    <col min="4" max="4" width="16.85546875" style="27" customWidth="1"/>
    <col min="5" max="5" width="31.42578125" style="27" customWidth="1"/>
    <col min="6" max="7" width="12.42578125" style="27" customWidth="1"/>
    <col min="8" max="8" width="19.42578125" style="27" customWidth="1"/>
    <col min="9" max="9" width="31.7109375" style="27" customWidth="1"/>
    <col min="10" max="10" width="11" style="27" customWidth="1"/>
    <col min="11" max="11" width="12" style="27" customWidth="1"/>
    <col min="12" max="12" width="12.42578125" style="27" customWidth="1"/>
    <col min="13" max="13" width="18" style="27" customWidth="1"/>
    <col min="14" max="14" width="16.42578125" style="27" customWidth="1"/>
    <col min="15" max="16" width="6.140625" style="27" customWidth="1"/>
    <col min="17" max="17" width="19.140625" style="27" customWidth="1"/>
    <col min="18" max="18" width="4.7109375" style="27" customWidth="1"/>
    <col min="19" max="19" width="5.28515625" style="27" customWidth="1"/>
    <col min="20" max="20" width="4.7109375" style="27" customWidth="1"/>
    <col min="21" max="21" width="5.42578125" style="27" customWidth="1"/>
    <col min="22" max="22" width="4.42578125" style="27" customWidth="1"/>
    <col min="23" max="23" width="17.85546875" style="248" customWidth="1"/>
    <col min="24" max="24" width="6.140625" style="27" customWidth="1"/>
    <col min="25" max="27" width="5.140625" style="27" customWidth="1"/>
    <col min="28" max="28" width="4.7109375" style="27" customWidth="1"/>
    <col min="29" max="29" width="5" style="27" customWidth="1"/>
    <col min="30" max="30" width="18.28515625" style="248" customWidth="1"/>
    <col min="31" max="31" width="6.7109375" style="27" customWidth="1"/>
    <col min="32" max="32" width="4" style="27" customWidth="1"/>
    <col min="33" max="33" width="8.85546875" style="248"/>
    <col min="34" max="34" width="8.140625" style="27" customWidth="1"/>
    <col min="35" max="35" width="19.7109375" style="248" customWidth="1"/>
    <col min="36" max="36" width="20.140625" style="27" customWidth="1"/>
    <col min="37" max="37" width="22.28515625" style="27" customWidth="1"/>
    <col min="38" max="38" width="18.7109375" style="27" customWidth="1"/>
    <col min="39" max="39" width="18.42578125" style="27" customWidth="1"/>
    <col min="40" max="41" width="5.7109375" style="27" customWidth="1"/>
    <col min="42" max="16384" width="8.85546875" style="27"/>
  </cols>
  <sheetData>
    <row r="1" spans="1:40" ht="30" customHeight="1" x14ac:dyDescent="0.25"/>
    <row r="2" spans="1:40" ht="61.5" customHeight="1" thickBot="1" x14ac:dyDescent="0.3"/>
    <row r="3" spans="1:40" s="7" customFormat="1" ht="15" customHeight="1" x14ac:dyDescent="0.25">
      <c r="B3" s="718" t="s">
        <v>5</v>
      </c>
      <c r="C3" s="720" t="s">
        <v>38</v>
      </c>
      <c r="D3" s="721"/>
      <c r="E3" s="721"/>
      <c r="F3" s="721"/>
      <c r="G3" s="721"/>
      <c r="H3" s="722" t="s">
        <v>39</v>
      </c>
      <c r="I3" s="722" t="s">
        <v>6</v>
      </c>
      <c r="J3" s="722" t="s">
        <v>40</v>
      </c>
      <c r="K3" s="705" t="s">
        <v>424</v>
      </c>
      <c r="L3" s="705" t="s">
        <v>41</v>
      </c>
      <c r="M3" s="705" t="s">
        <v>42</v>
      </c>
      <c r="N3" s="707" t="s">
        <v>43</v>
      </c>
      <c r="O3" s="382"/>
      <c r="P3" s="382"/>
    </row>
    <row r="4" spans="1:40" s="7" customFormat="1" ht="48" customHeight="1" thickBot="1" x14ac:dyDescent="0.3">
      <c r="B4" s="719"/>
      <c r="C4" s="556" t="s">
        <v>44</v>
      </c>
      <c r="D4" s="556" t="s">
        <v>37</v>
      </c>
      <c r="E4" s="556" t="s">
        <v>45</v>
      </c>
      <c r="F4" s="556" t="s">
        <v>46</v>
      </c>
      <c r="G4" s="556" t="s">
        <v>47</v>
      </c>
      <c r="H4" s="723"/>
      <c r="I4" s="723"/>
      <c r="J4" s="723"/>
      <c r="K4" s="706"/>
      <c r="L4" s="706"/>
      <c r="M4" s="706"/>
      <c r="N4" s="708"/>
      <c r="O4" s="382"/>
      <c r="P4" s="382"/>
    </row>
    <row r="5" spans="1:40" s="7" customFormat="1" ht="231" customHeight="1" x14ac:dyDescent="0.25">
      <c r="B5" s="547" t="s">
        <v>12</v>
      </c>
      <c r="C5" s="19" t="str">
        <f>VLOOKUP($B$5,'City Info'!$B$11:$N$24,2,FALSE)</f>
        <v>Yes</v>
      </c>
      <c r="D5" s="19" t="str">
        <f>VLOOKUP($B$5,'City Info'!$B$11:$N$24,3,FALSE)</f>
        <v>Yes</v>
      </c>
      <c r="E5" s="19" t="str">
        <f>VLOOKUP($B$5,'City Info'!$B$11:$N$24,4,FALSE)</f>
        <v>No</v>
      </c>
      <c r="F5" s="19" t="str">
        <f>VLOOKUP($B$5,'City Info'!$B$11:$N$24,5,FALSE)</f>
        <v>No</v>
      </c>
      <c r="G5" s="19" t="str">
        <f>VLOOKUP($B$5,'City Info'!$B$11:$N$24,6,FALSE)</f>
        <v>Yes</v>
      </c>
      <c r="H5" s="19" t="str">
        <f>VLOOKUP($B$5,'City Info'!$B$11:$N$24,7,FALSE)</f>
        <v>Residential &amp; ICI</v>
      </c>
      <c r="I5" s="19" t="str">
        <f>VLOOKUP($B$5,'City Info'!$B$11:$N$24,8,FALSE)</f>
        <v>Paper 25.2% (incl. 6.1% compostable paper)
Metal 5%
Glass 1.5%
Organic 25.5% (yard waste 4.6%, food waste 13.3%, textiles 4.1%)
C&amp;D 13.5% (9.2% wood)
Plastic 16.75%
E-waste 2.3%
Hazardous 0.2%
Other 10.1%</v>
      </c>
      <c r="J5" s="19">
        <f>VLOOKUP($B$5,'City Info'!$B$11:$N$24,9,FALSE)</f>
        <v>130000</v>
      </c>
      <c r="K5" s="19" t="str">
        <f>VLOOKUP($B$5,'City Info'!$B$11:$N$24,10,FALSE)</f>
        <v>Approx. 130,000</v>
      </c>
      <c r="L5" s="19" t="str">
        <f>VLOOKUP($B$5,'City Info'!$B$11:$N$24,11,FALSE)</f>
        <v>Yes</v>
      </c>
      <c r="M5" s="19" t="str">
        <f>VLOOKUP($B$5,'City Info'!$B$11:$N$24,12,FALSE)</f>
        <v>Yes</v>
      </c>
      <c r="N5" s="537">
        <f>VLOOKUP($B$5,'City Info'!$B$11:$N$24,13,FALSE)</f>
        <v>0.33</v>
      </c>
      <c r="O5" s="382"/>
      <c r="P5" s="382"/>
    </row>
    <row r="6" spans="1:40" s="7" customFormat="1" ht="29.25" customHeight="1" x14ac:dyDescent="0.25">
      <c r="B6" s="454"/>
      <c r="C6" s="454"/>
      <c r="D6" s="454"/>
      <c r="E6" s="454"/>
      <c r="F6" s="454"/>
      <c r="G6" s="454"/>
      <c r="H6" s="454"/>
      <c r="I6" s="454"/>
      <c r="J6" s="454"/>
      <c r="K6" s="454"/>
      <c r="L6" s="454"/>
      <c r="M6" s="454"/>
      <c r="N6" s="538"/>
      <c r="O6" s="382"/>
      <c r="P6" s="555" t="s">
        <v>552</v>
      </c>
      <c r="Q6" s="551"/>
      <c r="R6" s="551"/>
      <c r="S6" s="551"/>
      <c r="T6" s="551"/>
      <c r="U6" s="551"/>
      <c r="V6" s="552"/>
      <c r="W6" s="551"/>
      <c r="X6" s="551"/>
      <c r="Y6" s="551"/>
      <c r="Z6" s="551"/>
      <c r="AA6" s="551"/>
      <c r="AB6" s="551"/>
      <c r="AC6" s="552"/>
      <c r="AD6" s="551"/>
      <c r="AE6" s="551"/>
      <c r="AF6" s="552"/>
      <c r="AG6" s="551"/>
      <c r="AH6" s="552"/>
      <c r="AI6" s="553"/>
      <c r="AJ6" s="553"/>
      <c r="AK6" s="553"/>
      <c r="AL6" s="553"/>
      <c r="AM6" s="553"/>
      <c r="AN6" s="554"/>
    </row>
    <row r="7" spans="1:40" s="7" customFormat="1" ht="29.25" customHeight="1" thickBot="1" x14ac:dyDescent="0.3">
      <c r="B7" s="454"/>
      <c r="C7" s="454"/>
      <c r="D7" s="454"/>
      <c r="E7" s="454"/>
      <c r="F7" s="454"/>
      <c r="G7" s="454"/>
      <c r="H7" s="454"/>
      <c r="I7" s="454"/>
      <c r="J7" s="454"/>
      <c r="K7" s="454"/>
      <c r="L7" s="454"/>
      <c r="M7" s="454"/>
      <c r="N7" s="538"/>
      <c r="O7" s="382"/>
      <c r="P7" s="604"/>
      <c r="Q7" s="605"/>
      <c r="R7" s="605"/>
      <c r="S7" s="605"/>
      <c r="T7" s="605"/>
      <c r="U7" s="605"/>
      <c r="V7" s="606"/>
      <c r="W7" s="605"/>
      <c r="X7" s="605"/>
      <c r="Y7" s="605"/>
      <c r="Z7" s="605"/>
      <c r="AA7" s="605"/>
      <c r="AB7" s="605"/>
      <c r="AC7" s="606"/>
      <c r="AD7" s="605"/>
      <c r="AE7" s="605"/>
      <c r="AF7" s="606"/>
      <c r="AG7" s="605"/>
      <c r="AH7" s="606"/>
      <c r="AI7" s="607"/>
      <c r="AJ7" s="607"/>
      <c r="AK7" s="607"/>
      <c r="AL7" s="607"/>
      <c r="AM7" s="607"/>
      <c r="AN7" s="607"/>
    </row>
    <row r="8" spans="1:40" s="7" customFormat="1" ht="39.75" customHeight="1" thickTop="1" thickBot="1" x14ac:dyDescent="0.3">
      <c r="B8" s="454"/>
      <c r="C8" s="454"/>
      <c r="D8" s="539" t="s">
        <v>333</v>
      </c>
      <c r="E8" s="540"/>
      <c r="F8" s="541" t="s">
        <v>334</v>
      </c>
      <c r="G8" s="540" t="s">
        <v>335</v>
      </c>
      <c r="H8" s="542" t="s">
        <v>334</v>
      </c>
      <c r="I8" s="543" t="s">
        <v>335</v>
      </c>
      <c r="J8" s="455"/>
      <c r="K8" s="454"/>
      <c r="L8" s="454"/>
      <c r="M8" s="454"/>
      <c r="N8" s="538"/>
      <c r="O8" s="382"/>
      <c r="P8" s="709" t="s">
        <v>594</v>
      </c>
      <c r="Q8" s="710"/>
      <c r="R8" s="710"/>
      <c r="S8" s="710"/>
      <c r="T8" s="710"/>
      <c r="U8" s="710"/>
      <c r="V8" s="710"/>
      <c r="W8" s="710"/>
      <c r="X8" s="710"/>
      <c r="Y8" s="710"/>
      <c r="Z8" s="710"/>
      <c r="AA8" s="710"/>
      <c r="AB8" s="710"/>
      <c r="AC8" s="710"/>
      <c r="AD8" s="710"/>
      <c r="AE8" s="710"/>
      <c r="AF8" s="710"/>
      <c r="AG8" s="710"/>
      <c r="AH8" s="710"/>
      <c r="AI8" s="710"/>
      <c r="AJ8" s="710"/>
      <c r="AK8" s="710"/>
      <c r="AL8" s="710"/>
      <c r="AM8" s="710"/>
      <c r="AN8" s="711"/>
    </row>
    <row r="9" spans="1:40" s="7" customFormat="1" ht="21.75" customHeight="1" thickTop="1" x14ac:dyDescent="0.25">
      <c r="B9" s="454"/>
      <c r="C9" s="454"/>
      <c r="D9" s="167"/>
      <c r="E9" s="168"/>
      <c r="F9" s="170">
        <v>1</v>
      </c>
      <c r="G9" s="254">
        <f>J5</f>
        <v>130000</v>
      </c>
      <c r="H9" s="170">
        <f>F9</f>
        <v>1</v>
      </c>
      <c r="I9" s="171">
        <f>G9</f>
        <v>130000</v>
      </c>
      <c r="J9" s="455"/>
      <c r="K9" s="454"/>
      <c r="L9" s="454"/>
      <c r="M9" s="454"/>
      <c r="N9" s="382"/>
      <c r="O9" s="382"/>
      <c r="P9" s="456"/>
      <c r="Q9" s="165"/>
      <c r="R9" s="165"/>
      <c r="S9" s="165"/>
      <c r="T9" s="165"/>
      <c r="U9" s="165"/>
      <c r="V9" s="165"/>
      <c r="W9" s="165"/>
      <c r="X9" s="165"/>
      <c r="Y9" s="165"/>
      <c r="Z9" s="165"/>
      <c r="AA9" s="165"/>
      <c r="AB9" s="165"/>
      <c r="AC9" s="165"/>
      <c r="AD9" s="165"/>
      <c r="AE9" s="165"/>
      <c r="AF9" s="165"/>
      <c r="AG9" s="165"/>
      <c r="AH9" s="165"/>
      <c r="AI9" s="165"/>
      <c r="AJ9" s="165"/>
      <c r="AK9" s="165"/>
      <c r="AL9" s="165"/>
      <c r="AM9" s="165"/>
      <c r="AN9" s="457"/>
    </row>
    <row r="10" spans="1:40" s="7" customFormat="1" ht="15.75" x14ac:dyDescent="0.25">
      <c r="B10" s="454"/>
      <c r="C10" s="454"/>
      <c r="D10" s="486" t="s">
        <v>650</v>
      </c>
      <c r="E10" s="366"/>
      <c r="F10" s="227" t="s">
        <v>336</v>
      </c>
      <c r="G10" s="228"/>
      <c r="H10" s="227" t="s">
        <v>337</v>
      </c>
      <c r="I10" s="228"/>
      <c r="J10" s="455"/>
      <c r="K10" s="454"/>
      <c r="L10" s="454"/>
      <c r="M10" s="454"/>
      <c r="N10" s="382"/>
      <c r="O10" s="382"/>
      <c r="P10" s="456"/>
      <c r="Q10" s="249" t="s">
        <v>105</v>
      </c>
      <c r="R10" s="468"/>
      <c r="S10" s="469"/>
      <c r="T10" s="469"/>
      <c r="U10" s="469"/>
      <c r="V10" s="469"/>
      <c r="W10" s="249" t="s">
        <v>164</v>
      </c>
      <c r="X10" s="468"/>
      <c r="Y10" s="469"/>
      <c r="Z10" s="469"/>
      <c r="AA10" s="469"/>
      <c r="AB10" s="469"/>
      <c r="AC10" s="469"/>
      <c r="AD10" s="377" t="s">
        <v>380</v>
      </c>
      <c r="AE10" s="468"/>
      <c r="AF10" s="468"/>
      <c r="AG10" s="468"/>
      <c r="AH10" s="468"/>
      <c r="AI10" s="377" t="s">
        <v>164</v>
      </c>
      <c r="AJ10" s="468"/>
      <c r="AK10" s="377" t="s">
        <v>105</v>
      </c>
      <c r="AL10" s="468"/>
      <c r="AM10" s="377" t="s">
        <v>592</v>
      </c>
      <c r="AN10" s="457"/>
    </row>
    <row r="11" spans="1:40" s="7" customFormat="1" ht="15.75" x14ac:dyDescent="0.25">
      <c r="B11" s="454"/>
      <c r="C11" s="454"/>
      <c r="D11" s="367"/>
      <c r="E11" s="368"/>
      <c r="F11" s="369" t="s">
        <v>610</v>
      </c>
      <c r="G11" s="370" t="s">
        <v>335</v>
      </c>
      <c r="H11" s="369" t="s">
        <v>610</v>
      </c>
      <c r="I11" s="370" t="s">
        <v>335</v>
      </c>
      <c r="J11" s="455"/>
      <c r="K11" s="454"/>
      <c r="L11" s="454"/>
      <c r="M11" s="454"/>
      <c r="N11" s="382"/>
      <c r="O11" s="382"/>
      <c r="P11" s="456"/>
      <c r="Q11" s="394" t="s">
        <v>104</v>
      </c>
      <c r="R11" s="468"/>
      <c r="S11" s="468"/>
      <c r="T11" s="468"/>
      <c r="U11" s="468"/>
      <c r="V11" s="468"/>
      <c r="W11" s="394" t="s">
        <v>598</v>
      </c>
      <c r="X11" s="468"/>
      <c r="Y11" s="468"/>
      <c r="Z11" s="468"/>
      <c r="AA11" s="468"/>
      <c r="AB11" s="468"/>
      <c r="AC11" s="468"/>
      <c r="AD11" s="394" t="s">
        <v>574</v>
      </c>
      <c r="AE11" s="468"/>
      <c r="AF11" s="468"/>
      <c r="AG11" s="468"/>
      <c r="AH11" s="468"/>
      <c r="AI11" s="394" t="s">
        <v>597</v>
      </c>
      <c r="AJ11" s="468"/>
      <c r="AK11" s="394" t="s">
        <v>599</v>
      </c>
      <c r="AL11" s="468"/>
      <c r="AM11" s="394" t="s">
        <v>593</v>
      </c>
      <c r="AN11" s="457"/>
    </row>
    <row r="12" spans="1:40" s="7" customFormat="1" ht="15.75" x14ac:dyDescent="0.25">
      <c r="A12" s="27"/>
      <c r="B12" s="27"/>
      <c r="C12" s="27"/>
      <c r="D12" s="501" t="s">
        <v>651</v>
      </c>
      <c r="E12" s="502"/>
      <c r="F12" s="504">
        <f>SUM(F13:F34)</f>
        <v>0.3261</v>
      </c>
      <c r="G12" s="488">
        <f>G9*F12</f>
        <v>42393</v>
      </c>
      <c r="H12" s="489">
        <f>F12</f>
        <v>0.3261</v>
      </c>
      <c r="I12" s="490">
        <f>G12</f>
        <v>42393</v>
      </c>
      <c r="J12" s="27"/>
      <c r="K12" s="454"/>
      <c r="L12" s="454"/>
      <c r="M12" s="454"/>
      <c r="N12" s="382"/>
      <c r="O12" s="382"/>
      <c r="P12" s="458"/>
      <c r="Q12" s="470">
        <f>SUM(Q29,Q46)</f>
        <v>129571</v>
      </c>
      <c r="R12" s="468"/>
      <c r="S12" s="469"/>
      <c r="T12" s="469"/>
      <c r="U12" s="469"/>
      <c r="V12" s="469"/>
      <c r="W12" s="470">
        <f>W25+W46</f>
        <v>129571</v>
      </c>
      <c r="X12" s="468"/>
      <c r="Y12" s="469"/>
      <c r="Z12" s="469"/>
      <c r="AA12" s="469"/>
      <c r="AB12" s="469"/>
      <c r="AC12" s="469"/>
      <c r="AD12" s="471">
        <f>AD40+AD49+AD56+AD62</f>
        <v>75162.75</v>
      </c>
      <c r="AE12" s="468"/>
      <c r="AF12" s="468"/>
      <c r="AG12" s="468"/>
      <c r="AH12" s="472"/>
      <c r="AI12" s="471">
        <f>AK30</f>
        <v>54837.25</v>
      </c>
      <c r="AJ12" s="468"/>
      <c r="AK12" s="471">
        <f>AJ68</f>
        <v>15032.550000000001</v>
      </c>
      <c r="AL12" s="468"/>
      <c r="AM12" s="471">
        <f>Q12-AK12</f>
        <v>114538.45</v>
      </c>
      <c r="AN12" s="459"/>
    </row>
    <row r="13" spans="1:40" ht="30" customHeight="1" x14ac:dyDescent="0.25">
      <c r="D13" s="503" t="s">
        <v>338</v>
      </c>
      <c r="E13" s="503" t="s">
        <v>339</v>
      </c>
      <c r="F13" s="545">
        <v>0.14000000000000001</v>
      </c>
      <c r="G13" s="490">
        <f t="shared" ref="G13:G34" si="0">G$9*F13</f>
        <v>18200</v>
      </c>
      <c r="H13" s="491"/>
      <c r="I13" s="521"/>
      <c r="P13" s="458"/>
      <c r="Q13" s="473">
        <f>Q12/I9</f>
        <v>0.99670000000000003</v>
      </c>
      <c r="R13" s="468"/>
      <c r="S13" s="469"/>
      <c r="T13" s="469"/>
      <c r="U13" s="469"/>
      <c r="V13" s="469"/>
      <c r="W13" s="473">
        <f>W12/Q12</f>
        <v>1</v>
      </c>
      <c r="X13" s="468"/>
      <c r="Y13" s="469"/>
      <c r="Z13" s="469"/>
      <c r="AA13" s="469"/>
      <c r="AB13" s="469"/>
      <c r="AC13" s="469"/>
      <c r="AD13" s="474">
        <f>AD12/Q12</f>
        <v>0.58008929467241899</v>
      </c>
      <c r="AE13" s="468"/>
      <c r="AF13" s="468"/>
      <c r="AG13" s="468"/>
      <c r="AH13" s="472"/>
      <c r="AI13" s="474">
        <f>AI12/Q12</f>
        <v>0.42322163138356578</v>
      </c>
      <c r="AJ13" s="468"/>
      <c r="AK13" s="474">
        <f>AK12/Q12</f>
        <v>0.11601785893448381</v>
      </c>
      <c r="AL13" s="468"/>
      <c r="AM13" s="474">
        <f>AM12/Q12</f>
        <v>0.8839821410655162</v>
      </c>
      <c r="AN13" s="459"/>
    </row>
    <row r="14" spans="1:40" ht="15.75" thickBot="1" x14ac:dyDescent="0.3">
      <c r="A14" s="7"/>
      <c r="B14" s="7"/>
      <c r="C14" s="7"/>
      <c r="D14" s="494"/>
      <c r="E14" s="494" t="s">
        <v>341</v>
      </c>
      <c r="F14" s="546"/>
      <c r="G14" s="490">
        <f t="shared" si="0"/>
        <v>0</v>
      </c>
      <c r="H14" s="493"/>
      <c r="I14" s="495"/>
      <c r="P14" s="460"/>
      <c r="Q14" s="461"/>
      <c r="R14" s="461"/>
      <c r="S14" s="461"/>
      <c r="T14" s="461"/>
      <c r="U14" s="461"/>
      <c r="V14" s="461"/>
      <c r="W14" s="461"/>
      <c r="X14" s="461"/>
      <c r="Y14" s="461"/>
      <c r="Z14" s="461"/>
      <c r="AA14" s="461"/>
      <c r="AB14" s="461"/>
      <c r="AC14" s="461"/>
      <c r="AD14" s="462"/>
      <c r="AE14" s="461"/>
      <c r="AF14" s="461"/>
      <c r="AG14" s="462"/>
      <c r="AH14" s="461"/>
      <c r="AI14" s="462"/>
      <c r="AJ14" s="461"/>
      <c r="AK14" s="461"/>
      <c r="AL14" s="461"/>
      <c r="AM14" s="461"/>
      <c r="AN14" s="463"/>
    </row>
    <row r="15" spans="1:40" s="7" customFormat="1" ht="15.75" thickTop="1" x14ac:dyDescent="0.25">
      <c r="D15" s="494"/>
      <c r="E15" s="494" t="s">
        <v>343</v>
      </c>
      <c r="F15" s="546"/>
      <c r="G15" s="490">
        <f t="shared" si="0"/>
        <v>0</v>
      </c>
      <c r="H15" s="493"/>
      <c r="I15" s="495"/>
      <c r="J15" s="27"/>
      <c r="K15" s="27"/>
      <c r="L15" s="27"/>
      <c r="M15" s="27"/>
      <c r="N15" s="27"/>
      <c r="O15" s="27"/>
    </row>
    <row r="16" spans="1:40" s="7" customFormat="1" x14ac:dyDescent="0.25">
      <c r="D16" s="494"/>
      <c r="E16" s="494" t="s">
        <v>344</v>
      </c>
      <c r="F16" s="546"/>
      <c r="G16" s="490">
        <f t="shared" si="0"/>
        <v>0</v>
      </c>
      <c r="H16" s="493"/>
      <c r="I16" s="495"/>
      <c r="J16" s="27"/>
      <c r="K16" s="27"/>
      <c r="L16" s="27"/>
      <c r="M16" s="27"/>
      <c r="N16" s="27"/>
      <c r="O16" s="27"/>
      <c r="P16" s="27"/>
      <c r="U16" s="165"/>
      <c r="W16" s="166"/>
      <c r="AD16" s="166"/>
      <c r="AG16" s="166"/>
      <c r="AI16" s="166"/>
    </row>
    <row r="17" spans="4:40" s="7" customFormat="1" x14ac:dyDescent="0.25">
      <c r="D17" s="499"/>
      <c r="E17" s="494" t="s">
        <v>346</v>
      </c>
      <c r="F17" s="546"/>
      <c r="G17" s="490">
        <f t="shared" si="0"/>
        <v>0</v>
      </c>
      <c r="H17" s="493">
        <f>SUM(F13:F17)</f>
        <v>0.14000000000000001</v>
      </c>
      <c r="I17" s="495">
        <f>SUM(G13:G17)</f>
        <v>18200</v>
      </c>
      <c r="J17" s="27"/>
      <c r="K17" s="27"/>
      <c r="L17" s="27"/>
      <c r="M17" s="27"/>
      <c r="N17" s="27"/>
      <c r="O17" s="27"/>
      <c r="P17" s="27"/>
      <c r="U17" s="165"/>
      <c r="W17" s="166"/>
      <c r="AD17" s="166"/>
      <c r="AG17" s="166"/>
      <c r="AI17" s="166"/>
    </row>
    <row r="18" spans="4:40" s="7" customFormat="1" x14ac:dyDescent="0.25">
      <c r="D18" s="492" t="s">
        <v>347</v>
      </c>
      <c r="E18" s="492" t="s">
        <v>347</v>
      </c>
      <c r="F18" s="546"/>
      <c r="G18" s="490">
        <f t="shared" si="0"/>
        <v>0</v>
      </c>
      <c r="H18" s="496"/>
      <c r="I18" s="521"/>
      <c r="J18" s="27"/>
      <c r="K18" s="27"/>
      <c r="L18" s="27"/>
      <c r="M18" s="27"/>
      <c r="N18" s="27"/>
      <c r="O18" s="27"/>
      <c r="P18" s="27"/>
      <c r="U18" s="165"/>
      <c r="W18" s="166"/>
      <c r="AD18" s="166"/>
      <c r="AG18" s="166"/>
      <c r="AI18" s="166"/>
    </row>
    <row r="19" spans="4:40" s="7" customFormat="1" x14ac:dyDescent="0.25">
      <c r="D19" s="494"/>
      <c r="E19" s="494" t="s">
        <v>349</v>
      </c>
      <c r="F19" s="546">
        <v>0</v>
      </c>
      <c r="G19" s="490">
        <f t="shared" si="0"/>
        <v>0</v>
      </c>
      <c r="H19" s="493"/>
      <c r="I19" s="495"/>
      <c r="J19" s="27"/>
      <c r="K19" s="27"/>
      <c r="L19" s="27"/>
      <c r="M19" s="27"/>
      <c r="N19" s="27"/>
      <c r="O19" s="27"/>
      <c r="P19" s="27"/>
      <c r="U19" s="165"/>
      <c r="W19" s="166"/>
      <c r="AD19" s="166"/>
      <c r="AG19" s="166"/>
      <c r="AI19" s="166"/>
    </row>
    <row r="20" spans="4:40" s="7" customFormat="1" x14ac:dyDescent="0.25">
      <c r="D20" s="494"/>
      <c r="E20" s="499" t="s">
        <v>352</v>
      </c>
      <c r="F20" s="546"/>
      <c r="G20" s="490">
        <f t="shared" si="0"/>
        <v>0</v>
      </c>
      <c r="H20" s="497">
        <f>SUM(F18:F20)</f>
        <v>0</v>
      </c>
      <c r="I20" s="498">
        <f>SUM(G18:G20)</f>
        <v>0</v>
      </c>
      <c r="J20" s="27"/>
      <c r="K20" s="27"/>
      <c r="L20" s="27"/>
      <c r="M20" s="27"/>
      <c r="N20" s="27"/>
      <c r="O20" s="27"/>
      <c r="P20" s="27"/>
      <c r="U20" s="165"/>
      <c r="W20" s="166"/>
      <c r="Y20" s="165"/>
      <c r="Z20" s="165"/>
      <c r="AA20" s="165"/>
      <c r="AB20" s="165"/>
      <c r="AC20" s="165"/>
      <c r="AD20" s="174"/>
      <c r="AG20" s="166"/>
      <c r="AI20" s="166"/>
    </row>
    <row r="21" spans="4:40" s="7" customFormat="1" ht="15.75" thickBot="1" x14ac:dyDescent="0.3">
      <c r="D21" s="494"/>
      <c r="E21" s="500" t="s">
        <v>353</v>
      </c>
      <c r="F21" s="546">
        <v>3.1399999999999997E-2</v>
      </c>
      <c r="G21" s="490">
        <f t="shared" si="0"/>
        <v>4081.9999999999995</v>
      </c>
      <c r="H21" s="489">
        <f>F21</f>
        <v>3.1399999999999997E-2</v>
      </c>
      <c r="I21" s="498">
        <f>G21</f>
        <v>4081.9999999999995</v>
      </c>
      <c r="J21" s="27"/>
      <c r="N21" s="27"/>
      <c r="O21" s="27"/>
      <c r="P21" s="27"/>
      <c r="U21" s="165"/>
      <c r="W21" s="166"/>
      <c r="Y21" s="165"/>
      <c r="Z21" s="165"/>
      <c r="AA21" s="165"/>
      <c r="AB21" s="165"/>
      <c r="AC21" s="165"/>
      <c r="AF21" s="166"/>
      <c r="AH21" s="166"/>
    </row>
    <row r="22" spans="4:40" s="7" customFormat="1" ht="15.75" thickBot="1" x14ac:dyDescent="0.3">
      <c r="D22" s="499"/>
      <c r="E22" s="499" t="s">
        <v>95</v>
      </c>
      <c r="F22" s="546"/>
      <c r="G22" s="490">
        <f t="shared" si="0"/>
        <v>0</v>
      </c>
      <c r="H22" s="489">
        <f>F22</f>
        <v>0</v>
      </c>
      <c r="I22" s="498">
        <f>G22</f>
        <v>0</v>
      </c>
      <c r="J22" s="27"/>
      <c r="N22" s="27"/>
      <c r="O22" s="27"/>
      <c r="P22" s="27"/>
      <c r="U22" s="165"/>
      <c r="W22" s="166"/>
      <c r="Y22" s="165"/>
      <c r="Z22" s="165"/>
      <c r="AA22" s="165"/>
      <c r="AB22" s="165"/>
      <c r="AC22" s="165"/>
      <c r="AF22" s="166"/>
      <c r="AH22" s="166"/>
      <c r="AI22" s="580" t="s">
        <v>391</v>
      </c>
      <c r="AJ22" s="581" t="s">
        <v>162</v>
      </c>
      <c r="AK22" s="581" t="s">
        <v>576</v>
      </c>
      <c r="AL22" s="582" t="s">
        <v>610</v>
      </c>
    </row>
    <row r="23" spans="4:40" s="7" customFormat="1" x14ac:dyDescent="0.25">
      <c r="D23" s="492" t="s">
        <v>342</v>
      </c>
      <c r="E23" s="492" t="s">
        <v>356</v>
      </c>
      <c r="F23" s="546">
        <v>0.04</v>
      </c>
      <c r="G23" s="490">
        <f t="shared" si="0"/>
        <v>5200</v>
      </c>
      <c r="H23" s="496"/>
      <c r="I23" s="521"/>
      <c r="J23" s="27"/>
      <c r="N23" s="27"/>
      <c r="O23" s="27"/>
      <c r="P23" s="27"/>
      <c r="R23" s="165"/>
      <c r="S23" s="165"/>
      <c r="T23" s="165"/>
      <c r="U23" s="165"/>
      <c r="V23" s="165"/>
      <c r="W23" s="562" t="s">
        <v>611</v>
      </c>
      <c r="X23" s="165"/>
      <c r="Y23" s="165"/>
      <c r="Z23" s="165"/>
      <c r="AA23" s="165"/>
      <c r="AB23" s="165"/>
      <c r="AC23" s="165"/>
      <c r="AD23" s="174"/>
      <c r="AE23" s="165"/>
      <c r="AF23" s="165"/>
      <c r="AG23" s="174"/>
      <c r="AH23" s="165"/>
      <c r="AI23" s="569" t="s">
        <v>340</v>
      </c>
      <c r="AJ23" s="573" t="s">
        <v>34</v>
      </c>
      <c r="AK23" s="574">
        <f>IF(AJ23="Yes",I17*$M$63+I41*M49,0)</f>
        <v>20930</v>
      </c>
      <c r="AL23" s="575">
        <f t="shared" ref="AL23:AL29" si="1">AK23/I$9</f>
        <v>0.161</v>
      </c>
    </row>
    <row r="24" spans="4:40" s="7" customFormat="1" ht="15.75" thickBot="1" x14ac:dyDescent="0.3">
      <c r="D24" s="494"/>
      <c r="E24" s="494" t="s">
        <v>358</v>
      </c>
      <c r="F24" s="546"/>
      <c r="G24" s="490">
        <f t="shared" si="0"/>
        <v>0</v>
      </c>
      <c r="H24" s="493"/>
      <c r="I24" s="495"/>
      <c r="J24" s="27"/>
      <c r="N24" s="27"/>
      <c r="O24" s="27"/>
      <c r="P24" s="27"/>
      <c r="R24" s="165"/>
      <c r="S24" s="165"/>
      <c r="T24" s="174"/>
      <c r="U24" s="165"/>
      <c r="V24" s="174"/>
      <c r="W24" s="563" t="s">
        <v>35</v>
      </c>
      <c r="X24" s="165"/>
      <c r="Y24" s="174"/>
      <c r="Z24" s="174"/>
      <c r="AA24" s="174"/>
      <c r="AB24" s="165"/>
      <c r="AC24" s="165"/>
      <c r="AD24" s="174"/>
      <c r="AE24" s="165"/>
      <c r="AF24" s="165"/>
      <c r="AG24" s="174"/>
      <c r="AH24" s="165"/>
      <c r="AI24" s="570" t="s">
        <v>342</v>
      </c>
      <c r="AJ24" s="576" t="s">
        <v>34</v>
      </c>
      <c r="AK24" s="495">
        <f>IF(AJ24="Yes",I25*$M$63+I49*M52,0)</f>
        <v>8254.35</v>
      </c>
      <c r="AL24" s="577">
        <f t="shared" si="1"/>
        <v>6.3494999999999996E-2</v>
      </c>
    </row>
    <row r="25" spans="4:40" s="7" customFormat="1" ht="15.75" thickTop="1" x14ac:dyDescent="0.25">
      <c r="D25" s="499"/>
      <c r="E25" s="499" t="s">
        <v>612</v>
      </c>
      <c r="F25" s="546"/>
      <c r="G25" s="490">
        <f t="shared" si="0"/>
        <v>0</v>
      </c>
      <c r="H25" s="497">
        <f>SUM(F23:F25)</f>
        <v>0.04</v>
      </c>
      <c r="I25" s="498">
        <f>SUM(G23:G25)</f>
        <v>5200</v>
      </c>
      <c r="J25" s="27"/>
      <c r="N25" s="27"/>
      <c r="O25" s="27"/>
      <c r="P25" s="27"/>
      <c r="R25" s="165"/>
      <c r="S25" s="180"/>
      <c r="T25" s="181"/>
      <c r="U25" s="182"/>
      <c r="V25" s="182"/>
      <c r="W25" s="557">
        <f>SUM(I12)</f>
        <v>42393</v>
      </c>
      <c r="X25" s="182"/>
      <c r="Y25" s="181"/>
      <c r="Z25" s="182"/>
      <c r="AA25" s="182"/>
      <c r="AB25" s="182"/>
      <c r="AC25" s="182"/>
      <c r="AD25" s="182"/>
      <c r="AE25" s="182"/>
      <c r="AF25" s="182"/>
      <c r="AG25" s="182"/>
      <c r="AH25" s="182"/>
      <c r="AI25" s="570" t="s">
        <v>71</v>
      </c>
      <c r="AJ25" s="576" t="s">
        <v>34</v>
      </c>
      <c r="AK25" s="495">
        <f>IF(AJ25="Yes",I26*$M$63+I50*M51,0)</f>
        <v>3842.15</v>
      </c>
      <c r="AL25" s="577">
        <f t="shared" si="1"/>
        <v>2.9555000000000001E-2</v>
      </c>
    </row>
    <row r="26" spans="4:40" s="7" customFormat="1" ht="15.75" thickBot="1" x14ac:dyDescent="0.3">
      <c r="D26" s="492" t="s">
        <v>71</v>
      </c>
      <c r="E26" s="492"/>
      <c r="F26" s="546">
        <v>1.4200000000000001E-2</v>
      </c>
      <c r="G26" s="490">
        <f t="shared" si="0"/>
        <v>1846</v>
      </c>
      <c r="H26" s="489">
        <f>F26</f>
        <v>1.4200000000000001E-2</v>
      </c>
      <c r="I26" s="490">
        <f>G26</f>
        <v>1846</v>
      </c>
      <c r="J26" s="27"/>
      <c r="P26" s="27"/>
      <c r="R26" s="165"/>
      <c r="S26" s="180"/>
      <c r="T26" s="187"/>
      <c r="W26" s="558">
        <f>W25/I9</f>
        <v>0.3261</v>
      </c>
      <c r="Y26" s="187"/>
      <c r="AI26" s="570" t="s">
        <v>345</v>
      </c>
      <c r="AJ26" s="576" t="s">
        <v>34</v>
      </c>
      <c r="AK26" s="495">
        <f>IF(AJ26="Yes",I28*$M$63+I52*M50,0)</f>
        <v>15600</v>
      </c>
      <c r="AL26" s="577">
        <f t="shared" si="1"/>
        <v>0.12</v>
      </c>
    </row>
    <row r="27" spans="4:40" s="7" customFormat="1" ht="16.5" thickTop="1" thickBot="1" x14ac:dyDescent="0.3">
      <c r="D27" s="492" t="s">
        <v>345</v>
      </c>
      <c r="E27" s="492" t="s">
        <v>362</v>
      </c>
      <c r="F27" s="546">
        <v>0.1</v>
      </c>
      <c r="G27" s="490">
        <f t="shared" si="0"/>
        <v>13000</v>
      </c>
      <c r="H27" s="496"/>
      <c r="I27" s="521"/>
      <c r="J27" s="27"/>
      <c r="P27" s="27"/>
      <c r="Q27" s="550" t="s">
        <v>652</v>
      </c>
      <c r="R27" s="182"/>
      <c r="S27" s="182"/>
      <c r="T27" s="165"/>
      <c r="U27" s="165"/>
      <c r="V27" s="165"/>
      <c r="W27" s="174"/>
      <c r="X27" s="165"/>
      <c r="Y27" s="165"/>
      <c r="Z27" s="165"/>
      <c r="AA27" s="165"/>
      <c r="AB27" s="165"/>
      <c r="AC27" s="165"/>
      <c r="AD27" s="165"/>
      <c r="AE27" s="165"/>
      <c r="AF27" s="165"/>
      <c r="AG27" s="165"/>
      <c r="AH27" s="165"/>
      <c r="AI27" s="571" t="s">
        <v>96</v>
      </c>
      <c r="AJ27" s="576" t="s">
        <v>34</v>
      </c>
      <c r="AK27" s="495">
        <f>IF(AJ27="Yes", I29*$M$63+I53*M55,0)</f>
        <v>5200</v>
      </c>
      <c r="AL27" s="577">
        <f t="shared" si="1"/>
        <v>0.04</v>
      </c>
    </row>
    <row r="28" spans="4:40" s="7" customFormat="1" ht="16.5" thickTop="1" thickBot="1" x14ac:dyDescent="0.3">
      <c r="D28" s="499"/>
      <c r="E28" s="499" t="s">
        <v>364</v>
      </c>
      <c r="F28" s="546"/>
      <c r="G28" s="490">
        <f t="shared" si="0"/>
        <v>0</v>
      </c>
      <c r="H28" s="497">
        <f>SUM(F27:F28)</f>
        <v>0.1</v>
      </c>
      <c r="I28" s="498">
        <f>SUM(G27:G28)</f>
        <v>13000</v>
      </c>
      <c r="J28" s="27"/>
      <c r="P28" s="27"/>
      <c r="Q28" s="549" t="s">
        <v>111</v>
      </c>
      <c r="R28" s="188"/>
      <c r="S28" s="188"/>
      <c r="T28" s="189"/>
      <c r="U28" s="189"/>
      <c r="V28" s="189"/>
      <c r="W28" s="189"/>
      <c r="X28" s="189"/>
      <c r="Y28" s="189"/>
      <c r="Z28" s="189"/>
      <c r="AA28" s="190"/>
      <c r="AB28" s="165"/>
      <c r="AC28" s="165"/>
      <c r="AD28" s="174"/>
      <c r="AE28" s="165"/>
      <c r="AF28" s="165"/>
      <c r="AG28" s="174"/>
      <c r="AH28" s="165"/>
      <c r="AI28" s="571" t="s">
        <v>348</v>
      </c>
      <c r="AJ28" s="576" t="s">
        <v>34</v>
      </c>
      <c r="AK28" s="495">
        <f>IF(AJ28="Yes", I34*$M$63+I58*M56,0)</f>
        <v>1010.75</v>
      </c>
      <c r="AL28" s="577">
        <f t="shared" si="1"/>
        <v>7.7749999999999998E-3</v>
      </c>
    </row>
    <row r="29" spans="4:40" s="7" customFormat="1" ht="16.5" customHeight="1" thickTop="1" thickBot="1" x14ac:dyDescent="0.3">
      <c r="D29" s="494" t="s">
        <v>96</v>
      </c>
      <c r="E29" s="494"/>
      <c r="F29" s="546">
        <v>0</v>
      </c>
      <c r="G29" s="490">
        <f t="shared" si="0"/>
        <v>0</v>
      </c>
      <c r="H29" s="489">
        <f>SUM(F29)</f>
        <v>0</v>
      </c>
      <c r="I29" s="495">
        <f>SUM(G29)</f>
        <v>0</v>
      </c>
      <c r="J29" s="27"/>
      <c r="P29" s="27"/>
      <c r="Q29" s="557">
        <f>I12</f>
        <v>42393</v>
      </c>
      <c r="R29" s="194"/>
      <c r="S29" s="194"/>
      <c r="T29" s="195"/>
      <c r="U29" s="195"/>
      <c r="V29" s="195"/>
      <c r="W29" s="195"/>
      <c r="X29" s="195"/>
      <c r="Y29" s="195"/>
      <c r="Z29" s="196"/>
      <c r="AA29" s="197"/>
      <c r="AB29" s="165"/>
      <c r="AC29" s="165"/>
      <c r="AD29" s="174"/>
      <c r="AE29" s="165"/>
      <c r="AF29" s="165"/>
      <c r="AG29" s="174"/>
      <c r="AH29" s="165"/>
      <c r="AI29" s="572" t="s">
        <v>350</v>
      </c>
      <c r="AJ29" s="576" t="s">
        <v>34</v>
      </c>
      <c r="AK29" s="578">
        <f>IF(AJ29="Yes", I30*$M$63+I54*M57,0)</f>
        <v>0</v>
      </c>
      <c r="AL29" s="579">
        <f t="shared" si="1"/>
        <v>0</v>
      </c>
    </row>
    <row r="30" spans="4:40" s="7" customFormat="1" ht="18" customHeight="1" thickTop="1" thickBot="1" x14ac:dyDescent="0.3">
      <c r="D30" s="500" t="s">
        <v>613</v>
      </c>
      <c r="E30" s="500"/>
      <c r="F30" s="546"/>
      <c r="G30" s="490">
        <f t="shared" si="0"/>
        <v>0</v>
      </c>
      <c r="H30" s="493">
        <f>SUM(F30)</f>
        <v>0</v>
      </c>
      <c r="I30" s="490">
        <f>SUM(G30)</f>
        <v>0</v>
      </c>
      <c r="J30" s="27"/>
      <c r="P30" s="27"/>
      <c r="Q30" s="558">
        <f>Q29/I9</f>
        <v>0.3261</v>
      </c>
      <c r="R30" s="202"/>
      <c r="S30" s="202"/>
      <c r="T30" s="203"/>
      <c r="V30" s="165"/>
      <c r="W30" s="174"/>
      <c r="X30" s="180"/>
      <c r="Y30" s="165"/>
      <c r="Z30" s="204"/>
      <c r="AA30" s="197"/>
      <c r="AB30" s="165"/>
      <c r="AC30" s="165"/>
      <c r="AD30" s="174"/>
      <c r="AE30" s="165"/>
      <c r="AF30" s="165"/>
      <c r="AG30" s="174"/>
      <c r="AH30" s="165"/>
      <c r="AI30" s="583" t="s">
        <v>164</v>
      </c>
      <c r="AJ30" s="584"/>
      <c r="AK30" s="395">
        <f>SUM(AK23:AK29)</f>
        <v>54837.25</v>
      </c>
      <c r="AL30" s="396">
        <f>AK30/I9</f>
        <v>0.42182500000000001</v>
      </c>
      <c r="AN30" s="166"/>
    </row>
    <row r="31" spans="4:40" s="7" customFormat="1" ht="18" customHeight="1" x14ac:dyDescent="0.25">
      <c r="D31" s="492" t="s">
        <v>44</v>
      </c>
      <c r="E31" s="492" t="s">
        <v>367</v>
      </c>
      <c r="F31" s="546"/>
      <c r="G31" s="490">
        <f t="shared" si="0"/>
        <v>0</v>
      </c>
      <c r="H31" s="496"/>
      <c r="I31" s="521"/>
      <c r="J31" s="27"/>
      <c r="P31" s="27"/>
      <c r="Q31" s="165"/>
      <c r="R31" s="165"/>
      <c r="S31" s="165"/>
      <c r="T31" s="206"/>
      <c r="V31" s="165"/>
      <c r="W31" s="174"/>
      <c r="X31" s="180"/>
      <c r="Y31" s="165"/>
      <c r="Z31" s="204"/>
      <c r="AA31" s="197"/>
      <c r="AB31" s="165"/>
      <c r="AC31" s="165"/>
      <c r="AD31" s="174"/>
      <c r="AE31" s="165"/>
      <c r="AF31" s="165"/>
      <c r="AG31" s="174"/>
      <c r="AH31" s="165"/>
      <c r="AJ31" s="207"/>
      <c r="AN31" s="208"/>
    </row>
    <row r="32" spans="4:40" s="7" customFormat="1" ht="15.75" thickBot="1" x14ac:dyDescent="0.3">
      <c r="D32" s="499"/>
      <c r="E32" s="499" t="s">
        <v>369</v>
      </c>
      <c r="F32" s="546"/>
      <c r="G32" s="490">
        <f t="shared" si="0"/>
        <v>0</v>
      </c>
      <c r="H32" s="497">
        <f>SUM(F31:F32)</f>
        <v>0</v>
      </c>
      <c r="I32" s="498">
        <f>SUM(G31:G32)</f>
        <v>0</v>
      </c>
      <c r="J32" s="27"/>
      <c r="P32" s="27"/>
      <c r="R32" s="165"/>
      <c r="S32" s="165"/>
      <c r="T32" s="206"/>
      <c r="V32" s="165"/>
      <c r="W32" s="174"/>
      <c r="X32" s="180"/>
      <c r="Y32" s="165"/>
      <c r="Z32" s="204"/>
      <c r="AA32" s="197"/>
      <c r="AB32" s="165"/>
      <c r="AC32" s="165"/>
      <c r="AD32" s="174"/>
      <c r="AG32" s="166"/>
      <c r="AJ32" s="210"/>
      <c r="AK32" s="211"/>
      <c r="AL32" s="211"/>
      <c r="AN32" s="208"/>
    </row>
    <row r="33" spans="1:56" s="7" customFormat="1" ht="15.75" thickBot="1" x14ac:dyDescent="0.3">
      <c r="D33" s="500" t="s">
        <v>97</v>
      </c>
      <c r="E33" s="500"/>
      <c r="F33" s="546"/>
      <c r="G33" s="490">
        <f t="shared" si="0"/>
        <v>0</v>
      </c>
      <c r="H33" s="489">
        <f>F33</f>
        <v>0</v>
      </c>
      <c r="I33" s="490">
        <f>G33</f>
        <v>0</v>
      </c>
      <c r="J33" s="27"/>
      <c r="P33" s="27"/>
      <c r="R33" s="165"/>
      <c r="S33" s="165"/>
      <c r="T33" s="206"/>
      <c r="V33" s="165"/>
      <c r="W33" s="174"/>
      <c r="X33" s="180"/>
      <c r="Y33" s="165"/>
      <c r="Z33" s="204"/>
      <c r="AA33" s="197"/>
      <c r="AB33" s="165"/>
      <c r="AC33" s="165"/>
      <c r="AD33" s="174"/>
      <c r="AG33" s="166"/>
      <c r="AI33" s="241" t="s">
        <v>614</v>
      </c>
      <c r="AJ33" s="378"/>
      <c r="AK33" s="246" t="s">
        <v>616</v>
      </c>
      <c r="AL33" s="211"/>
      <c r="AN33" s="208"/>
    </row>
    <row r="34" spans="1:56" s="7" customFormat="1" ht="15.75" thickBot="1" x14ac:dyDescent="0.3">
      <c r="D34" s="500" t="s">
        <v>348</v>
      </c>
      <c r="E34" s="500"/>
      <c r="F34" s="546">
        <v>5.0000000000000001E-4</v>
      </c>
      <c r="G34" s="490">
        <f t="shared" si="0"/>
        <v>65</v>
      </c>
      <c r="H34" s="489">
        <f>F34</f>
        <v>5.0000000000000001E-4</v>
      </c>
      <c r="I34" s="490">
        <f>G34</f>
        <v>65</v>
      </c>
      <c r="J34" s="27"/>
      <c r="P34" s="27"/>
      <c r="R34" s="165"/>
      <c r="S34" s="165"/>
      <c r="T34" s="206"/>
      <c r="V34" s="165"/>
      <c r="W34" s="174"/>
      <c r="X34" s="180"/>
      <c r="Y34" s="165"/>
      <c r="Z34" s="204"/>
      <c r="AA34" s="197"/>
      <c r="AB34" s="165"/>
      <c r="AC34" s="165"/>
      <c r="AD34" s="453"/>
      <c r="AG34" s="179" t="s">
        <v>21</v>
      </c>
      <c r="AI34" s="611" t="s">
        <v>360</v>
      </c>
      <c r="AJ34" s="379">
        <f>IF(AND(AG36="Yes",AG44="No"),AD40*900/1000,0)</f>
        <v>0</v>
      </c>
      <c r="AK34" s="246" t="s">
        <v>617</v>
      </c>
      <c r="AL34" s="211"/>
      <c r="AN34" s="208"/>
    </row>
    <row r="35" spans="1:56" s="7" customFormat="1" ht="16.5" thickTop="1" thickBot="1" x14ac:dyDescent="0.3">
      <c r="D35" s="487" t="s">
        <v>553</v>
      </c>
      <c r="E35" s="371"/>
      <c r="F35" s="372" t="s">
        <v>334</v>
      </c>
      <c r="G35" s="371" t="s">
        <v>335</v>
      </c>
      <c r="H35" s="172" t="s">
        <v>334</v>
      </c>
      <c r="I35" s="373" t="s">
        <v>335</v>
      </c>
      <c r="J35" s="27"/>
      <c r="P35" s="27"/>
      <c r="R35" s="165"/>
      <c r="S35" s="165"/>
      <c r="T35" s="206"/>
      <c r="V35" s="165"/>
      <c r="W35" s="174"/>
      <c r="X35" s="180"/>
      <c r="Y35" s="165"/>
      <c r="Z35" s="204"/>
      <c r="AA35" s="197"/>
      <c r="AD35" s="166"/>
      <c r="AE35" s="197"/>
      <c r="AF35" s="199"/>
      <c r="AG35" s="200" t="s">
        <v>36</v>
      </c>
      <c r="AH35" s="189"/>
      <c r="AI35" s="588" t="s">
        <v>618</v>
      </c>
      <c r="AJ35" s="380">
        <f>IF(AND(AG36="Yes",AG44="No"),AD40*200/1000,0)</f>
        <v>0</v>
      </c>
      <c r="AK35" s="246" t="s">
        <v>619</v>
      </c>
      <c r="AL35" s="165"/>
      <c r="AN35" s="166"/>
    </row>
    <row r="36" spans="1:56" s="7" customFormat="1" ht="15.75" thickBot="1" x14ac:dyDescent="0.3">
      <c r="D36" s="517" t="s">
        <v>651</v>
      </c>
      <c r="E36" s="518"/>
      <c r="F36" s="520">
        <f>SUM(F37:F58)</f>
        <v>0.67059999999999997</v>
      </c>
      <c r="G36" s="505">
        <f>G9*F36</f>
        <v>87178</v>
      </c>
      <c r="H36" s="506">
        <f>F36</f>
        <v>0.67059999999999997</v>
      </c>
      <c r="I36" s="507">
        <f>G36</f>
        <v>87178</v>
      </c>
      <c r="J36" s="27"/>
      <c r="P36" s="27"/>
      <c r="R36" s="165"/>
      <c r="S36" s="165"/>
      <c r="T36" s="206"/>
      <c r="V36" s="165"/>
      <c r="W36" s="174"/>
      <c r="X36" s="180"/>
      <c r="Y36" s="165"/>
      <c r="Z36" s="204"/>
      <c r="AA36" s="197"/>
      <c r="AD36" s="564"/>
      <c r="AE36" s="197"/>
      <c r="AF36" s="205"/>
      <c r="AG36" s="609" t="s">
        <v>34</v>
      </c>
      <c r="AI36" s="174"/>
      <c r="AJ36" s="531"/>
      <c r="AK36" s="165"/>
      <c r="AL36" s="165"/>
      <c r="AN36" s="166"/>
    </row>
    <row r="37" spans="1:56" s="7" customFormat="1" x14ac:dyDescent="0.25">
      <c r="D37" s="510" t="s">
        <v>338</v>
      </c>
      <c r="E37" s="510" t="s">
        <v>339</v>
      </c>
      <c r="F37" s="544">
        <v>0.14000000000000001</v>
      </c>
      <c r="G37" s="508">
        <f t="shared" ref="G37:G58" si="2">G$9*F37</f>
        <v>18200</v>
      </c>
      <c r="H37" s="509"/>
      <c r="I37" s="510"/>
      <c r="J37" s="27"/>
      <c r="K37" s="111"/>
      <c r="L37" s="165"/>
      <c r="M37" s="612"/>
      <c r="P37" s="27"/>
      <c r="R37" s="165"/>
      <c r="S37" s="165"/>
      <c r="T37" s="206"/>
      <c r="V37" s="165"/>
      <c r="W37" s="174"/>
      <c r="X37" s="180"/>
      <c r="Y37" s="165"/>
      <c r="Z37" s="204"/>
      <c r="AA37" s="197"/>
      <c r="AD37" s="565" t="s">
        <v>357</v>
      </c>
      <c r="AE37" s="197"/>
      <c r="AF37" s="205"/>
      <c r="AG37" s="630" t="str">
        <f>IF(AND(AG44="Yes",AG36="Yes",AD39="Yes"),"Ensure either 'Wet AD' or 'Dry AD' is selected as 'Yes' (see  Wet AD box below)","")</f>
        <v/>
      </c>
      <c r="AI37" s="166"/>
      <c r="AJ37" s="207"/>
      <c r="AN37" s="208"/>
    </row>
    <row r="38" spans="1:56" s="7" customFormat="1" ht="15.75" thickBot="1" x14ac:dyDescent="0.3">
      <c r="D38" s="512"/>
      <c r="E38" s="512" t="s">
        <v>341</v>
      </c>
      <c r="F38" s="544"/>
      <c r="G38" s="508">
        <f t="shared" si="2"/>
        <v>0</v>
      </c>
      <c r="H38" s="511"/>
      <c r="I38" s="512"/>
      <c r="J38" s="27"/>
      <c r="K38" s="111"/>
      <c r="L38" s="165"/>
      <c r="M38" s="165"/>
      <c r="P38" s="27"/>
      <c r="R38" s="165"/>
      <c r="S38" s="165"/>
      <c r="T38" s="206"/>
      <c r="V38" s="165"/>
      <c r="W38" s="174"/>
      <c r="X38" s="180"/>
      <c r="Y38" s="165"/>
      <c r="Z38" s="204"/>
      <c r="AA38" s="197"/>
      <c r="AD38" s="566" t="s">
        <v>359</v>
      </c>
      <c r="AE38" s="212"/>
      <c r="AF38" s="165"/>
      <c r="AG38" s="166"/>
      <c r="AI38" s="166"/>
      <c r="AJ38" s="207"/>
      <c r="AN38" s="166"/>
      <c r="AR38" s="198" t="s">
        <v>351</v>
      </c>
    </row>
    <row r="39" spans="1:56" s="7" customFormat="1" ht="16.5" thickTop="1" thickBot="1" x14ac:dyDescent="0.3">
      <c r="A39" s="211"/>
      <c r="B39" s="211"/>
      <c r="C39" s="211"/>
      <c r="D39" s="512"/>
      <c r="E39" s="512" t="s">
        <v>343</v>
      </c>
      <c r="F39" s="544"/>
      <c r="G39" s="508">
        <f t="shared" si="2"/>
        <v>0</v>
      </c>
      <c r="H39" s="511"/>
      <c r="I39" s="512"/>
      <c r="J39" s="27"/>
      <c r="K39" s="111"/>
      <c r="L39" s="165"/>
      <c r="M39" s="612"/>
      <c r="P39" s="27"/>
      <c r="R39" s="165"/>
      <c r="S39" s="165"/>
      <c r="T39" s="206"/>
      <c r="V39" s="165"/>
      <c r="W39" s="174"/>
      <c r="X39" s="180"/>
      <c r="Y39" s="165"/>
      <c r="Z39" s="204"/>
      <c r="AA39" s="197"/>
      <c r="AC39" s="191"/>
      <c r="AD39" s="585" t="s">
        <v>48</v>
      </c>
      <c r="AE39" s="632" t="str">
        <f>IF(AND(AD65="Yes",AD39="Yes"),"Ensure only one of the AD processes is selected as 'Yes' (see AD box below)","")</f>
        <v/>
      </c>
      <c r="AF39" s="165"/>
      <c r="AG39" s="166"/>
      <c r="AN39" s="166"/>
      <c r="AP39" s="166"/>
    </row>
    <row r="40" spans="1:56" s="211" customFormat="1" ht="16.5" thickTop="1" thickBot="1" x14ac:dyDescent="0.3">
      <c r="A40" s="7"/>
      <c r="B40" s="7"/>
      <c r="C40" s="7"/>
      <c r="D40" s="512"/>
      <c r="E40" s="512" t="s">
        <v>344</v>
      </c>
      <c r="F40" s="544"/>
      <c r="G40" s="508">
        <f t="shared" si="2"/>
        <v>0</v>
      </c>
      <c r="H40" s="511"/>
      <c r="I40" s="512"/>
      <c r="J40" s="27"/>
      <c r="K40" s="111"/>
      <c r="L40" s="165"/>
      <c r="M40" s="612"/>
      <c r="N40" s="7"/>
      <c r="O40" s="7"/>
      <c r="P40" s="27"/>
      <c r="Q40" s="7"/>
      <c r="R40" s="165"/>
      <c r="S40" s="165"/>
      <c r="T40" s="206"/>
      <c r="U40" s="7"/>
      <c r="V40" s="165"/>
      <c r="W40" s="376"/>
      <c r="X40" s="180"/>
      <c r="Y40" s="217"/>
      <c r="Z40" s="218"/>
      <c r="AA40" s="219"/>
      <c r="AB40" s="197"/>
      <c r="AC40" s="199"/>
      <c r="AD40" s="587">
        <f>IF(AND(AD39="Yes",AD65="No"),SUM(I20,I44)*M53,0)</f>
        <v>0</v>
      </c>
      <c r="AE40" s="197"/>
      <c r="AF40" s="205"/>
      <c r="AG40" s="166"/>
      <c r="AH40" s="7"/>
      <c r="AN40" s="208"/>
      <c r="AO40" s="7"/>
      <c r="AP40" s="208"/>
      <c r="AQ40" s="209"/>
      <c r="AR40" s="208" t="s">
        <v>354</v>
      </c>
      <c r="AS40" s="7"/>
      <c r="AT40" s="7"/>
      <c r="AU40" s="7"/>
      <c r="AV40" s="7"/>
      <c r="AW40" s="7"/>
      <c r="AX40" s="7"/>
      <c r="AY40" s="7"/>
      <c r="AZ40" s="7"/>
      <c r="BA40" s="7"/>
      <c r="BB40" s="7"/>
      <c r="BC40" s="7"/>
      <c r="BD40" s="7"/>
    </row>
    <row r="41" spans="1:56" s="7" customFormat="1" ht="16.5" thickTop="1" thickBot="1" x14ac:dyDescent="0.3">
      <c r="D41" s="519"/>
      <c r="E41" s="519" t="s">
        <v>346</v>
      </c>
      <c r="F41" s="544"/>
      <c r="G41" s="508">
        <f t="shared" si="2"/>
        <v>0</v>
      </c>
      <c r="H41" s="513">
        <f>SUM(F37:F41)</f>
        <v>0.14000000000000001</v>
      </c>
      <c r="I41" s="514">
        <f>SUM(G37:G41)</f>
        <v>18200</v>
      </c>
      <c r="J41" s="27"/>
      <c r="K41" s="111"/>
      <c r="L41" s="230"/>
      <c r="M41" s="230"/>
      <c r="N41" s="211"/>
      <c r="O41" s="211"/>
      <c r="P41" s="27"/>
      <c r="R41" s="165"/>
      <c r="S41" s="165"/>
      <c r="T41" s="206"/>
      <c r="V41" s="165"/>
      <c r="W41" s="376"/>
      <c r="X41" s="180"/>
      <c r="Y41" s="165"/>
      <c r="Z41" s="204"/>
      <c r="AA41" s="197"/>
      <c r="AB41" s="197"/>
      <c r="AC41" s="205"/>
      <c r="AD41" s="381">
        <f>AD40/I9</f>
        <v>0</v>
      </c>
      <c r="AE41" s="197"/>
      <c r="AF41" s="205"/>
      <c r="AG41" s="166"/>
      <c r="AN41" s="166"/>
      <c r="AP41" s="208"/>
      <c r="AQ41" s="202"/>
      <c r="AR41" s="208" t="s">
        <v>355</v>
      </c>
    </row>
    <row r="42" spans="1:56" s="7" customFormat="1" ht="15.75" thickBot="1" x14ac:dyDescent="0.3">
      <c r="D42" s="510" t="s">
        <v>347</v>
      </c>
      <c r="E42" s="510" t="s">
        <v>376</v>
      </c>
      <c r="F42" s="544"/>
      <c r="G42" s="508">
        <f t="shared" si="2"/>
        <v>0</v>
      </c>
      <c r="H42" s="509"/>
      <c r="I42" s="510"/>
      <c r="J42" s="27"/>
      <c r="K42" s="27"/>
      <c r="L42" s="27"/>
      <c r="M42" s="27"/>
      <c r="P42" s="27"/>
      <c r="R42" s="165"/>
      <c r="S42" s="165"/>
      <c r="T42" s="165"/>
      <c r="U42" s="213"/>
      <c r="W42" s="376"/>
      <c r="X42" s="180"/>
      <c r="Y42" s="165"/>
      <c r="Z42" s="204"/>
      <c r="AA42" s="197"/>
      <c r="AB42" s="197"/>
      <c r="AC42" s="205"/>
      <c r="AE42" s="197"/>
      <c r="AF42" s="215"/>
      <c r="AG42" s="192" t="s">
        <v>23</v>
      </c>
      <c r="AH42" s="193"/>
      <c r="AI42" s="241" t="s">
        <v>614</v>
      </c>
      <c r="AJ42" s="378"/>
      <c r="AK42" s="246" t="s">
        <v>616</v>
      </c>
      <c r="AL42" s="165"/>
      <c r="AM42" s="165"/>
      <c r="AN42" s="166"/>
      <c r="AP42" s="166"/>
      <c r="AV42" s="211"/>
      <c r="AW42" s="211"/>
      <c r="AX42" s="211"/>
      <c r="AY42" s="211"/>
      <c r="AZ42" s="211"/>
      <c r="BA42" s="211"/>
      <c r="BB42" s="211"/>
      <c r="BC42" s="211"/>
      <c r="BD42" s="211"/>
    </row>
    <row r="43" spans="1:56" s="7" customFormat="1" ht="16.5" thickTop="1" thickBot="1" x14ac:dyDescent="0.3">
      <c r="D43" s="512"/>
      <c r="E43" s="512" t="s">
        <v>349</v>
      </c>
      <c r="F43" s="544">
        <v>0.1283</v>
      </c>
      <c r="G43" s="508">
        <f t="shared" si="2"/>
        <v>16679</v>
      </c>
      <c r="H43" s="511"/>
      <c r="I43" s="512"/>
      <c r="J43" s="27"/>
      <c r="K43" s="27"/>
      <c r="L43" s="27"/>
      <c r="M43" s="27"/>
      <c r="P43" s="27"/>
      <c r="U43" s="213"/>
      <c r="W43" s="562" t="s">
        <v>591</v>
      </c>
      <c r="X43" s="222"/>
      <c r="Y43" s="165"/>
      <c r="Z43" s="204"/>
      <c r="AA43" s="197"/>
      <c r="AB43" s="197"/>
      <c r="AC43" s="205"/>
      <c r="AD43" s="166"/>
      <c r="AF43" s="189"/>
      <c r="AG43" s="200" t="s">
        <v>36</v>
      </c>
      <c r="AH43" s="201"/>
      <c r="AI43" s="611" t="s">
        <v>360</v>
      </c>
      <c r="AJ43" s="379">
        <f>IF(AND(AG44="Yes",AG36="No"),AD40*900/1000,0)</f>
        <v>0</v>
      </c>
      <c r="AK43" s="246" t="s">
        <v>617</v>
      </c>
      <c r="AL43" s="165"/>
      <c r="AM43" s="165"/>
      <c r="AN43" s="208"/>
      <c r="AP43" s="166"/>
      <c r="AQ43" s="191"/>
      <c r="AR43" s="208" t="s">
        <v>361</v>
      </c>
    </row>
    <row r="44" spans="1:56" s="7" customFormat="1" ht="16.5" thickTop="1" thickBot="1" x14ac:dyDescent="0.3">
      <c r="D44" s="512"/>
      <c r="E44" s="519" t="s">
        <v>378</v>
      </c>
      <c r="F44" s="544"/>
      <c r="G44" s="508">
        <f t="shared" si="2"/>
        <v>0</v>
      </c>
      <c r="H44" s="513">
        <f>SUM(F42:F44)</f>
        <v>0.1283</v>
      </c>
      <c r="I44" s="514">
        <f>SUM(G42:G44)</f>
        <v>16679</v>
      </c>
      <c r="J44" s="27"/>
      <c r="K44" s="27"/>
      <c r="L44" s="27"/>
      <c r="M44" s="27"/>
      <c r="N44" s="27"/>
      <c r="O44" s="27"/>
      <c r="P44" s="27"/>
      <c r="Q44" s="548" t="s">
        <v>46</v>
      </c>
      <c r="R44" s="165"/>
      <c r="S44" s="165"/>
      <c r="T44" s="206"/>
      <c r="U44" s="216"/>
      <c r="V44" s="211"/>
      <c r="W44" s="563" t="s">
        <v>35</v>
      </c>
      <c r="X44" s="191"/>
      <c r="Y44" s="165"/>
      <c r="Z44" s="165"/>
      <c r="AA44" s="197"/>
      <c r="AB44" s="197"/>
      <c r="AC44" s="205"/>
      <c r="AD44" s="375"/>
      <c r="AG44" s="609" t="s">
        <v>34</v>
      </c>
      <c r="AI44" s="588" t="s">
        <v>618</v>
      </c>
      <c r="AJ44" s="380">
        <f>IF(AND(AG44="Yes",AG36="No"),AD40*200/1000,0)</f>
        <v>0</v>
      </c>
      <c r="AK44" s="246" t="s">
        <v>619</v>
      </c>
      <c r="AL44" s="165"/>
      <c r="AM44" s="230"/>
      <c r="AN44" s="211"/>
      <c r="AP44" s="208"/>
      <c r="AQ44" s="189"/>
      <c r="AR44" s="208" t="s">
        <v>615</v>
      </c>
      <c r="AT44" s="211"/>
      <c r="AU44" s="211"/>
    </row>
    <row r="45" spans="1:56" s="7" customFormat="1" ht="16.5" thickTop="1" thickBot="1" x14ac:dyDescent="0.3">
      <c r="D45" s="512"/>
      <c r="E45" s="512" t="s">
        <v>353</v>
      </c>
      <c r="F45" s="544">
        <v>6.2399999999999997E-2</v>
      </c>
      <c r="G45" s="508">
        <f t="shared" si="2"/>
        <v>8112</v>
      </c>
      <c r="H45" s="506">
        <f>F45</f>
        <v>6.2399999999999997E-2</v>
      </c>
      <c r="I45" s="373">
        <f>G45</f>
        <v>8112</v>
      </c>
      <c r="J45" s="27"/>
      <c r="K45" s="27"/>
      <c r="L45" s="27"/>
      <c r="M45" s="27"/>
      <c r="N45" s="27"/>
      <c r="O45" s="27"/>
      <c r="P45" s="27"/>
      <c r="Q45" s="549" t="s">
        <v>355</v>
      </c>
      <c r="R45" s="209"/>
      <c r="S45" s="209"/>
      <c r="U45" s="220"/>
      <c r="V45" s="202"/>
      <c r="W45" s="586"/>
      <c r="X45" s="189"/>
      <c r="Y45" s="189"/>
      <c r="Z45" s="189"/>
      <c r="AA45" s="189"/>
      <c r="AB45" s="190"/>
      <c r="AC45" s="205"/>
      <c r="AD45" s="375"/>
      <c r="AF45" s="165"/>
      <c r="AG45" s="631" t="str">
        <f>IF(AND(AG44="Yes",AG36="Yes",AD39="Yes"),"Ensure either 'Wet AD' or 'Dry AD' is selected as 'Yes' (see  Dry AD box above)","")</f>
        <v/>
      </c>
      <c r="AH45" s="165"/>
      <c r="AI45" s="251"/>
      <c r="AK45" s="165"/>
      <c r="AL45" s="165"/>
      <c r="AM45" s="165"/>
      <c r="AP45" s="166"/>
    </row>
    <row r="46" spans="1:56" s="7" customFormat="1" ht="16.5" thickTop="1" thickBot="1" x14ac:dyDescent="0.3">
      <c r="D46" s="519"/>
      <c r="E46" s="373" t="s">
        <v>95</v>
      </c>
      <c r="F46" s="544">
        <v>6.2399999999999997E-2</v>
      </c>
      <c r="G46" s="508">
        <f t="shared" si="2"/>
        <v>8112</v>
      </c>
      <c r="H46" s="506">
        <f>F46</f>
        <v>6.2399999999999997E-2</v>
      </c>
      <c r="I46" s="373">
        <f>G46</f>
        <v>8112</v>
      </c>
      <c r="J46" s="27"/>
      <c r="K46" s="593" t="s">
        <v>675</v>
      </c>
      <c r="L46" s="594"/>
      <c r="M46" s="595"/>
      <c r="N46" s="27"/>
      <c r="O46" s="27"/>
      <c r="P46" s="27"/>
      <c r="Q46" s="559">
        <f>I36</f>
        <v>87178</v>
      </c>
      <c r="R46" s="202"/>
      <c r="S46" s="202"/>
      <c r="T46" s="165"/>
      <c r="U46" s="213"/>
      <c r="V46" s="202"/>
      <c r="W46" s="559">
        <f>SUM(I36)</f>
        <v>87178</v>
      </c>
      <c r="X46" s="226"/>
      <c r="Y46" s="185"/>
      <c r="Z46" s="204"/>
      <c r="AA46" s="165"/>
      <c r="AB46" s="165"/>
      <c r="AC46" s="205"/>
      <c r="AD46" s="567" t="s">
        <v>370</v>
      </c>
      <c r="AF46" s="165"/>
      <c r="AG46" s="165"/>
      <c r="AH46" s="165"/>
      <c r="AI46" s="208"/>
      <c r="AJ46" s="207"/>
      <c r="AK46" s="165"/>
      <c r="AL46" s="165"/>
      <c r="AM46" s="165"/>
      <c r="AP46" s="166"/>
      <c r="AQ46" s="177"/>
      <c r="AR46" s="208" t="s">
        <v>363</v>
      </c>
    </row>
    <row r="47" spans="1:56" s="7" customFormat="1" ht="16.5" thickTop="1" thickBot="1" x14ac:dyDescent="0.3">
      <c r="D47" s="510" t="s">
        <v>342</v>
      </c>
      <c r="E47" s="510" t="s">
        <v>356</v>
      </c>
      <c r="F47" s="544">
        <v>3.4700000000000002E-2</v>
      </c>
      <c r="G47" s="508">
        <f t="shared" si="2"/>
        <v>4511</v>
      </c>
      <c r="H47" s="509"/>
      <c r="I47" s="510"/>
      <c r="J47" s="27"/>
      <c r="K47" s="596" t="s">
        <v>391</v>
      </c>
      <c r="L47" s="292"/>
      <c r="M47" s="597" t="s">
        <v>392</v>
      </c>
      <c r="N47" s="27"/>
      <c r="O47" s="27"/>
      <c r="P47" s="27"/>
      <c r="Q47" s="560">
        <f>Q46/I9</f>
        <v>0.67059999999999997</v>
      </c>
      <c r="S47" s="214"/>
      <c r="T47" s="165"/>
      <c r="U47" s="213"/>
      <c r="V47" s="165"/>
      <c r="W47" s="561">
        <f>W46/I9</f>
        <v>0.67059999999999997</v>
      </c>
      <c r="X47" s="203"/>
      <c r="Y47" s="183"/>
      <c r="Z47" s="204"/>
      <c r="AA47" s="165"/>
      <c r="AB47" s="165"/>
      <c r="AC47" s="205"/>
      <c r="AD47" s="566" t="s">
        <v>372</v>
      </c>
      <c r="AG47" s="166"/>
      <c r="AI47" s="208"/>
      <c r="AJ47" s="207"/>
      <c r="AK47" s="165"/>
      <c r="AL47" s="165"/>
      <c r="AM47" s="165"/>
      <c r="AP47" s="208"/>
      <c r="AQ47" s="186"/>
      <c r="AR47" s="208" t="s">
        <v>365</v>
      </c>
    </row>
    <row r="48" spans="1:56" s="7" customFormat="1" ht="15.75" thickBot="1" x14ac:dyDescent="0.3">
      <c r="D48" s="512"/>
      <c r="E48" s="512" t="s">
        <v>358</v>
      </c>
      <c r="F48" s="544"/>
      <c r="G48" s="508">
        <f t="shared" si="2"/>
        <v>0</v>
      </c>
      <c r="H48" s="511"/>
      <c r="I48" s="512"/>
      <c r="J48" s="27"/>
      <c r="K48" s="598" t="s">
        <v>393</v>
      </c>
      <c r="L48" s="165"/>
      <c r="M48" s="599">
        <v>0.5</v>
      </c>
      <c r="N48" s="27"/>
      <c r="O48" s="27"/>
      <c r="P48" s="27"/>
      <c r="R48" s="211"/>
      <c r="S48" s="230"/>
      <c r="T48" s="165"/>
      <c r="U48" s="231"/>
      <c r="V48" s="165"/>
      <c r="W48" s="522"/>
      <c r="X48" s="206"/>
      <c r="Y48" s="232"/>
      <c r="Z48" s="233"/>
      <c r="AA48" s="230"/>
      <c r="AB48" s="230"/>
      <c r="AC48" s="234"/>
      <c r="AD48" s="585" t="s">
        <v>48</v>
      </c>
      <c r="AE48" s="235"/>
      <c r="AF48" s="235"/>
      <c r="AG48" s="236"/>
      <c r="AH48" s="235"/>
      <c r="AI48" s="712" t="s">
        <v>371</v>
      </c>
      <c r="AJ48" s="714">
        <f>AD49*0.6</f>
        <v>0</v>
      </c>
      <c r="AK48" s="716" t="s">
        <v>375</v>
      </c>
      <c r="AL48" s="717"/>
      <c r="AM48" s="165"/>
      <c r="AO48" s="211"/>
      <c r="AP48" s="166"/>
    </row>
    <row r="49" spans="4:45" s="7" customFormat="1" ht="16.5" thickTop="1" thickBot="1" x14ac:dyDescent="0.3">
      <c r="D49" s="519"/>
      <c r="E49" s="519" t="s">
        <v>612</v>
      </c>
      <c r="F49" s="544"/>
      <c r="G49" s="508">
        <f t="shared" si="2"/>
        <v>0</v>
      </c>
      <c r="H49" s="513">
        <f>SUM(F47:F49)</f>
        <v>3.4700000000000002E-2</v>
      </c>
      <c r="I49" s="514">
        <f>SUM(G47:G49)</f>
        <v>4511</v>
      </c>
      <c r="J49" s="27"/>
      <c r="K49" s="598" t="s">
        <v>394</v>
      </c>
      <c r="L49" s="165"/>
      <c r="M49" s="599">
        <v>0.3</v>
      </c>
      <c r="N49" s="27"/>
      <c r="O49" s="27"/>
      <c r="P49" s="27"/>
      <c r="T49" s="165"/>
      <c r="U49" s="213"/>
      <c r="V49" s="165"/>
      <c r="W49" s="523"/>
      <c r="X49" s="206"/>
      <c r="Y49" s="183"/>
      <c r="Z49" s="204"/>
      <c r="AA49" s="239"/>
      <c r="AB49" s="225"/>
      <c r="AC49" s="240"/>
      <c r="AD49" s="587">
        <f>IF(AD48="Yes", SUM(I21,I45)*M54, 0)</f>
        <v>0</v>
      </c>
      <c r="AE49" s="189"/>
      <c r="AF49" s="189"/>
      <c r="AG49" s="188"/>
      <c r="AH49" s="189"/>
      <c r="AI49" s="713"/>
      <c r="AJ49" s="715"/>
      <c r="AK49" s="716"/>
      <c r="AL49" s="717"/>
      <c r="AM49" s="165"/>
      <c r="AP49" s="166"/>
      <c r="AQ49" s="221"/>
      <c r="AR49" s="208" t="s">
        <v>366</v>
      </c>
    </row>
    <row r="50" spans="4:45" s="7" customFormat="1" ht="16.5" thickTop="1" thickBot="1" x14ac:dyDescent="0.3">
      <c r="D50" s="510" t="s">
        <v>71</v>
      </c>
      <c r="E50" s="510"/>
      <c r="F50" s="544">
        <v>2.69E-2</v>
      </c>
      <c r="G50" s="508">
        <f t="shared" si="2"/>
        <v>3497</v>
      </c>
      <c r="H50" s="509">
        <f>F50</f>
        <v>2.69E-2</v>
      </c>
      <c r="I50" s="515">
        <f>G50</f>
        <v>3497</v>
      </c>
      <c r="J50" s="27"/>
      <c r="K50" s="598" t="s">
        <v>395</v>
      </c>
      <c r="L50" s="165"/>
      <c r="M50" s="599">
        <v>0.5</v>
      </c>
      <c r="N50" s="27"/>
      <c r="O50" s="27"/>
      <c r="P50" s="27"/>
      <c r="U50" s="213"/>
      <c r="V50" s="165"/>
      <c r="W50" s="523"/>
      <c r="X50" s="206"/>
      <c r="Y50" s="183"/>
      <c r="Z50" s="165"/>
      <c r="AA50" s="165"/>
      <c r="AB50" s="165"/>
      <c r="AC50" s="165"/>
      <c r="AD50" s="381">
        <f>AD49/I9</f>
        <v>0</v>
      </c>
      <c r="AG50" s="166"/>
      <c r="AI50" s="251"/>
      <c r="AJ50" s="207"/>
      <c r="AK50" s="165"/>
      <c r="AL50" s="165"/>
      <c r="AM50" s="165"/>
      <c r="AP50" s="208"/>
      <c r="AQ50" s="223"/>
      <c r="AR50" s="208" t="s">
        <v>368</v>
      </c>
    </row>
    <row r="51" spans="4:45" s="7" customFormat="1" ht="15.75" thickBot="1" x14ac:dyDescent="0.3">
      <c r="D51" s="510" t="s">
        <v>345</v>
      </c>
      <c r="E51" s="510" t="s">
        <v>379</v>
      </c>
      <c r="F51" s="544">
        <v>7.0000000000000007E-2</v>
      </c>
      <c r="G51" s="508">
        <f t="shared" si="2"/>
        <v>9100</v>
      </c>
      <c r="H51" s="509"/>
      <c r="I51" s="510"/>
      <c r="J51" s="27"/>
      <c r="K51" s="598" t="s">
        <v>71</v>
      </c>
      <c r="L51" s="165"/>
      <c r="M51" s="599">
        <v>0.65</v>
      </c>
      <c r="N51" s="27"/>
      <c r="O51" s="27"/>
      <c r="P51" s="27"/>
      <c r="U51" s="213"/>
      <c r="V51" s="165"/>
      <c r="W51" s="523"/>
      <c r="X51" s="206"/>
      <c r="Y51" s="183"/>
      <c r="Z51" s="165"/>
      <c r="AA51" s="165"/>
      <c r="AB51" s="165"/>
      <c r="AC51" s="165"/>
      <c r="AD51" s="375"/>
      <c r="AG51" s="166"/>
      <c r="AI51" s="251"/>
      <c r="AJ51" s="207"/>
      <c r="AK51" s="165"/>
      <c r="AL51" s="165"/>
      <c r="AM51" s="165"/>
      <c r="AP51" s="211"/>
      <c r="AQ51" s="211"/>
      <c r="AR51" s="211"/>
      <c r="AS51" s="211"/>
    </row>
    <row r="52" spans="4:45" s="7" customFormat="1" ht="15" customHeight="1" thickBot="1" x14ac:dyDescent="0.3">
      <c r="D52" s="512"/>
      <c r="E52" s="512" t="s">
        <v>364</v>
      </c>
      <c r="F52" s="544"/>
      <c r="G52" s="508">
        <f t="shared" si="2"/>
        <v>0</v>
      </c>
      <c r="H52" s="511">
        <f>SUM(F51:F52)</f>
        <v>7.0000000000000007E-2</v>
      </c>
      <c r="I52" s="516">
        <f>SUM(G51:G52)</f>
        <v>9100</v>
      </c>
      <c r="J52" s="27"/>
      <c r="K52" s="598" t="s">
        <v>94</v>
      </c>
      <c r="L52" s="165"/>
      <c r="M52" s="599">
        <v>0.85</v>
      </c>
      <c r="N52" s="27"/>
      <c r="O52" s="27"/>
      <c r="P52" s="27"/>
      <c r="U52" s="213"/>
      <c r="V52" s="165"/>
      <c r="W52" s="701" t="s">
        <v>655</v>
      </c>
      <c r="X52" s="206"/>
      <c r="Y52" s="183"/>
      <c r="Z52" s="165"/>
      <c r="AA52" s="165"/>
      <c r="AB52" s="165"/>
      <c r="AC52" s="165"/>
      <c r="AD52" s="703" t="s">
        <v>515</v>
      </c>
      <c r="AG52" s="166"/>
      <c r="AI52" s="208"/>
      <c r="AJ52" s="207"/>
      <c r="AK52" s="165"/>
      <c r="AL52" s="165"/>
      <c r="AM52" s="165"/>
      <c r="AQ52" s="225"/>
      <c r="AR52" s="7" t="s">
        <v>373</v>
      </c>
    </row>
    <row r="53" spans="4:45" s="7" customFormat="1" ht="16.5" thickTop="1" thickBot="1" x14ac:dyDescent="0.3">
      <c r="D53" s="373" t="s">
        <v>96</v>
      </c>
      <c r="E53" s="373"/>
      <c r="F53" s="544">
        <v>0.08</v>
      </c>
      <c r="G53" s="508">
        <f t="shared" si="2"/>
        <v>10400</v>
      </c>
      <c r="H53" s="506">
        <f>F53</f>
        <v>0.08</v>
      </c>
      <c r="I53" s="373">
        <f>G53</f>
        <v>10400</v>
      </c>
      <c r="J53" s="27"/>
      <c r="K53" s="598" t="s">
        <v>396</v>
      </c>
      <c r="L53" s="165"/>
      <c r="M53" s="599">
        <v>0.9</v>
      </c>
      <c r="N53" s="27"/>
      <c r="O53" s="27"/>
      <c r="P53" s="27"/>
      <c r="Q53" s="207"/>
      <c r="U53" s="213"/>
      <c r="V53" s="165"/>
      <c r="W53" s="702"/>
      <c r="X53" s="206"/>
      <c r="Y53" s="183"/>
      <c r="Z53" s="165"/>
      <c r="AA53" s="165"/>
      <c r="AB53" s="165"/>
      <c r="AC53" s="165"/>
      <c r="AD53" s="704"/>
      <c r="AG53" s="166"/>
      <c r="AI53" s="208"/>
      <c r="AJ53" s="207"/>
      <c r="AK53" s="165"/>
      <c r="AL53" s="165"/>
      <c r="AM53" s="165"/>
      <c r="AR53" s="7" t="s">
        <v>374</v>
      </c>
    </row>
    <row r="54" spans="4:45" s="7" customFormat="1" ht="15.75" thickBot="1" x14ac:dyDescent="0.3">
      <c r="D54" s="373" t="s">
        <v>613</v>
      </c>
      <c r="E54" s="373"/>
      <c r="F54" s="544"/>
      <c r="G54" s="508">
        <f t="shared" si="2"/>
        <v>0</v>
      </c>
      <c r="H54" s="506">
        <f>F54</f>
        <v>0</v>
      </c>
      <c r="I54" s="373">
        <f>G54</f>
        <v>0</v>
      </c>
      <c r="J54" s="27"/>
      <c r="K54" s="598" t="s">
        <v>373</v>
      </c>
      <c r="L54" s="165"/>
      <c r="M54" s="599">
        <v>0.9</v>
      </c>
      <c r="N54" s="27"/>
      <c r="O54" s="27"/>
      <c r="P54" s="27"/>
      <c r="Q54" s="207"/>
      <c r="U54" s="213"/>
      <c r="V54" s="165"/>
      <c r="W54" s="561">
        <f>G57</f>
        <v>0</v>
      </c>
      <c r="X54" s="206"/>
      <c r="Y54" s="183"/>
      <c r="Z54" s="165"/>
      <c r="AA54" s="165"/>
      <c r="AB54" s="165"/>
      <c r="AC54" s="165"/>
      <c r="AD54" s="704"/>
      <c r="AE54" s="177"/>
      <c r="AF54" s="177"/>
      <c r="AG54" s="178"/>
      <c r="AH54" s="177"/>
      <c r="AI54" s="241" t="s">
        <v>377</v>
      </c>
      <c r="AJ54" s="378">
        <f>IF(AD55="Yes",AD56*685/1000,0)</f>
        <v>0</v>
      </c>
      <c r="AK54" s="165"/>
      <c r="AL54" s="165"/>
      <c r="AM54" s="165"/>
    </row>
    <row r="55" spans="4:45" s="7" customFormat="1" ht="16.5" thickTop="1" thickBot="1" x14ac:dyDescent="0.3">
      <c r="D55" s="510" t="s">
        <v>44</v>
      </c>
      <c r="E55" s="510" t="s">
        <v>367</v>
      </c>
      <c r="F55" s="544"/>
      <c r="G55" s="508">
        <f t="shared" si="2"/>
        <v>0</v>
      </c>
      <c r="H55" s="509"/>
      <c r="I55" s="510"/>
      <c r="J55" s="27"/>
      <c r="K55" s="600" t="s">
        <v>96</v>
      </c>
      <c r="L55" s="165"/>
      <c r="M55" s="599">
        <v>0.5</v>
      </c>
      <c r="N55" s="27"/>
      <c r="O55" s="27"/>
      <c r="P55" s="27"/>
      <c r="U55" s="213"/>
      <c r="V55" s="165"/>
      <c r="W55" s="174"/>
      <c r="X55" s="206"/>
      <c r="Y55" s="183"/>
      <c r="AB55" s="464"/>
      <c r="AC55" s="467"/>
      <c r="AD55" s="585" t="s">
        <v>48</v>
      </c>
      <c r="AE55" s="186"/>
      <c r="AF55" s="186"/>
      <c r="AG55" s="184"/>
      <c r="AH55" s="186"/>
      <c r="AI55" s="588" t="s">
        <v>674</v>
      </c>
      <c r="AJ55" s="380">
        <f>AD56*0.3</f>
        <v>0</v>
      </c>
      <c r="AK55" s="165" t="s">
        <v>575</v>
      </c>
      <c r="AL55" s="165"/>
      <c r="AM55" s="165"/>
    </row>
    <row r="56" spans="4:45" s="7" customFormat="1" x14ac:dyDescent="0.25">
      <c r="D56" s="519"/>
      <c r="E56" s="519" t="s">
        <v>369</v>
      </c>
      <c r="F56" s="544">
        <v>5.1200000000000002E-2</v>
      </c>
      <c r="G56" s="508">
        <f t="shared" si="2"/>
        <v>6656</v>
      </c>
      <c r="H56" s="513">
        <f>SUM(F55:F56)</f>
        <v>5.1200000000000002E-2</v>
      </c>
      <c r="I56" s="514">
        <f>SUM(G55:G56)</f>
        <v>6656</v>
      </c>
      <c r="J56" s="27"/>
      <c r="K56" s="600" t="s">
        <v>98</v>
      </c>
      <c r="L56" s="165"/>
      <c r="M56" s="599">
        <v>0.5</v>
      </c>
      <c r="N56" s="27"/>
      <c r="O56" s="27"/>
      <c r="P56" s="27"/>
      <c r="U56" s="213"/>
      <c r="V56" s="165"/>
      <c r="W56" s="174"/>
      <c r="X56" s="206"/>
      <c r="Y56" s="183"/>
      <c r="AB56" s="465"/>
      <c r="AD56" s="587">
        <f>IF(AD55="Yes", I9-AK30-AD40-AD49, 0)</f>
        <v>0</v>
      </c>
      <c r="AG56" s="166"/>
      <c r="AI56" s="589"/>
      <c r="AJ56" s="207"/>
      <c r="AK56" s="165" t="s">
        <v>620</v>
      </c>
      <c r="AL56" s="165"/>
      <c r="AM56" s="165"/>
    </row>
    <row r="57" spans="4:45" s="7" customFormat="1" ht="15.75" thickBot="1" x14ac:dyDescent="0.3">
      <c r="D57" s="373" t="s">
        <v>97</v>
      </c>
      <c r="E57" s="373"/>
      <c r="F57" s="544"/>
      <c r="G57" s="508">
        <f t="shared" si="2"/>
        <v>0</v>
      </c>
      <c r="H57" s="506">
        <f>F57</f>
        <v>0</v>
      </c>
      <c r="I57" s="508">
        <f>G57</f>
        <v>0</v>
      </c>
      <c r="J57" s="27"/>
      <c r="K57" s="601" t="s">
        <v>350</v>
      </c>
      <c r="L57" s="602"/>
      <c r="M57" s="603">
        <v>0.5</v>
      </c>
      <c r="N57" s="27"/>
      <c r="O57" s="27"/>
      <c r="P57" s="27"/>
      <c r="U57" s="213"/>
      <c r="V57" s="165"/>
      <c r="W57" s="174"/>
      <c r="X57" s="206"/>
      <c r="Y57" s="183"/>
      <c r="AB57" s="465"/>
      <c r="AD57" s="381">
        <f>AD56/I9</f>
        <v>0</v>
      </c>
      <c r="AG57" s="166"/>
      <c r="AI57" s="589"/>
      <c r="AJ57" s="207"/>
    </row>
    <row r="58" spans="4:45" s="7" customFormat="1" ht="16.5" thickBot="1" x14ac:dyDescent="0.3">
      <c r="D58" s="373" t="s">
        <v>348</v>
      </c>
      <c r="E58" s="373"/>
      <c r="F58" s="544">
        <v>1.47E-2</v>
      </c>
      <c r="G58" s="508">
        <f t="shared" si="2"/>
        <v>1911</v>
      </c>
      <c r="H58" s="506">
        <f>F58</f>
        <v>1.47E-2</v>
      </c>
      <c r="I58" s="508">
        <f>G58</f>
        <v>1911</v>
      </c>
      <c r="J58" s="27"/>
      <c r="K58" s="27"/>
      <c r="L58" s="27"/>
      <c r="M58" s="27"/>
      <c r="N58" s="27"/>
      <c r="O58" s="27"/>
      <c r="P58" s="27"/>
      <c r="U58" s="243"/>
      <c r="V58" s="177"/>
      <c r="W58" s="178"/>
      <c r="X58" s="178"/>
      <c r="Y58" s="244"/>
      <c r="Z58" s="177"/>
      <c r="AA58" s="177"/>
      <c r="AB58" s="468" t="s">
        <v>595</v>
      </c>
      <c r="AD58" s="166"/>
      <c r="AG58" s="166"/>
      <c r="AI58" s="590"/>
      <c r="AJ58" s="207"/>
    </row>
    <row r="59" spans="4:45" s="7" customFormat="1" ht="17.25" thickTop="1" thickBot="1" x14ac:dyDescent="0.3">
      <c r="J59" s="27"/>
      <c r="K59" s="27"/>
      <c r="L59" s="27"/>
      <c r="M59" s="27"/>
      <c r="N59" s="27"/>
      <c r="O59" s="27"/>
      <c r="P59" s="27"/>
      <c r="U59" s="242"/>
      <c r="V59" s="186"/>
      <c r="W59" s="184"/>
      <c r="X59" s="184"/>
      <c r="Y59" s="186"/>
      <c r="Z59" s="186"/>
      <c r="AA59" s="186"/>
      <c r="AB59" s="468" t="s">
        <v>596</v>
      </c>
      <c r="AD59" s="166"/>
      <c r="AG59" s="166"/>
      <c r="AI59" s="590"/>
      <c r="AJ59" s="207"/>
    </row>
    <row r="60" spans="4:45" s="7" customFormat="1" ht="15.75" thickBot="1" x14ac:dyDescent="0.3">
      <c r="J60" s="27"/>
      <c r="K60" s="27"/>
      <c r="L60" s="27"/>
      <c r="M60" s="27"/>
      <c r="N60" s="27"/>
      <c r="O60" s="27"/>
      <c r="P60" s="27"/>
      <c r="U60" s="213"/>
      <c r="V60" s="165"/>
      <c r="W60" s="174"/>
      <c r="X60" s="206"/>
      <c r="Y60" s="165"/>
      <c r="Z60" s="165"/>
      <c r="AA60" s="183"/>
      <c r="AD60" s="624" t="s">
        <v>690</v>
      </c>
      <c r="AG60" s="166"/>
      <c r="AI60" s="589"/>
      <c r="AJ60" s="207"/>
    </row>
    <row r="61" spans="4:45" s="7" customFormat="1" ht="15.75" thickBot="1" x14ac:dyDescent="0.3">
      <c r="J61" s="27"/>
      <c r="K61" s="27"/>
      <c r="L61" s="27"/>
      <c r="M61" s="27"/>
      <c r="N61" s="27"/>
      <c r="O61" s="27"/>
      <c r="P61" s="27"/>
      <c r="U61" s="213"/>
      <c r="V61" s="165"/>
      <c r="W61" s="174"/>
      <c r="X61" s="206"/>
      <c r="Z61" s="165"/>
      <c r="AA61" s="183"/>
      <c r="AB61" s="466"/>
      <c r="AD61" s="585" t="s">
        <v>34</v>
      </c>
      <c r="AE61" s="177"/>
      <c r="AF61" s="177"/>
      <c r="AG61" s="178"/>
      <c r="AH61" s="177"/>
      <c r="AI61" s="241" t="s">
        <v>687</v>
      </c>
      <c r="AJ61" s="378">
        <f>IF(AD61="Yes",AD62*100,0)</f>
        <v>7516275</v>
      </c>
      <c r="AK61" s="623" t="s">
        <v>689</v>
      </c>
      <c r="AL61" s="165"/>
    </row>
    <row r="62" spans="4:45" s="7" customFormat="1" ht="15.75" thickTop="1" x14ac:dyDescent="0.25">
      <c r="D62" s="27" t="s">
        <v>381</v>
      </c>
      <c r="E62" s="27" t="str">
        <f>D10</f>
        <v>Single Stream Recycling</v>
      </c>
      <c r="F62" s="237">
        <f>SUM(F13:F34)</f>
        <v>0.3261</v>
      </c>
      <c r="G62" s="238">
        <f>SUM(G13:G34)</f>
        <v>42393</v>
      </c>
      <c r="H62" s="229">
        <f>SUM(H13:H34)</f>
        <v>0.3261</v>
      </c>
      <c r="I62" s="247">
        <f>SUM(I13:I34)</f>
        <v>42393</v>
      </c>
      <c r="J62" s="27"/>
      <c r="K62" s="27"/>
      <c r="L62" s="27"/>
      <c r="M62" s="27"/>
      <c r="N62" s="27"/>
      <c r="O62" s="27"/>
      <c r="P62" s="27"/>
      <c r="U62" s="213"/>
      <c r="V62" s="165"/>
      <c r="W62" s="174"/>
      <c r="X62" s="206"/>
      <c r="Y62" s="165"/>
      <c r="Z62" s="165"/>
      <c r="AA62" s="165"/>
      <c r="AB62" s="186"/>
      <c r="AC62" s="186"/>
      <c r="AD62" s="587">
        <f>IF(AD61="Yes", I9-AK30-AD40-AD49-AD66, 0)</f>
        <v>75162.75</v>
      </c>
      <c r="AG62" s="166"/>
      <c r="AI62" s="615" t="s">
        <v>360</v>
      </c>
      <c r="AJ62" s="379">
        <f>IF(AD65="Yes",AD66*900/1000,0)</f>
        <v>0</v>
      </c>
      <c r="AK62" s="165" t="s">
        <v>617</v>
      </c>
    </row>
    <row r="63" spans="4:45" s="7" customFormat="1" ht="15.75" thickBot="1" x14ac:dyDescent="0.3">
      <c r="E63" s="27" t="str">
        <f>D35</f>
        <v>Mixed Waste</v>
      </c>
      <c r="F63" s="176">
        <f>SUM(F37:F58)</f>
        <v>0.67059999999999997</v>
      </c>
      <c r="G63" s="175">
        <f>SUM(G37:G58)</f>
        <v>87178</v>
      </c>
      <c r="H63" s="173">
        <f>SUM(H37:H58)</f>
        <v>0.67059999999999997</v>
      </c>
      <c r="I63" s="374">
        <f>SUM(I37:I58)</f>
        <v>87178</v>
      </c>
      <c r="J63" s="27"/>
      <c r="K63" s="27" t="s">
        <v>713</v>
      </c>
      <c r="L63" s="27"/>
      <c r="M63" s="33">
        <v>0.85</v>
      </c>
      <c r="N63" s="27"/>
      <c r="O63" s="27"/>
      <c r="P63" s="27"/>
      <c r="U63" s="213"/>
      <c r="V63" s="165"/>
      <c r="W63" s="174"/>
      <c r="X63" s="206"/>
      <c r="Y63" s="165"/>
      <c r="Z63" s="165"/>
      <c r="AA63" s="165"/>
      <c r="AB63" s="165"/>
      <c r="AC63" s="165"/>
      <c r="AD63" s="381">
        <f>AD62/I9</f>
        <v>0.57817499999999999</v>
      </c>
      <c r="AI63" s="246" t="s">
        <v>614</v>
      </c>
      <c r="AJ63" s="627"/>
      <c r="AK63" s="246" t="s">
        <v>616</v>
      </c>
    </row>
    <row r="64" spans="4:45" s="7" customFormat="1" ht="15.75" thickBot="1" x14ac:dyDescent="0.3">
      <c r="D64" s="27"/>
      <c r="E64" s="27"/>
      <c r="F64" s="252">
        <f>SUM(F62:F63)</f>
        <v>0.99669999999999992</v>
      </c>
      <c r="G64" s="169">
        <f>SUM(G62:G63)</f>
        <v>129571</v>
      </c>
      <c r="H64" s="253">
        <f>SUM(H62:H63)</f>
        <v>0.99669999999999992</v>
      </c>
      <c r="I64" s="254">
        <f>SUM(I62:I63)</f>
        <v>129571</v>
      </c>
      <c r="J64" s="27"/>
      <c r="K64" s="27"/>
      <c r="L64" s="27"/>
      <c r="M64" s="27"/>
      <c r="N64" s="27"/>
      <c r="O64" s="27"/>
      <c r="P64" s="27"/>
      <c r="U64" s="213"/>
      <c r="V64" s="165"/>
      <c r="W64" s="174"/>
      <c r="X64" s="206"/>
      <c r="Y64" s="165"/>
      <c r="Z64" s="165"/>
      <c r="AA64" s="165"/>
      <c r="AB64" s="165"/>
      <c r="AC64" s="165"/>
      <c r="AD64" s="568" t="s">
        <v>688</v>
      </c>
      <c r="AG64" s="166"/>
      <c r="AI64" s="588" t="s">
        <v>691</v>
      </c>
      <c r="AJ64" s="380">
        <f>AD62*0.2</f>
        <v>15032.550000000001</v>
      </c>
      <c r="AK64" s="7" t="s">
        <v>692</v>
      </c>
    </row>
    <row r="65" spans="2:56" s="7" customFormat="1" x14ac:dyDescent="0.25">
      <c r="J65" s="27"/>
      <c r="K65" s="27"/>
      <c r="L65" s="27"/>
      <c r="M65" s="27"/>
      <c r="N65" s="27"/>
      <c r="O65" s="27"/>
      <c r="P65" s="27"/>
      <c r="U65" s="213"/>
      <c r="V65" s="165"/>
      <c r="W65" s="174"/>
      <c r="X65" s="206"/>
      <c r="Y65" s="165"/>
      <c r="Z65" s="165" t="s">
        <v>115</v>
      </c>
      <c r="AA65" s="165"/>
      <c r="AB65" s="165"/>
      <c r="AC65" s="165"/>
      <c r="AD65" s="622" t="s">
        <v>48</v>
      </c>
      <c r="AE65" s="633" t="str">
        <f>IF(AND(AD65="Yes",AD39="Yes"),"Ensure only one of the AD processes is selected as 'Yes' (see AD box above)","")</f>
        <v/>
      </c>
      <c r="AG65" s="166"/>
      <c r="AI65" s="590"/>
      <c r="AJ65" s="207"/>
    </row>
    <row r="66" spans="2:56" s="7" customFormat="1" x14ac:dyDescent="0.25">
      <c r="J66" s="27"/>
      <c r="K66" s="27"/>
      <c r="L66" s="27"/>
      <c r="M66" s="27"/>
      <c r="N66" s="27"/>
      <c r="O66" s="27"/>
      <c r="P66" s="27"/>
      <c r="U66" s="213"/>
      <c r="V66" s="165"/>
      <c r="W66" s="174"/>
      <c r="X66" s="206"/>
      <c r="Y66" s="165"/>
      <c r="Z66" s="165"/>
      <c r="AA66" s="165"/>
      <c r="AB66" s="165"/>
      <c r="AC66" s="165"/>
      <c r="AD66" s="587">
        <f>IF(AND(AD65="Yes",AD39="No"),SUM(I20,I44)*M53,0)</f>
        <v>0</v>
      </c>
      <c r="AG66" s="166"/>
      <c r="AI66" s="590"/>
      <c r="AJ66" s="207"/>
    </row>
    <row r="67" spans="2:56" s="7" customFormat="1" ht="15.75" thickBot="1" x14ac:dyDescent="0.3">
      <c r="K67" s="27"/>
      <c r="L67" s="27"/>
      <c r="M67" s="27"/>
      <c r="N67" s="27"/>
      <c r="O67" s="27"/>
      <c r="P67" s="27"/>
      <c r="U67" s="213"/>
      <c r="V67" s="165"/>
      <c r="W67" s="174"/>
      <c r="X67" s="206"/>
      <c r="Y67" s="165"/>
      <c r="Z67" s="165"/>
      <c r="AA67" s="165"/>
      <c r="AB67" s="165"/>
      <c r="AC67" s="165"/>
      <c r="AD67" s="381">
        <f>AD66/I9</f>
        <v>0</v>
      </c>
      <c r="AE67" s="165"/>
      <c r="AF67" s="165"/>
      <c r="AG67" s="165"/>
      <c r="AH67" s="165"/>
      <c r="AJ67" s="625"/>
    </row>
    <row r="68" spans="2:56" s="7" customFormat="1" ht="15.75" thickBot="1" x14ac:dyDescent="0.3">
      <c r="J68" s="27"/>
      <c r="K68" s="27"/>
      <c r="L68" s="27"/>
      <c r="M68" s="27"/>
      <c r="N68" s="27"/>
      <c r="O68" s="27"/>
      <c r="P68" s="27"/>
      <c r="U68" s="216"/>
      <c r="V68" s="209"/>
      <c r="W68" s="245"/>
      <c r="X68" s="224"/>
      <c r="Y68" s="209"/>
      <c r="Z68" s="209"/>
      <c r="AA68" s="209"/>
      <c r="AB68" s="209"/>
      <c r="AC68" s="209"/>
      <c r="AD68" s="209"/>
      <c r="AE68" s="245"/>
      <c r="AF68" s="245"/>
      <c r="AG68" s="245"/>
      <c r="AH68" s="626"/>
      <c r="AI68" s="591" t="s">
        <v>110</v>
      </c>
      <c r="AJ68" s="378">
        <f>(I9-AK30-AD40-AD49-AD56-AD62)+AJ55+AJ64</f>
        <v>15032.550000000001</v>
      </c>
      <c r="AK68" s="165"/>
      <c r="AL68" s="165"/>
    </row>
    <row r="69" spans="2:56" s="7" customFormat="1" ht="16.5" thickTop="1" thickBot="1" x14ac:dyDescent="0.3">
      <c r="J69" s="27"/>
      <c r="K69" s="27"/>
      <c r="L69" s="27"/>
      <c r="M69" s="27"/>
      <c r="N69" s="27"/>
      <c r="O69" s="27"/>
      <c r="P69" s="27"/>
      <c r="AG69" s="166"/>
      <c r="AI69" s="592"/>
      <c r="AJ69" s="608">
        <f>AJ68/I9</f>
        <v>0.115635</v>
      </c>
      <c r="AK69" s="165"/>
      <c r="AL69" s="165"/>
    </row>
    <row r="70" spans="2:56" s="7" customFormat="1" x14ac:dyDescent="0.25">
      <c r="B70" s="27"/>
      <c r="C70" s="27"/>
      <c r="D70" s="27"/>
      <c r="E70" s="27"/>
      <c r="F70" s="27"/>
      <c r="G70" s="27"/>
      <c r="H70" s="27"/>
      <c r="I70" s="27"/>
      <c r="J70" s="27"/>
      <c r="K70" s="27"/>
      <c r="L70" s="27"/>
      <c r="M70" s="27"/>
      <c r="N70" s="27"/>
      <c r="O70" s="27"/>
      <c r="P70" s="27"/>
      <c r="AI70" s="165"/>
      <c r="AJ70" s="165"/>
      <c r="AK70" s="165" t="s">
        <v>382</v>
      </c>
    </row>
    <row r="71" spans="2:56" s="7" customFormat="1" x14ac:dyDescent="0.25">
      <c r="H71" s="27"/>
      <c r="I71" s="27"/>
      <c r="J71" s="27"/>
      <c r="K71" s="27"/>
      <c r="L71" s="27"/>
      <c r="M71" s="27"/>
      <c r="N71" s="27"/>
      <c r="O71" s="27"/>
      <c r="P71" s="27"/>
      <c r="AC71" s="44"/>
      <c r="AD71" s="44"/>
      <c r="AI71" s="165"/>
      <c r="AJ71" s="165"/>
      <c r="AK71" s="165" t="s">
        <v>621</v>
      </c>
    </row>
    <row r="72" spans="2:56" s="7" customFormat="1" x14ac:dyDescent="0.25">
      <c r="H72" s="27"/>
      <c r="I72" s="27"/>
      <c r="J72" s="27"/>
      <c r="K72" s="27"/>
      <c r="L72" s="27"/>
      <c r="M72" s="27"/>
      <c r="N72" s="27"/>
      <c r="O72" s="27"/>
      <c r="P72" s="27"/>
      <c r="AC72" s="44"/>
      <c r="AD72" s="44"/>
      <c r="AK72" s="165"/>
    </row>
    <row r="73" spans="2:56" s="7" customFormat="1" x14ac:dyDescent="0.25">
      <c r="H73" s="27"/>
      <c r="I73" s="27"/>
      <c r="J73" s="27"/>
      <c r="K73" s="27"/>
      <c r="L73" s="27"/>
      <c r="M73" s="27"/>
      <c r="N73" s="27"/>
      <c r="O73" s="27"/>
      <c r="P73" s="27"/>
      <c r="AK73" s="165"/>
    </row>
    <row r="74" spans="2:56" s="7" customFormat="1" x14ac:dyDescent="0.25">
      <c r="B74" s="27"/>
      <c r="C74" s="27"/>
      <c r="D74" s="27"/>
      <c r="E74" s="27"/>
      <c r="F74" s="27"/>
      <c r="G74" s="27"/>
      <c r="H74" s="27"/>
      <c r="I74" s="27"/>
      <c r="J74" s="27"/>
      <c r="K74" s="27"/>
      <c r="L74" s="27"/>
      <c r="M74" s="27"/>
      <c r="N74" s="27"/>
      <c r="O74" s="27"/>
      <c r="P74" s="27"/>
    </row>
    <row r="75" spans="2:56" x14ac:dyDescent="0.25">
      <c r="W75" s="27"/>
      <c r="AD75" s="27"/>
      <c r="AG75" s="27"/>
      <c r="AI75" s="27"/>
      <c r="AJ75" s="7"/>
      <c r="AK75" s="165"/>
      <c r="AL75" s="7"/>
      <c r="AM75" s="7"/>
      <c r="AN75" s="7"/>
      <c r="AO75" s="7"/>
      <c r="AP75" s="7"/>
      <c r="AQ75" s="7"/>
      <c r="AR75" s="7"/>
      <c r="AS75" s="7"/>
      <c r="AT75" s="7"/>
      <c r="AU75" s="7"/>
      <c r="AV75" s="7"/>
      <c r="AW75" s="7"/>
      <c r="AX75" s="7"/>
      <c r="AY75" s="7"/>
      <c r="AZ75" s="7"/>
      <c r="BA75" s="7"/>
      <c r="BB75" s="7"/>
      <c r="BC75" s="7"/>
      <c r="BD75" s="7"/>
    </row>
    <row r="76" spans="2:56" x14ac:dyDescent="0.25">
      <c r="W76" s="27"/>
      <c r="AD76" s="27"/>
      <c r="AG76" s="27"/>
      <c r="AI76" s="27"/>
      <c r="AJ76" s="7"/>
      <c r="AK76" s="165"/>
      <c r="AL76" s="7"/>
      <c r="AM76" s="7"/>
      <c r="AN76" s="7"/>
      <c r="AO76" s="7"/>
      <c r="AP76" s="7"/>
      <c r="AQ76" s="7"/>
      <c r="AR76" s="7"/>
      <c r="AS76" s="7"/>
      <c r="AT76" s="7"/>
      <c r="AU76" s="7"/>
      <c r="AV76" s="7"/>
      <c r="AW76" s="7"/>
      <c r="AX76" s="7"/>
      <c r="AY76" s="7"/>
      <c r="AZ76" s="7"/>
      <c r="BA76" s="7"/>
      <c r="BB76" s="7"/>
      <c r="BC76" s="7"/>
      <c r="BD76" s="7"/>
    </row>
    <row r="77" spans="2:56" x14ac:dyDescent="0.25">
      <c r="Q77" s="7"/>
      <c r="R77" s="7"/>
      <c r="S77" s="7"/>
      <c r="T77" s="7"/>
      <c r="U77" s="7"/>
      <c r="V77" s="7"/>
      <c r="W77" s="255"/>
      <c r="X77" s="7"/>
      <c r="Y77" s="7"/>
      <c r="Z77" s="7"/>
      <c r="AA77" s="7"/>
      <c r="AB77" s="7"/>
      <c r="AC77" s="7"/>
      <c r="AD77" s="166"/>
      <c r="AE77" s="7"/>
      <c r="AF77" s="7"/>
      <c r="AG77" s="166"/>
      <c r="AH77" s="7"/>
      <c r="AI77" s="44"/>
      <c r="AJ77" s="7"/>
      <c r="AK77" s="7"/>
      <c r="AL77" s="7"/>
      <c r="AM77" s="7"/>
      <c r="AN77" s="7"/>
      <c r="AO77" s="7"/>
      <c r="AP77" s="7"/>
      <c r="AQ77" s="7"/>
      <c r="AR77" s="7"/>
      <c r="AS77" s="7"/>
      <c r="AT77" s="7"/>
      <c r="AU77" s="7"/>
      <c r="AV77" s="7"/>
      <c r="AW77" s="7"/>
      <c r="AX77" s="7"/>
    </row>
    <row r="78" spans="2:56" ht="15.75" x14ac:dyDescent="0.25">
      <c r="Q78" s="7"/>
      <c r="R78" s="7"/>
      <c r="S78" s="7"/>
      <c r="T78" s="7"/>
      <c r="U78" s="7"/>
      <c r="V78" s="7"/>
      <c r="W78" s="255"/>
      <c r="X78" s="7"/>
      <c r="Y78" s="7"/>
      <c r="Z78" s="7"/>
      <c r="AA78" s="7"/>
      <c r="AB78" s="7"/>
      <c r="AC78" s="7"/>
      <c r="AD78" s="166"/>
      <c r="AE78" s="7"/>
      <c r="AF78" s="7"/>
      <c r="AG78" s="166"/>
      <c r="AH78" s="7"/>
      <c r="AI78" s="27"/>
      <c r="AJ78" s="7"/>
      <c r="AK78" s="250"/>
      <c r="AL78" s="7"/>
      <c r="AM78" s="7"/>
      <c r="AN78" s="7"/>
      <c r="AO78" s="7"/>
      <c r="AP78" s="7"/>
      <c r="AQ78" s="7"/>
      <c r="AR78" s="7"/>
      <c r="AS78" s="7"/>
      <c r="AT78" s="7"/>
      <c r="AU78" s="7"/>
      <c r="AV78" s="7"/>
      <c r="AW78" s="7"/>
      <c r="AX78" s="7"/>
    </row>
    <row r="79" spans="2:56" x14ac:dyDescent="0.25">
      <c r="Q79" s="7"/>
      <c r="R79" s="7"/>
      <c r="S79" s="7"/>
      <c r="T79" s="7"/>
      <c r="U79" s="7"/>
      <c r="V79" s="7"/>
      <c r="W79" s="256"/>
      <c r="X79" s="7"/>
      <c r="Y79" s="7"/>
      <c r="Z79" s="7"/>
      <c r="AA79" s="7"/>
      <c r="AB79" s="7"/>
      <c r="AC79" s="7"/>
      <c r="AD79" s="166"/>
      <c r="AE79" s="7"/>
      <c r="AF79" s="7"/>
      <c r="AG79" s="166"/>
      <c r="AH79" s="7"/>
      <c r="AI79" s="27"/>
      <c r="AJ79" s="7"/>
      <c r="AK79" s="7"/>
      <c r="AL79" s="7"/>
      <c r="AM79" s="7"/>
      <c r="AN79" s="7"/>
      <c r="AO79" s="7"/>
      <c r="AP79" s="7"/>
      <c r="AQ79" s="7"/>
      <c r="AR79" s="7"/>
      <c r="AS79" s="7"/>
      <c r="AT79" s="7"/>
      <c r="AU79" s="7"/>
      <c r="AV79" s="7"/>
      <c r="AW79" s="7"/>
      <c r="AX79" s="7"/>
    </row>
    <row r="80" spans="2:56" x14ac:dyDescent="0.25">
      <c r="Q80" s="7"/>
      <c r="R80" s="7"/>
      <c r="S80" s="7"/>
      <c r="T80" s="7"/>
      <c r="U80" s="7"/>
      <c r="V80" s="7"/>
      <c r="W80" s="257" t="s">
        <v>383</v>
      </c>
      <c r="X80" s="7"/>
      <c r="Y80" s="7"/>
      <c r="Z80" s="7"/>
      <c r="AA80" s="7"/>
      <c r="AB80" s="7"/>
      <c r="AC80" s="7"/>
      <c r="AD80" s="166"/>
      <c r="AE80" s="7"/>
      <c r="AF80" s="7"/>
      <c r="AG80" s="166"/>
      <c r="AH80" s="7"/>
      <c r="AI80" s="27"/>
      <c r="AJ80" s="7"/>
      <c r="AK80" s="7"/>
      <c r="AL80" s="7"/>
      <c r="AM80" s="7"/>
      <c r="AN80" s="7"/>
      <c r="AO80" s="7"/>
      <c r="AP80" s="7"/>
      <c r="AQ80" s="7"/>
      <c r="AR80" s="7"/>
      <c r="AS80" s="7"/>
      <c r="AT80" s="7"/>
      <c r="AU80" s="7"/>
      <c r="AV80" s="7"/>
      <c r="AW80" s="7"/>
    </row>
    <row r="81" spans="17:50" x14ac:dyDescent="0.25">
      <c r="Q81" s="7"/>
      <c r="R81" s="7"/>
      <c r="S81" s="7"/>
      <c r="T81" s="7"/>
      <c r="U81" s="7"/>
      <c r="V81" s="7"/>
      <c r="W81" s="256"/>
      <c r="X81" s="7"/>
      <c r="Y81" s="7"/>
      <c r="Z81" s="7"/>
      <c r="AA81" s="7"/>
      <c r="AB81" s="7"/>
      <c r="AC81" s="7"/>
      <c r="AD81" s="166"/>
      <c r="AE81" s="7"/>
      <c r="AF81" s="7"/>
      <c r="AG81" s="166"/>
      <c r="AH81" s="7"/>
      <c r="AI81" s="27"/>
      <c r="AJ81" s="7"/>
      <c r="AK81" s="165"/>
      <c r="AL81" s="7"/>
      <c r="AM81" s="7"/>
      <c r="AN81" s="7"/>
      <c r="AO81" s="7"/>
      <c r="AP81" s="7"/>
      <c r="AQ81" s="7"/>
      <c r="AR81" s="7"/>
      <c r="AS81" s="7"/>
      <c r="AT81" s="7"/>
      <c r="AU81" s="7"/>
      <c r="AV81" s="7"/>
      <c r="AW81" s="7"/>
    </row>
    <row r="82" spans="17:50" x14ac:dyDescent="0.25">
      <c r="Q82" s="7"/>
      <c r="R82" s="7"/>
      <c r="S82" s="7"/>
      <c r="T82" s="7"/>
      <c r="U82" s="7"/>
      <c r="V82" s="7"/>
      <c r="W82" s="256" t="s">
        <v>384</v>
      </c>
      <c r="X82" s="7"/>
      <c r="Y82" s="7"/>
      <c r="Z82" s="7"/>
      <c r="AA82" s="7"/>
      <c r="AB82" s="7"/>
      <c r="AC82" s="7"/>
      <c r="AD82" s="166"/>
      <c r="AE82" s="7"/>
      <c r="AF82" s="7"/>
      <c r="AG82" s="166"/>
      <c r="AH82" s="7"/>
      <c r="AI82" s="166"/>
      <c r="AJ82" s="7"/>
      <c r="AK82" s="7"/>
      <c r="AL82" s="7"/>
      <c r="AM82" s="7" t="s">
        <v>115</v>
      </c>
      <c r="AN82" s="7"/>
      <c r="AO82" s="7"/>
      <c r="AP82" s="7"/>
      <c r="AQ82" s="7"/>
      <c r="AR82" s="7"/>
      <c r="AS82" s="7"/>
      <c r="AT82" s="7"/>
      <c r="AU82" s="7"/>
      <c r="AV82" s="7"/>
      <c r="AW82" s="7"/>
    </row>
    <row r="83" spans="17:50" x14ac:dyDescent="0.25">
      <c r="Q83" s="7"/>
      <c r="R83" s="7"/>
      <c r="S83" s="7"/>
      <c r="T83" s="7"/>
      <c r="U83" s="7"/>
      <c r="V83" s="7"/>
      <c r="W83" s="256" t="s">
        <v>385</v>
      </c>
      <c r="X83" s="7"/>
      <c r="Y83" s="7"/>
      <c r="Z83" s="7"/>
      <c r="AA83" s="7"/>
      <c r="AB83" s="7"/>
      <c r="AC83" s="7"/>
      <c r="AD83" s="7"/>
      <c r="AE83" s="7"/>
      <c r="AF83" s="166"/>
      <c r="AG83" s="7"/>
      <c r="AH83" s="166"/>
      <c r="AI83" s="7"/>
      <c r="AJ83" s="7"/>
      <c r="AK83" s="7"/>
      <c r="AL83" s="7"/>
      <c r="AM83" s="7"/>
      <c r="AN83" s="7"/>
      <c r="AO83" s="7"/>
      <c r="AP83" s="7"/>
      <c r="AQ83" s="7"/>
      <c r="AR83" s="7"/>
      <c r="AS83" s="7"/>
      <c r="AT83" s="7"/>
      <c r="AU83" s="7"/>
      <c r="AV83" s="7"/>
      <c r="AW83" s="7"/>
    </row>
    <row r="84" spans="17:50" x14ac:dyDescent="0.25">
      <c r="Q84" s="7"/>
      <c r="R84" s="7"/>
      <c r="S84" s="7"/>
      <c r="T84" s="7"/>
      <c r="U84" s="7"/>
      <c r="V84" s="7"/>
      <c r="W84" s="256" t="s">
        <v>386</v>
      </c>
      <c r="X84" s="7"/>
      <c r="Y84" s="7"/>
      <c r="Z84" s="7"/>
      <c r="AA84" s="7"/>
      <c r="AB84" s="7"/>
      <c r="AC84" s="7"/>
      <c r="AD84" s="7"/>
      <c r="AE84" s="7"/>
      <c r="AF84" s="166"/>
      <c r="AG84" s="7"/>
      <c r="AH84" s="166"/>
      <c r="AI84" s="207">
        <f>AD12+AI12</f>
        <v>130000</v>
      </c>
      <c r="AJ84" s="7"/>
      <c r="AK84" s="7"/>
      <c r="AL84" s="7"/>
      <c r="AM84" s="7"/>
      <c r="AN84" s="7"/>
      <c r="AO84" s="7"/>
      <c r="AP84" s="7"/>
      <c r="AQ84" s="7"/>
      <c r="AR84" s="7"/>
      <c r="AS84" s="7"/>
      <c r="AT84" s="7"/>
      <c r="AU84" s="7"/>
      <c r="AV84" s="7"/>
      <c r="AW84" s="7"/>
    </row>
    <row r="85" spans="17:50" x14ac:dyDescent="0.25">
      <c r="Q85" s="7"/>
      <c r="R85" s="7"/>
      <c r="S85" s="7"/>
      <c r="T85" s="7"/>
      <c r="U85" s="7"/>
      <c r="V85" s="7"/>
      <c r="W85" s="256" t="s">
        <v>387</v>
      </c>
      <c r="X85" s="7"/>
      <c r="Y85" s="7"/>
      <c r="Z85" s="7"/>
      <c r="AA85" s="7"/>
      <c r="AB85" s="7"/>
      <c r="AC85" s="7"/>
      <c r="AD85" s="7"/>
      <c r="AE85" s="7"/>
      <c r="AF85" s="166"/>
      <c r="AG85" s="7"/>
      <c r="AH85" s="166"/>
      <c r="AI85" s="7"/>
      <c r="AJ85" s="7"/>
      <c r="AK85" s="7"/>
      <c r="AL85" s="7"/>
      <c r="AM85" s="7"/>
      <c r="AN85" s="7"/>
      <c r="AO85" s="7"/>
      <c r="AP85" s="7"/>
      <c r="AQ85" s="7"/>
      <c r="AR85" s="7"/>
      <c r="AS85" s="7"/>
      <c r="AT85" s="7"/>
      <c r="AU85" s="7"/>
      <c r="AV85" s="7"/>
      <c r="AW85" s="7"/>
    </row>
    <row r="86" spans="17:50" x14ac:dyDescent="0.25">
      <c r="Q86" s="7"/>
      <c r="R86" s="7"/>
      <c r="S86" s="7"/>
      <c r="T86" s="7"/>
      <c r="U86" s="7"/>
      <c r="V86" s="7"/>
      <c r="W86" s="208" t="s">
        <v>622</v>
      </c>
      <c r="X86" s="7"/>
      <c r="Y86" s="7"/>
      <c r="Z86" s="7"/>
      <c r="AA86" s="7"/>
      <c r="AB86" s="7"/>
      <c r="AC86" s="7"/>
      <c r="AD86" s="7"/>
      <c r="AE86" s="7"/>
      <c r="AF86" s="166"/>
      <c r="AG86" s="7"/>
      <c r="AH86" s="166"/>
      <c r="AI86" s="7"/>
      <c r="AJ86" s="7"/>
      <c r="AK86" s="7"/>
      <c r="AL86" s="7"/>
      <c r="AM86" s="7"/>
      <c r="AN86" s="7"/>
      <c r="AO86" s="7"/>
      <c r="AP86" s="7"/>
      <c r="AQ86" s="7"/>
      <c r="AR86" s="7"/>
      <c r="AS86" s="7"/>
      <c r="AT86" s="7"/>
      <c r="AU86" s="7"/>
      <c r="AV86" s="7"/>
      <c r="AW86" s="7"/>
    </row>
    <row r="87" spans="17:50" x14ac:dyDescent="0.25">
      <c r="Q87" s="7"/>
      <c r="R87" s="7"/>
      <c r="S87" s="7"/>
      <c r="T87" s="7"/>
      <c r="U87" s="7"/>
      <c r="V87" s="7"/>
      <c r="W87" s="256" t="s">
        <v>388</v>
      </c>
      <c r="X87" s="7"/>
      <c r="Y87" s="7"/>
      <c r="Z87" s="7"/>
      <c r="AA87" s="7"/>
      <c r="AB87" s="7"/>
      <c r="AC87" s="7"/>
      <c r="AD87" s="7"/>
      <c r="AE87" s="7"/>
      <c r="AF87" s="166"/>
      <c r="AG87" s="7"/>
      <c r="AH87" s="166"/>
      <c r="AI87" s="7"/>
      <c r="AJ87" s="7"/>
      <c r="AK87" s="7"/>
      <c r="AL87" s="7"/>
      <c r="AM87" s="7"/>
      <c r="AN87" s="7"/>
      <c r="AO87" s="7"/>
      <c r="AP87" s="7"/>
      <c r="AQ87" s="7"/>
      <c r="AR87" s="7"/>
      <c r="AS87" s="7"/>
      <c r="AT87" s="7"/>
      <c r="AU87" s="7"/>
      <c r="AV87" s="7"/>
      <c r="AW87" s="7"/>
    </row>
    <row r="88" spans="17:50" x14ac:dyDescent="0.25">
      <c r="Q88" s="7"/>
      <c r="R88" s="7"/>
      <c r="S88" s="7"/>
      <c r="T88" s="7"/>
      <c r="U88" s="7"/>
      <c r="V88" s="7"/>
      <c r="W88" s="208" t="s">
        <v>389</v>
      </c>
      <c r="X88" s="7"/>
      <c r="Y88" s="7"/>
      <c r="Z88" s="7"/>
      <c r="AA88" s="7"/>
      <c r="AB88" s="7"/>
      <c r="AC88" s="7"/>
      <c r="AD88" s="7"/>
      <c r="AE88" s="7"/>
      <c r="AF88" s="166"/>
      <c r="AG88" s="7"/>
      <c r="AH88" s="166"/>
      <c r="AI88" s="7"/>
      <c r="AJ88" s="7"/>
      <c r="AK88" s="7"/>
      <c r="AL88" s="7"/>
      <c r="AM88" s="7"/>
      <c r="AN88" s="7"/>
      <c r="AO88" s="7"/>
      <c r="AP88" s="7"/>
      <c r="AQ88" s="7"/>
      <c r="AR88" s="7"/>
      <c r="AS88" s="7"/>
      <c r="AT88" s="7"/>
      <c r="AU88" s="7"/>
      <c r="AV88" s="7"/>
      <c r="AW88" s="7"/>
    </row>
    <row r="89" spans="17:50" x14ac:dyDescent="0.25">
      <c r="Q89" s="7"/>
      <c r="R89" s="7"/>
      <c r="S89" s="7"/>
      <c r="T89" s="7"/>
      <c r="U89" s="7"/>
      <c r="V89" s="7"/>
      <c r="W89" s="256" t="s">
        <v>390</v>
      </c>
      <c r="X89" s="7"/>
      <c r="Y89" s="7"/>
      <c r="Z89" s="7"/>
      <c r="AA89" s="7"/>
      <c r="AB89" s="7"/>
      <c r="AC89" s="7"/>
      <c r="AD89" s="7"/>
      <c r="AE89" s="7"/>
      <c r="AF89" s="166"/>
      <c r="AG89" s="7"/>
      <c r="AH89" s="166"/>
      <c r="AI89" s="7"/>
      <c r="AJ89" s="7"/>
      <c r="AK89" s="7"/>
      <c r="AL89" s="7"/>
      <c r="AM89" s="7"/>
      <c r="AN89" s="7"/>
      <c r="AO89" s="7"/>
      <c r="AP89" s="7"/>
      <c r="AQ89" s="7"/>
      <c r="AR89" s="7"/>
      <c r="AS89" s="7"/>
      <c r="AT89" s="7"/>
      <c r="AU89" s="7"/>
      <c r="AV89" s="7"/>
      <c r="AW89" s="7"/>
      <c r="AX89" s="7"/>
    </row>
    <row r="90" spans="17:50" x14ac:dyDescent="0.25">
      <c r="Q90" s="7"/>
      <c r="R90" s="7"/>
      <c r="S90" s="7"/>
      <c r="T90" s="7"/>
      <c r="U90" s="7"/>
      <c r="V90" s="7"/>
      <c r="W90" s="256"/>
      <c r="X90" s="7"/>
      <c r="Y90" s="7"/>
      <c r="Z90" s="7"/>
      <c r="AA90" s="7"/>
      <c r="AB90" s="7"/>
      <c r="AC90" s="7"/>
      <c r="AD90" s="7"/>
      <c r="AE90" s="7"/>
      <c r="AF90" s="166"/>
      <c r="AG90" s="7"/>
      <c r="AH90" s="166"/>
      <c r="AI90" s="7"/>
      <c r="AJ90" s="7"/>
      <c r="AK90" s="7"/>
      <c r="AL90" s="7"/>
      <c r="AM90" s="7"/>
      <c r="AN90" s="7"/>
      <c r="AO90" s="7"/>
      <c r="AP90" s="7"/>
      <c r="AQ90" s="7"/>
      <c r="AR90" s="7"/>
      <c r="AS90" s="7"/>
      <c r="AT90" s="7"/>
      <c r="AU90" s="7"/>
      <c r="AV90" s="7"/>
      <c r="AW90" s="7"/>
      <c r="AX90" s="7"/>
    </row>
    <row r="91" spans="17:50" x14ac:dyDescent="0.25">
      <c r="Q91" s="7"/>
      <c r="R91" s="7"/>
      <c r="S91" s="7"/>
      <c r="T91" s="7"/>
      <c r="U91" s="7"/>
      <c r="V91" s="7"/>
      <c r="Y91" s="7"/>
      <c r="Z91" s="7"/>
      <c r="AA91" s="7"/>
      <c r="AB91" s="7"/>
      <c r="AC91" s="7"/>
      <c r="AD91" s="7"/>
      <c r="AE91" s="7"/>
      <c r="AF91" s="166"/>
      <c r="AG91" s="7"/>
      <c r="AH91" s="166"/>
      <c r="AI91" s="7"/>
      <c r="AJ91" s="7"/>
      <c r="AK91" s="7"/>
      <c r="AL91" s="7"/>
      <c r="AM91" s="7"/>
      <c r="AN91" s="7"/>
      <c r="AO91" s="7"/>
      <c r="AP91" s="7"/>
      <c r="AQ91" s="7"/>
      <c r="AR91" s="7"/>
      <c r="AS91" s="7"/>
      <c r="AT91" s="7"/>
      <c r="AU91" s="7"/>
      <c r="AV91" s="7"/>
      <c r="AW91" s="7"/>
      <c r="AX91" s="7"/>
    </row>
    <row r="92" spans="17:50" x14ac:dyDescent="0.25">
      <c r="Q92" s="7"/>
      <c r="R92" s="7"/>
      <c r="S92" s="7"/>
      <c r="T92" s="7"/>
      <c r="U92" s="7"/>
      <c r="V92" s="7"/>
      <c r="Y92" s="7"/>
      <c r="Z92" s="7"/>
      <c r="AA92" s="7"/>
      <c r="AB92" s="7"/>
      <c r="AC92" s="7"/>
      <c r="AD92" s="166"/>
      <c r="AE92" s="7"/>
      <c r="AF92" s="7"/>
      <c r="AG92" s="166"/>
      <c r="AH92" s="7"/>
      <c r="AI92" s="166"/>
      <c r="AJ92" s="7"/>
      <c r="AK92" s="7"/>
      <c r="AL92" s="7"/>
      <c r="AM92" s="7"/>
      <c r="AN92" s="7"/>
      <c r="AO92" s="7"/>
      <c r="AP92" s="7"/>
      <c r="AQ92" s="7"/>
      <c r="AR92" s="7"/>
      <c r="AS92" s="7"/>
      <c r="AT92" s="7"/>
      <c r="AU92" s="7"/>
      <c r="AV92" s="7"/>
      <c r="AW92" s="7"/>
      <c r="AX92" s="7"/>
    </row>
    <row r="93" spans="17:50" x14ac:dyDescent="0.25">
      <c r="Q93" s="7"/>
      <c r="R93" s="7"/>
      <c r="S93" s="7"/>
      <c r="T93" s="7"/>
      <c r="U93" s="7"/>
      <c r="V93" s="7"/>
      <c r="Y93" s="165"/>
      <c r="Z93" s="7"/>
      <c r="AA93" s="7"/>
      <c r="AB93" s="7"/>
      <c r="AC93" s="7"/>
      <c r="AD93" s="166"/>
      <c r="AE93" s="7"/>
      <c r="AF93" s="7"/>
      <c r="AG93" s="166"/>
      <c r="AH93" s="7"/>
      <c r="AI93" s="166"/>
      <c r="AJ93" s="7"/>
      <c r="AK93" s="7"/>
      <c r="AL93" s="7"/>
      <c r="AM93" s="7"/>
      <c r="AN93" s="7"/>
      <c r="AO93" s="7"/>
      <c r="AP93" s="7"/>
      <c r="AQ93" s="7"/>
      <c r="AR93" s="7"/>
      <c r="AS93" s="7"/>
      <c r="AT93" s="7"/>
      <c r="AU93" s="7"/>
      <c r="AV93" s="7"/>
      <c r="AW93" s="7"/>
      <c r="AX93" s="7"/>
    </row>
    <row r="94" spans="17:50" x14ac:dyDescent="0.25">
      <c r="Q94" s="7"/>
      <c r="R94" s="7"/>
      <c r="S94" s="7"/>
      <c r="T94" s="7"/>
      <c r="U94" s="7"/>
      <c r="V94" s="7"/>
      <c r="Y94" s="165"/>
      <c r="Z94" s="7"/>
      <c r="AA94" s="7"/>
      <c r="AB94" s="7"/>
      <c r="AC94" s="7"/>
      <c r="AD94" s="166"/>
      <c r="AE94" s="7"/>
      <c r="AF94" s="7"/>
      <c r="AG94" s="166"/>
      <c r="AH94" s="7"/>
      <c r="AI94" s="166"/>
      <c r="AJ94" s="7"/>
      <c r="AK94" s="7"/>
      <c r="AL94" s="7"/>
      <c r="AM94" s="7"/>
      <c r="AN94" s="7"/>
      <c r="AO94" s="7"/>
      <c r="AP94" s="7"/>
      <c r="AQ94" s="7"/>
      <c r="AR94" s="7"/>
      <c r="AS94" s="7"/>
      <c r="AT94" s="7"/>
      <c r="AU94" s="7"/>
      <c r="AV94" s="7"/>
      <c r="AW94" s="7"/>
      <c r="AX94" s="7"/>
    </row>
    <row r="95" spans="17:50" x14ac:dyDescent="0.25">
      <c r="Q95" s="7"/>
      <c r="R95" s="7"/>
      <c r="S95" s="7"/>
      <c r="T95" s="7"/>
      <c r="U95" s="7"/>
      <c r="V95" s="7"/>
      <c r="Y95" s="165"/>
      <c r="Z95" s="7"/>
      <c r="AA95" s="7"/>
      <c r="AB95" s="7"/>
      <c r="AC95" s="7"/>
      <c r="AD95" s="166"/>
      <c r="AE95" s="7"/>
      <c r="AF95" s="7"/>
      <c r="AG95" s="166"/>
      <c r="AH95" s="7"/>
      <c r="AI95" s="166"/>
      <c r="AJ95" s="7"/>
      <c r="AK95" s="7"/>
      <c r="AL95" s="7"/>
      <c r="AM95" s="7"/>
      <c r="AN95" s="7"/>
      <c r="AO95" s="7"/>
      <c r="AP95" s="7"/>
      <c r="AQ95" s="7"/>
      <c r="AR95" s="7"/>
      <c r="AS95" s="7"/>
      <c r="AT95" s="7"/>
      <c r="AU95" s="7"/>
      <c r="AV95" s="7"/>
      <c r="AW95" s="7"/>
      <c r="AX95" s="7"/>
    </row>
    <row r="96" spans="17:50" x14ac:dyDescent="0.25">
      <c r="Q96" s="7"/>
      <c r="R96" s="7"/>
      <c r="S96" s="7"/>
      <c r="T96" s="7"/>
      <c r="U96" s="7"/>
      <c r="V96" s="7"/>
      <c r="Y96" s="165"/>
      <c r="Z96" s="7"/>
      <c r="AA96" s="7"/>
      <c r="AB96" s="7"/>
      <c r="AC96" s="7"/>
      <c r="AD96" s="166"/>
      <c r="AE96" s="7"/>
      <c r="AF96" s="7"/>
      <c r="AG96" s="166"/>
      <c r="AH96" s="7"/>
      <c r="AI96" s="166"/>
      <c r="AJ96" s="7"/>
      <c r="AK96" s="7"/>
      <c r="AL96" s="7"/>
      <c r="AM96" s="7"/>
      <c r="AN96" s="7"/>
      <c r="AO96" s="7"/>
      <c r="AP96" s="7"/>
      <c r="AQ96" s="7"/>
      <c r="AR96" s="7"/>
      <c r="AS96" s="7"/>
      <c r="AT96" s="7"/>
      <c r="AU96" s="7"/>
      <c r="AV96" s="7"/>
      <c r="AW96" s="7"/>
      <c r="AX96" s="7"/>
    </row>
    <row r="97" spans="17:50" x14ac:dyDescent="0.25">
      <c r="Q97" s="7"/>
      <c r="R97" s="7"/>
      <c r="S97" s="7"/>
      <c r="T97" s="7"/>
      <c r="U97" s="7"/>
      <c r="V97" s="7"/>
      <c r="Y97" s="165"/>
      <c r="Z97" s="7"/>
      <c r="AA97" s="7"/>
      <c r="AB97" s="7"/>
      <c r="AC97" s="7"/>
      <c r="AD97" s="166"/>
      <c r="AE97" s="7"/>
      <c r="AF97" s="7"/>
      <c r="AG97" s="166"/>
      <c r="AH97" s="7"/>
      <c r="AI97" s="166"/>
      <c r="AJ97" s="7"/>
      <c r="AK97" s="7"/>
      <c r="AL97" s="7"/>
      <c r="AM97" s="7"/>
      <c r="AN97" s="7"/>
      <c r="AO97" s="7"/>
      <c r="AP97" s="7"/>
      <c r="AQ97" s="7"/>
      <c r="AR97" s="7"/>
      <c r="AS97" s="7"/>
      <c r="AT97" s="7"/>
      <c r="AU97" s="7"/>
      <c r="AV97" s="7"/>
      <c r="AW97" s="7"/>
      <c r="AX97" s="7"/>
    </row>
    <row r="98" spans="17:50" x14ac:dyDescent="0.25">
      <c r="Q98" s="7"/>
      <c r="R98" s="7"/>
      <c r="S98" s="7"/>
      <c r="T98" s="7"/>
      <c r="U98" s="7"/>
      <c r="V98" s="7"/>
      <c r="Y98" s="165"/>
      <c r="Z98" s="7"/>
      <c r="AA98" s="7"/>
      <c r="AB98" s="7"/>
      <c r="AC98" s="7"/>
      <c r="AD98" s="166"/>
      <c r="AE98" s="7"/>
      <c r="AF98" s="7"/>
      <c r="AG98" s="166"/>
      <c r="AH98" s="7"/>
      <c r="AI98" s="166"/>
      <c r="AJ98" s="7"/>
      <c r="AK98" s="7"/>
      <c r="AL98" s="7"/>
      <c r="AM98" s="7"/>
      <c r="AN98" s="7"/>
      <c r="AO98" s="7"/>
      <c r="AP98" s="7"/>
      <c r="AQ98" s="7"/>
      <c r="AR98" s="7"/>
      <c r="AS98" s="7"/>
      <c r="AT98" s="7"/>
      <c r="AU98" s="7"/>
      <c r="AV98" s="7"/>
      <c r="AW98" s="7"/>
      <c r="AX98" s="7"/>
    </row>
    <row r="99" spans="17:50" x14ac:dyDescent="0.25">
      <c r="Q99" s="7"/>
      <c r="R99" s="7"/>
      <c r="S99" s="7"/>
      <c r="T99" s="7"/>
      <c r="U99" s="7"/>
      <c r="V99" s="7"/>
      <c r="Y99" s="165"/>
      <c r="Z99" s="7"/>
      <c r="AA99" s="7"/>
      <c r="AB99" s="7"/>
      <c r="AC99" s="7"/>
      <c r="AD99" s="166"/>
      <c r="AE99" s="7"/>
      <c r="AF99" s="7"/>
      <c r="AG99" s="166"/>
      <c r="AH99" s="7"/>
      <c r="AI99" s="166"/>
      <c r="AJ99" s="7"/>
      <c r="AK99" s="7"/>
      <c r="AL99" s="7"/>
      <c r="AM99" s="7"/>
      <c r="AN99" s="7"/>
      <c r="AO99" s="7"/>
      <c r="AP99" s="7"/>
      <c r="AQ99" s="7"/>
      <c r="AR99" s="7"/>
      <c r="AS99" s="7"/>
      <c r="AT99" s="7"/>
      <c r="AU99" s="7"/>
      <c r="AV99" s="7"/>
      <c r="AW99" s="7"/>
      <c r="AX99" s="7"/>
    </row>
    <row r="100" spans="17:50" x14ac:dyDescent="0.25">
      <c r="Q100" s="7"/>
      <c r="R100" s="7"/>
      <c r="S100" s="7"/>
      <c r="T100" s="7"/>
      <c r="U100" s="7"/>
      <c r="V100" s="7"/>
      <c r="Y100" s="165"/>
      <c r="Z100" s="7"/>
      <c r="AA100" s="7"/>
      <c r="AB100" s="7"/>
      <c r="AC100" s="7"/>
      <c r="AD100" s="166"/>
      <c r="AE100" s="7"/>
      <c r="AF100" s="7"/>
      <c r="AG100" s="166"/>
      <c r="AH100" s="7"/>
      <c r="AI100" s="166"/>
      <c r="AJ100" s="7"/>
      <c r="AK100" s="7"/>
      <c r="AL100" s="7"/>
      <c r="AM100" s="7"/>
      <c r="AN100" s="7"/>
      <c r="AO100" s="7"/>
      <c r="AP100" s="7"/>
      <c r="AQ100" s="7"/>
      <c r="AR100" s="7"/>
      <c r="AS100" s="7"/>
      <c r="AT100" s="7"/>
      <c r="AU100" s="7"/>
      <c r="AV100" s="7"/>
      <c r="AW100" s="7"/>
      <c r="AX100" s="7"/>
    </row>
    <row r="101" spans="17:50" x14ac:dyDescent="0.25">
      <c r="Q101" s="7"/>
      <c r="R101" s="7"/>
      <c r="S101" s="7"/>
      <c r="T101" s="7"/>
      <c r="U101" s="7"/>
      <c r="V101" s="7"/>
      <c r="Y101" s="165"/>
      <c r="Z101" s="7"/>
      <c r="AA101" s="7"/>
      <c r="AB101" s="7"/>
      <c r="AC101" s="7"/>
      <c r="AD101" s="166"/>
      <c r="AE101" s="7"/>
      <c r="AF101" s="7"/>
      <c r="AG101" s="166"/>
      <c r="AH101" s="7"/>
      <c r="AI101" s="166"/>
      <c r="AJ101" s="7"/>
      <c r="AK101" s="7"/>
      <c r="AL101" s="7"/>
      <c r="AM101" s="7"/>
      <c r="AN101" s="7"/>
      <c r="AO101" s="7"/>
      <c r="AP101" s="7"/>
      <c r="AQ101" s="7"/>
      <c r="AR101" s="7"/>
      <c r="AS101" s="7"/>
      <c r="AT101" s="7"/>
      <c r="AU101" s="7"/>
      <c r="AV101" s="7"/>
      <c r="AW101" s="7"/>
      <c r="AX101" s="7"/>
    </row>
    <row r="102" spans="17:50" x14ac:dyDescent="0.25">
      <c r="Q102" s="7"/>
      <c r="R102" s="7"/>
      <c r="S102" s="7"/>
      <c r="T102" s="7"/>
      <c r="U102" s="7"/>
      <c r="V102" s="7"/>
      <c r="Y102" s="7"/>
      <c r="Z102" s="7"/>
      <c r="AA102" s="7"/>
      <c r="AB102" s="7"/>
      <c r="AC102" s="7"/>
      <c r="AD102" s="166"/>
      <c r="AE102" s="7"/>
      <c r="AF102" s="7"/>
      <c r="AG102" s="166"/>
      <c r="AH102" s="7"/>
      <c r="AI102" s="166"/>
      <c r="AJ102" s="7"/>
      <c r="AK102" s="7"/>
      <c r="AL102" s="7"/>
      <c r="AM102" s="7"/>
      <c r="AN102" s="7"/>
      <c r="AO102" s="7"/>
      <c r="AP102" s="7"/>
      <c r="AQ102" s="7"/>
      <c r="AR102" s="7"/>
      <c r="AS102" s="7"/>
      <c r="AT102" s="7"/>
      <c r="AU102" s="7"/>
    </row>
    <row r="103" spans="17:50" x14ac:dyDescent="0.25">
      <c r="Q103" s="7"/>
      <c r="R103" s="7"/>
      <c r="S103" s="7"/>
      <c r="T103" s="7"/>
      <c r="U103" s="7"/>
      <c r="V103" s="7"/>
      <c r="W103" s="166"/>
      <c r="X103" s="7"/>
      <c r="Y103" s="7"/>
      <c r="Z103" s="7"/>
      <c r="AA103" s="7"/>
      <c r="AB103" s="7"/>
      <c r="AC103" s="7"/>
      <c r="AD103" s="166"/>
      <c r="AE103" s="7"/>
      <c r="AF103" s="7"/>
      <c r="AG103" s="166"/>
      <c r="AH103" s="7"/>
      <c r="AI103" s="166"/>
      <c r="AJ103" s="7"/>
      <c r="AK103" s="7"/>
      <c r="AL103" s="7"/>
      <c r="AM103" s="7"/>
      <c r="AN103" s="7"/>
      <c r="AO103" s="7"/>
      <c r="AP103" s="7"/>
      <c r="AQ103" s="7"/>
      <c r="AR103" s="7"/>
      <c r="AS103" s="7"/>
      <c r="AT103" s="7"/>
      <c r="AU103" s="7"/>
    </row>
    <row r="104" spans="17:50" x14ac:dyDescent="0.25">
      <c r="W104" s="258"/>
      <c r="AI104" s="166"/>
      <c r="AJ104" s="7"/>
      <c r="AK104" s="7"/>
      <c r="AL104" s="7"/>
      <c r="AM104" s="7"/>
      <c r="AN104" s="7"/>
      <c r="AO104" s="7"/>
      <c r="AP104" s="7"/>
      <c r="AQ104" s="7"/>
      <c r="AR104" s="7"/>
      <c r="AS104" s="7"/>
      <c r="AT104" s="7"/>
      <c r="AU104" s="7"/>
    </row>
    <row r="105" spans="17:50" x14ac:dyDescent="0.25">
      <c r="W105" s="258"/>
    </row>
  </sheetData>
  <mergeCells count="15">
    <mergeCell ref="W52:W53"/>
    <mergeCell ref="AD52:AD54"/>
    <mergeCell ref="L3:L4"/>
    <mergeCell ref="M3:M4"/>
    <mergeCell ref="N3:N4"/>
    <mergeCell ref="P8:AN8"/>
    <mergeCell ref="AI48:AI49"/>
    <mergeCell ref="AJ48:AJ49"/>
    <mergeCell ref="AK48:AL49"/>
    <mergeCell ref="K3:K4"/>
    <mergeCell ref="B3:B4"/>
    <mergeCell ref="C3:G3"/>
    <mergeCell ref="H3:H4"/>
    <mergeCell ref="I3:I4"/>
    <mergeCell ref="J3:J4"/>
  </mergeCells>
  <conditionalFormatting sqref="AD65 AD39">
    <cfRule type="expression" dxfId="28" priority="2">
      <formula>AND($AD$39="Yes",$AD$65="Yes")</formula>
    </cfRule>
  </conditionalFormatting>
  <conditionalFormatting sqref="AG44 AG36">
    <cfRule type="expression" dxfId="27" priority="1">
      <formula>AND($AG$36="Yes",$AG$44="Yes",$AD$39="Yes")</formula>
    </cfRule>
  </conditionalFormatting>
  <dataValidations disablePrompts="1" count="1">
    <dataValidation type="list" allowBlank="1" showInputMessage="1" showErrorMessage="1" sqref="AD39 AD48 AD55 AD61 AJ23:AJ29 AG36 AG44 AD65">
      <formula1>"Yes,No"</formula1>
    </dataValidation>
  </dataValidations>
  <hyperlinks>
    <hyperlink ref="AD46:AD47" location="' Bio Composting'!A1" display="Bio"/>
    <hyperlink ref="W23" location="MRF!A1" display="Clean MRF"/>
    <hyperlink ref="W43" location="MRF!A1" display="Dirty MRF"/>
    <hyperlink ref="AD52:AD54" location="ATT!A1" display="Advanced Thermal Treatment"/>
    <hyperlink ref="AD37:AD38" location="'Bio AD'!A1" display="Anaerobic "/>
  </hyperlinks>
  <pageMargins left="0.7" right="0.7" top="0.75" bottom="0.75" header="0.3" footer="0.3"/>
  <pageSetup paperSize="9" orientation="portrait"/>
  <drawing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'City Info'!$B$11:$B$24</xm:f>
          </x14:formula1>
          <xm:sqref>B5</xm:sqref>
        </x14:dataValidation>
      </x14:dataValidations>
    </ex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9CCFF"/>
  </sheetPr>
  <dimension ref="A1:BD105"/>
  <sheetViews>
    <sheetView showGridLines="0" zoomScale="55" zoomScaleNormal="55" zoomScalePageLayoutView="55" workbookViewId="0">
      <pane ySplit="1" topLeftCell="A11" activePane="bottomLeft" state="frozen"/>
      <selection pane="bottomLeft" activeCell="J71" sqref="J71"/>
    </sheetView>
  </sheetViews>
  <sheetFormatPr defaultColWidth="8.85546875" defaultRowHeight="15" x14ac:dyDescent="0.25"/>
  <cols>
    <col min="1" max="1" width="5.7109375" style="27" customWidth="1"/>
    <col min="2" max="2" width="21.42578125" style="27" customWidth="1"/>
    <col min="3" max="3" width="32" style="27" customWidth="1"/>
    <col min="4" max="4" width="16.85546875" style="27" customWidth="1"/>
    <col min="5" max="5" width="31.42578125" style="27" customWidth="1"/>
    <col min="6" max="7" width="12.42578125" style="27" customWidth="1"/>
    <col min="8" max="8" width="19.42578125" style="27" customWidth="1"/>
    <col min="9" max="9" width="31.7109375" style="27" customWidth="1"/>
    <col min="10" max="10" width="11" style="27" customWidth="1"/>
    <col min="11" max="11" width="12" style="27" customWidth="1"/>
    <col min="12" max="12" width="12.42578125" style="27" customWidth="1"/>
    <col min="13" max="13" width="18" style="27" customWidth="1"/>
    <col min="14" max="14" width="16.42578125" style="27" customWidth="1"/>
    <col min="15" max="16" width="6.140625" style="27" customWidth="1"/>
    <col min="17" max="17" width="19.140625" style="27" customWidth="1"/>
    <col min="18" max="18" width="4.7109375" style="27" customWidth="1"/>
    <col min="19" max="19" width="5.28515625" style="27" customWidth="1"/>
    <col min="20" max="20" width="4.7109375" style="27" customWidth="1"/>
    <col min="21" max="21" width="5.42578125" style="27" customWidth="1"/>
    <col min="22" max="22" width="4.42578125" style="27" customWidth="1"/>
    <col min="23" max="23" width="17.85546875" style="248" customWidth="1"/>
    <col min="24" max="24" width="6.140625" style="27" customWidth="1"/>
    <col min="25" max="27" width="5.140625" style="27" customWidth="1"/>
    <col min="28" max="28" width="4.7109375" style="27" customWidth="1"/>
    <col min="29" max="29" width="5" style="27" customWidth="1"/>
    <col min="30" max="30" width="18.28515625" style="248" customWidth="1"/>
    <col min="31" max="31" width="6.7109375" style="27" customWidth="1"/>
    <col min="32" max="32" width="4" style="27" customWidth="1"/>
    <col min="33" max="33" width="8.85546875" style="248"/>
    <col min="34" max="34" width="8.140625" style="27" customWidth="1"/>
    <col min="35" max="35" width="19.7109375" style="248" customWidth="1"/>
    <col min="36" max="36" width="20.140625" style="27" customWidth="1"/>
    <col min="37" max="37" width="22.28515625" style="27" customWidth="1"/>
    <col min="38" max="38" width="18.7109375" style="27" customWidth="1"/>
    <col min="39" max="39" width="18.42578125" style="27" customWidth="1"/>
    <col min="40" max="41" width="5.7109375" style="27" customWidth="1"/>
    <col min="42" max="16384" width="8.85546875" style="27"/>
  </cols>
  <sheetData>
    <row r="1" spans="1:40" ht="30" customHeight="1" x14ac:dyDescent="0.25"/>
    <row r="2" spans="1:40" ht="61.5" customHeight="1" thickBot="1" x14ac:dyDescent="0.3"/>
    <row r="3" spans="1:40" s="7" customFormat="1" ht="15" customHeight="1" x14ac:dyDescent="0.25">
      <c r="B3" s="718" t="s">
        <v>5</v>
      </c>
      <c r="C3" s="720" t="s">
        <v>38</v>
      </c>
      <c r="D3" s="721"/>
      <c r="E3" s="721"/>
      <c r="F3" s="721"/>
      <c r="G3" s="721"/>
      <c r="H3" s="722" t="s">
        <v>39</v>
      </c>
      <c r="I3" s="722" t="s">
        <v>6</v>
      </c>
      <c r="J3" s="722" t="s">
        <v>40</v>
      </c>
      <c r="K3" s="705" t="s">
        <v>424</v>
      </c>
      <c r="L3" s="705" t="s">
        <v>41</v>
      </c>
      <c r="M3" s="705" t="s">
        <v>42</v>
      </c>
      <c r="N3" s="707" t="s">
        <v>43</v>
      </c>
      <c r="O3" s="382"/>
      <c r="P3" s="382"/>
    </row>
    <row r="4" spans="1:40" s="7" customFormat="1" ht="48" customHeight="1" thickBot="1" x14ac:dyDescent="0.3">
      <c r="B4" s="719"/>
      <c r="C4" s="556" t="s">
        <v>44</v>
      </c>
      <c r="D4" s="556" t="s">
        <v>37</v>
      </c>
      <c r="E4" s="556" t="s">
        <v>45</v>
      </c>
      <c r="F4" s="556" t="s">
        <v>46</v>
      </c>
      <c r="G4" s="556" t="s">
        <v>47</v>
      </c>
      <c r="H4" s="723"/>
      <c r="I4" s="723"/>
      <c r="J4" s="723"/>
      <c r="K4" s="706"/>
      <c r="L4" s="706"/>
      <c r="M4" s="706"/>
      <c r="N4" s="708"/>
      <c r="O4" s="382"/>
      <c r="P4" s="382"/>
    </row>
    <row r="5" spans="1:40" s="7" customFormat="1" ht="231" customHeight="1" x14ac:dyDescent="0.25">
      <c r="B5" s="547" t="s">
        <v>676</v>
      </c>
      <c r="C5" s="19" t="str">
        <f>VLOOKUP($B$5,'City Info'!$B$11:$N$24,2,FALSE)</f>
        <v>Yes</v>
      </c>
      <c r="D5" s="19" t="str">
        <f>VLOOKUP($B$5,'City Info'!$B$11:$N$24,3,FALSE)</f>
        <v>Yes</v>
      </c>
      <c r="E5" s="19" t="str">
        <f>VLOOKUP($B$5,'City Info'!$B$11:$N$24,4,FALSE)</f>
        <v>No</v>
      </c>
      <c r="F5" s="19" t="str">
        <f>VLOOKUP($B$5,'City Info'!$B$11:$N$24,5,FALSE)</f>
        <v>No</v>
      </c>
      <c r="G5" s="19" t="str">
        <f>VLOOKUP($B$5,'City Info'!$B$11:$N$24,6,FALSE)</f>
        <v>Yes</v>
      </c>
      <c r="H5" s="19" t="str">
        <f>VLOOKUP($B$5,'City Info'!$B$11:$N$24,7,FALSE)</f>
        <v>Residential</v>
      </c>
      <c r="I5" s="19" t="str">
        <f>VLOOKUP($B$5,'City Info'!$B$11:$N$24,8,FALSE)</f>
        <v>Residential:
Mixed Paper 15.8%
Newsprint 8.7%
Corrugated 14.6%
Plastics 9.4%
Yard 9.8%
Food 13.6%
Other org 7.7%
Wood 1.7%
Ferrous 5.1%
Aluminum 1.3%
Glass 9.7%
Inorganic 2.6%</v>
      </c>
      <c r="J5" s="19">
        <f>VLOOKUP($B$5,'City Info'!$B$11:$N$24,9,FALSE)</f>
        <v>71292</v>
      </c>
      <c r="K5" s="19" t="str">
        <f>VLOOKUP($B$5,'City Info'!$B$11:$N$24,10,FALSE)</f>
        <v>Data from 2007:
Residential 71,292 tons</v>
      </c>
      <c r="L5" s="19" t="str">
        <f>VLOOKUP($B$5,'City Info'!$B$11:$N$24,11,FALSE)</f>
        <v>?</v>
      </c>
      <c r="M5" s="19" t="str">
        <f>VLOOKUP($B$5,'City Info'!$B$11:$N$24,12,FALSE)</f>
        <v>Yes</v>
      </c>
      <c r="N5" s="537" t="str">
        <f>VLOOKUP($B$5,'City Info'!$B$11:$N$24,13,FALSE)</f>
        <v>Residential waste was 34% in 2013</v>
      </c>
      <c r="O5" s="382"/>
      <c r="P5" s="382"/>
    </row>
    <row r="6" spans="1:40" s="7" customFormat="1" ht="29.25" customHeight="1" x14ac:dyDescent="0.25">
      <c r="B6" s="454"/>
      <c r="C6" s="454"/>
      <c r="D6" s="454"/>
      <c r="E6" s="454"/>
      <c r="F6" s="454"/>
      <c r="G6" s="454"/>
      <c r="H6" s="454"/>
      <c r="I6" s="454"/>
      <c r="J6" s="454"/>
      <c r="K6" s="454"/>
      <c r="L6" s="454"/>
      <c r="M6" s="454"/>
      <c r="N6" s="538"/>
      <c r="O6" s="382"/>
      <c r="P6" s="555" t="s">
        <v>552</v>
      </c>
      <c r="Q6" s="551"/>
      <c r="R6" s="551"/>
      <c r="S6" s="551"/>
      <c r="T6" s="551"/>
      <c r="U6" s="551"/>
      <c r="V6" s="552"/>
      <c r="W6" s="551"/>
      <c r="X6" s="551"/>
      <c r="Y6" s="551"/>
      <c r="Z6" s="551"/>
      <c r="AA6" s="551"/>
      <c r="AB6" s="551"/>
      <c r="AC6" s="552"/>
      <c r="AD6" s="551"/>
      <c r="AE6" s="551"/>
      <c r="AF6" s="552"/>
      <c r="AG6" s="551"/>
      <c r="AH6" s="552"/>
      <c r="AI6" s="553"/>
      <c r="AJ6" s="553"/>
      <c r="AK6" s="553"/>
      <c r="AL6" s="553"/>
      <c r="AM6" s="553"/>
      <c r="AN6" s="554"/>
    </row>
    <row r="7" spans="1:40" s="7" customFormat="1" ht="29.25" customHeight="1" thickBot="1" x14ac:dyDescent="0.3">
      <c r="B7" s="454"/>
      <c r="C7" s="454"/>
      <c r="D7" s="454"/>
      <c r="E7" s="454"/>
      <c r="F7" s="454"/>
      <c r="G7" s="454"/>
      <c r="H7" s="454"/>
      <c r="I7" s="454"/>
      <c r="J7" s="454"/>
      <c r="K7" s="454"/>
      <c r="L7" s="454"/>
      <c r="M7" s="454"/>
      <c r="N7" s="538"/>
      <c r="O7" s="382"/>
      <c r="P7" s="604"/>
      <c r="Q7" s="605"/>
      <c r="R7" s="605"/>
      <c r="S7" s="605"/>
      <c r="T7" s="605"/>
      <c r="U7" s="605"/>
      <c r="V7" s="606"/>
      <c r="W7" s="605"/>
      <c r="X7" s="605"/>
      <c r="Y7" s="605"/>
      <c r="Z7" s="605"/>
      <c r="AA7" s="605"/>
      <c r="AB7" s="605"/>
      <c r="AC7" s="606"/>
      <c r="AD7" s="605"/>
      <c r="AE7" s="605"/>
      <c r="AF7" s="606"/>
      <c r="AG7" s="605"/>
      <c r="AH7" s="606"/>
      <c r="AI7" s="607"/>
      <c r="AJ7" s="607"/>
      <c r="AK7" s="607"/>
      <c r="AL7" s="607"/>
      <c r="AM7" s="607"/>
      <c r="AN7" s="607"/>
    </row>
    <row r="8" spans="1:40" s="7" customFormat="1" ht="39.75" customHeight="1" thickTop="1" thickBot="1" x14ac:dyDescent="0.3">
      <c r="B8" s="454"/>
      <c r="C8" s="454"/>
      <c r="D8" s="539" t="s">
        <v>333</v>
      </c>
      <c r="E8" s="540"/>
      <c r="F8" s="541" t="s">
        <v>334</v>
      </c>
      <c r="G8" s="540" t="s">
        <v>335</v>
      </c>
      <c r="H8" s="542" t="s">
        <v>334</v>
      </c>
      <c r="I8" s="543" t="s">
        <v>335</v>
      </c>
      <c r="J8" s="455"/>
      <c r="K8" s="454"/>
      <c r="L8" s="454"/>
      <c r="M8" s="454"/>
      <c r="N8" s="538"/>
      <c r="O8" s="382"/>
      <c r="P8" s="709" t="s">
        <v>594</v>
      </c>
      <c r="Q8" s="710"/>
      <c r="R8" s="710"/>
      <c r="S8" s="710"/>
      <c r="T8" s="710"/>
      <c r="U8" s="710"/>
      <c r="V8" s="710"/>
      <c r="W8" s="710"/>
      <c r="X8" s="710"/>
      <c r="Y8" s="710"/>
      <c r="Z8" s="710"/>
      <c r="AA8" s="710"/>
      <c r="AB8" s="710"/>
      <c r="AC8" s="710"/>
      <c r="AD8" s="710"/>
      <c r="AE8" s="710"/>
      <c r="AF8" s="710"/>
      <c r="AG8" s="710"/>
      <c r="AH8" s="710"/>
      <c r="AI8" s="710"/>
      <c r="AJ8" s="710"/>
      <c r="AK8" s="710"/>
      <c r="AL8" s="710"/>
      <c r="AM8" s="710"/>
      <c r="AN8" s="711"/>
    </row>
    <row r="9" spans="1:40" s="7" customFormat="1" ht="21.75" customHeight="1" thickTop="1" x14ac:dyDescent="0.25">
      <c r="B9" s="454"/>
      <c r="C9" s="454"/>
      <c r="D9" s="167"/>
      <c r="E9" s="168"/>
      <c r="F9" s="170">
        <v>1</v>
      </c>
      <c r="G9" s="254">
        <f>J5</f>
        <v>71292</v>
      </c>
      <c r="H9" s="170">
        <f>F9</f>
        <v>1</v>
      </c>
      <c r="I9" s="171">
        <f>G9</f>
        <v>71292</v>
      </c>
      <c r="J9" s="455"/>
      <c r="K9" s="454"/>
      <c r="L9" s="454"/>
      <c r="M9" s="454"/>
      <c r="N9" s="382"/>
      <c r="O9" s="382"/>
      <c r="P9" s="456"/>
      <c r="Q9" s="165"/>
      <c r="R9" s="165"/>
      <c r="S9" s="165"/>
      <c r="T9" s="165"/>
      <c r="U9" s="165"/>
      <c r="V9" s="165"/>
      <c r="W9" s="165"/>
      <c r="X9" s="165"/>
      <c r="Y9" s="165"/>
      <c r="Z9" s="165"/>
      <c r="AA9" s="165"/>
      <c r="AB9" s="165"/>
      <c r="AC9" s="165"/>
      <c r="AD9" s="165"/>
      <c r="AE9" s="165"/>
      <c r="AF9" s="165"/>
      <c r="AG9" s="165"/>
      <c r="AH9" s="165"/>
      <c r="AI9" s="165"/>
      <c r="AJ9" s="165"/>
      <c r="AK9" s="165"/>
      <c r="AL9" s="165"/>
      <c r="AM9" s="165"/>
      <c r="AN9" s="457"/>
    </row>
    <row r="10" spans="1:40" s="7" customFormat="1" ht="15.75" x14ac:dyDescent="0.25">
      <c r="B10" s="454"/>
      <c r="C10" s="454"/>
      <c r="D10" s="486" t="s">
        <v>650</v>
      </c>
      <c r="E10" s="366"/>
      <c r="F10" s="227" t="s">
        <v>336</v>
      </c>
      <c r="G10" s="228"/>
      <c r="H10" s="227" t="s">
        <v>337</v>
      </c>
      <c r="I10" s="228"/>
      <c r="J10" s="455"/>
      <c r="K10" s="454"/>
      <c r="L10" s="454"/>
      <c r="M10" s="454"/>
      <c r="N10" s="382"/>
      <c r="O10" s="382"/>
      <c r="P10" s="456"/>
      <c r="Q10" s="249" t="s">
        <v>105</v>
      </c>
      <c r="R10" s="468"/>
      <c r="S10" s="469"/>
      <c r="T10" s="469"/>
      <c r="U10" s="469"/>
      <c r="V10" s="469"/>
      <c r="W10" s="249" t="s">
        <v>164</v>
      </c>
      <c r="X10" s="468"/>
      <c r="Y10" s="469"/>
      <c r="Z10" s="469"/>
      <c r="AA10" s="469"/>
      <c r="AB10" s="469"/>
      <c r="AC10" s="469"/>
      <c r="AD10" s="377" t="s">
        <v>380</v>
      </c>
      <c r="AE10" s="468"/>
      <c r="AF10" s="468"/>
      <c r="AG10" s="468"/>
      <c r="AH10" s="468"/>
      <c r="AI10" s="377" t="s">
        <v>164</v>
      </c>
      <c r="AJ10" s="468"/>
      <c r="AK10" s="377" t="s">
        <v>105</v>
      </c>
      <c r="AL10" s="468"/>
      <c r="AM10" s="377" t="s">
        <v>592</v>
      </c>
      <c r="AN10" s="457"/>
    </row>
    <row r="11" spans="1:40" s="7" customFormat="1" ht="15.75" x14ac:dyDescent="0.25">
      <c r="B11" s="454"/>
      <c r="C11" s="454"/>
      <c r="D11" s="367"/>
      <c r="E11" s="368"/>
      <c r="F11" s="369" t="s">
        <v>610</v>
      </c>
      <c r="G11" s="370" t="s">
        <v>335</v>
      </c>
      <c r="H11" s="369" t="s">
        <v>610</v>
      </c>
      <c r="I11" s="370" t="s">
        <v>335</v>
      </c>
      <c r="J11" s="455"/>
      <c r="K11" s="454"/>
      <c r="L11" s="454"/>
      <c r="M11" s="454"/>
      <c r="N11" s="382"/>
      <c r="O11" s="382"/>
      <c r="P11" s="456"/>
      <c r="Q11" s="394" t="s">
        <v>104</v>
      </c>
      <c r="R11" s="468"/>
      <c r="S11" s="468"/>
      <c r="T11" s="468"/>
      <c r="U11" s="468"/>
      <c r="V11" s="468"/>
      <c r="W11" s="394" t="s">
        <v>598</v>
      </c>
      <c r="X11" s="468"/>
      <c r="Y11" s="468"/>
      <c r="Z11" s="468"/>
      <c r="AA11" s="468"/>
      <c r="AB11" s="468"/>
      <c r="AC11" s="468"/>
      <c r="AD11" s="394" t="s">
        <v>574</v>
      </c>
      <c r="AE11" s="468"/>
      <c r="AF11" s="468"/>
      <c r="AG11" s="468"/>
      <c r="AH11" s="468"/>
      <c r="AI11" s="394" t="s">
        <v>597</v>
      </c>
      <c r="AJ11" s="468"/>
      <c r="AK11" s="394" t="s">
        <v>599</v>
      </c>
      <c r="AL11" s="468"/>
      <c r="AM11" s="394" t="s">
        <v>593</v>
      </c>
      <c r="AN11" s="457"/>
    </row>
    <row r="12" spans="1:40" s="7" customFormat="1" ht="15.75" x14ac:dyDescent="0.25">
      <c r="A12" s="27"/>
      <c r="B12" s="27"/>
      <c r="C12" s="27"/>
      <c r="D12" s="501" t="s">
        <v>651</v>
      </c>
      <c r="E12" s="502"/>
      <c r="F12" s="504">
        <f>SUM(F13:F34)</f>
        <v>0.73499999999999999</v>
      </c>
      <c r="G12" s="488">
        <f>G9*F12</f>
        <v>52399.62</v>
      </c>
      <c r="H12" s="489">
        <f>F12</f>
        <v>0.73499999999999999</v>
      </c>
      <c r="I12" s="490">
        <f>G12</f>
        <v>52399.62</v>
      </c>
      <c r="J12" s="27"/>
      <c r="K12" s="454"/>
      <c r="L12" s="454"/>
      <c r="M12" s="454"/>
      <c r="N12" s="382"/>
      <c r="O12" s="382"/>
      <c r="P12" s="458"/>
      <c r="Q12" s="470">
        <f>SUM(Q29,Q46)</f>
        <v>70650.372000000003</v>
      </c>
      <c r="R12" s="468"/>
      <c r="S12" s="469"/>
      <c r="T12" s="469"/>
      <c r="U12" s="469"/>
      <c r="V12" s="469"/>
      <c r="W12" s="470">
        <f>W25+W46</f>
        <v>70650.372000000003</v>
      </c>
      <c r="X12" s="468"/>
      <c r="Y12" s="469"/>
      <c r="Z12" s="469"/>
      <c r="AA12" s="469"/>
      <c r="AB12" s="469"/>
      <c r="AC12" s="469"/>
      <c r="AD12" s="471">
        <f>AD40+AD49+AD56+AD62</f>
        <v>19954.630800000003</v>
      </c>
      <c r="AE12" s="468"/>
      <c r="AF12" s="468"/>
      <c r="AG12" s="468"/>
      <c r="AH12" s="472"/>
      <c r="AI12" s="471">
        <f>AK30</f>
        <v>38601.053399999997</v>
      </c>
      <c r="AJ12" s="468"/>
      <c r="AK12" s="471">
        <f>AJ68</f>
        <v>12736.315799999998</v>
      </c>
      <c r="AL12" s="468"/>
      <c r="AM12" s="471">
        <f>Q12-AK12</f>
        <v>57914.056200000006</v>
      </c>
      <c r="AN12" s="459"/>
    </row>
    <row r="13" spans="1:40" ht="30" customHeight="1" x14ac:dyDescent="0.25">
      <c r="D13" s="503" t="s">
        <v>338</v>
      </c>
      <c r="E13" s="503" t="s">
        <v>339</v>
      </c>
      <c r="F13" s="545">
        <v>0.158</v>
      </c>
      <c r="G13" s="490">
        <f t="shared" ref="G13:G34" si="0">G$9*F13</f>
        <v>11264.136</v>
      </c>
      <c r="H13" s="491"/>
      <c r="I13" s="521"/>
      <c r="P13" s="458"/>
      <c r="Q13" s="473">
        <f>Q12/I9</f>
        <v>0.99099999999999999</v>
      </c>
      <c r="R13" s="468"/>
      <c r="S13" s="469"/>
      <c r="T13" s="469"/>
      <c r="U13" s="469"/>
      <c r="V13" s="469"/>
      <c r="W13" s="473">
        <f>W12/Q12</f>
        <v>1</v>
      </c>
      <c r="X13" s="468"/>
      <c r="Y13" s="469"/>
      <c r="Z13" s="469"/>
      <c r="AA13" s="469"/>
      <c r="AB13" s="469"/>
      <c r="AC13" s="469"/>
      <c r="AD13" s="474">
        <f>AD12/Q12</f>
        <v>0.28244197780020186</v>
      </c>
      <c r="AE13" s="468"/>
      <c r="AF13" s="468"/>
      <c r="AG13" s="468"/>
      <c r="AH13" s="472"/>
      <c r="AI13" s="474">
        <f>AI12/Q12</f>
        <v>0.54636730575176584</v>
      </c>
      <c r="AJ13" s="468"/>
      <c r="AK13" s="474">
        <f>AK12/Q12</f>
        <v>0.18027245206861753</v>
      </c>
      <c r="AL13" s="468"/>
      <c r="AM13" s="474">
        <f>AM12/Q12</f>
        <v>0.81972754793138247</v>
      </c>
      <c r="AN13" s="459"/>
    </row>
    <row r="14" spans="1:40" ht="15.75" thickBot="1" x14ac:dyDescent="0.3">
      <c r="A14" s="7"/>
      <c r="B14" s="7"/>
      <c r="C14" s="7"/>
      <c r="D14" s="494"/>
      <c r="E14" s="494" t="s">
        <v>341</v>
      </c>
      <c r="F14" s="546"/>
      <c r="G14" s="490">
        <f t="shared" si="0"/>
        <v>0</v>
      </c>
      <c r="H14" s="493"/>
      <c r="I14" s="495"/>
      <c r="P14" s="460"/>
      <c r="Q14" s="461"/>
      <c r="R14" s="461"/>
      <c r="S14" s="461"/>
      <c r="T14" s="461"/>
      <c r="U14" s="461"/>
      <c r="V14" s="461"/>
      <c r="W14" s="461"/>
      <c r="X14" s="461"/>
      <c r="Y14" s="461"/>
      <c r="Z14" s="461"/>
      <c r="AA14" s="461"/>
      <c r="AB14" s="461"/>
      <c r="AC14" s="461"/>
      <c r="AD14" s="462"/>
      <c r="AE14" s="461"/>
      <c r="AF14" s="461"/>
      <c r="AG14" s="462"/>
      <c r="AH14" s="461"/>
      <c r="AI14" s="462"/>
      <c r="AJ14" s="461"/>
      <c r="AK14" s="461"/>
      <c r="AL14" s="461"/>
      <c r="AM14" s="461"/>
      <c r="AN14" s="463"/>
    </row>
    <row r="15" spans="1:40" s="7" customFormat="1" ht="15.75" thickTop="1" x14ac:dyDescent="0.25">
      <c r="D15" s="494"/>
      <c r="E15" s="494" t="s">
        <v>343</v>
      </c>
      <c r="F15" s="546"/>
      <c r="G15" s="490">
        <f t="shared" si="0"/>
        <v>0</v>
      </c>
      <c r="H15" s="493"/>
      <c r="I15" s="495"/>
      <c r="J15" s="27"/>
      <c r="K15" s="27"/>
      <c r="L15" s="27"/>
      <c r="M15" s="27"/>
      <c r="N15" s="27"/>
      <c r="O15" s="27"/>
    </row>
    <row r="16" spans="1:40" s="7" customFormat="1" x14ac:dyDescent="0.25">
      <c r="D16" s="494"/>
      <c r="E16" s="494" t="s">
        <v>344</v>
      </c>
      <c r="F16" s="546">
        <v>0.14599999999999999</v>
      </c>
      <c r="G16" s="490">
        <f t="shared" si="0"/>
        <v>10408.632</v>
      </c>
      <c r="H16" s="493"/>
      <c r="I16" s="495"/>
      <c r="J16" s="27"/>
      <c r="K16" s="27"/>
      <c r="L16" s="27"/>
      <c r="M16" s="27"/>
      <c r="N16" s="27"/>
      <c r="O16" s="27"/>
      <c r="P16" s="27"/>
      <c r="U16" s="165"/>
      <c r="W16" s="166"/>
      <c r="AD16" s="166"/>
      <c r="AG16" s="166"/>
      <c r="AI16" s="166"/>
    </row>
    <row r="17" spans="4:40" s="7" customFormat="1" x14ac:dyDescent="0.25">
      <c r="D17" s="499"/>
      <c r="E17" s="494" t="s">
        <v>346</v>
      </c>
      <c r="F17" s="546">
        <v>7.8E-2</v>
      </c>
      <c r="G17" s="490">
        <f t="shared" si="0"/>
        <v>5560.7759999999998</v>
      </c>
      <c r="H17" s="493">
        <f>SUM(F13:F17)</f>
        <v>0.38200000000000001</v>
      </c>
      <c r="I17" s="495">
        <f>SUM(G13:G17)</f>
        <v>27233.544000000002</v>
      </c>
      <c r="J17" s="27"/>
      <c r="K17" s="27"/>
      <c r="L17" s="27"/>
      <c r="M17" s="27"/>
      <c r="N17" s="27"/>
      <c r="O17" s="27"/>
      <c r="P17" s="27"/>
      <c r="U17" s="165"/>
      <c r="W17" s="166"/>
      <c r="AD17" s="166"/>
      <c r="AG17" s="166"/>
      <c r="AI17" s="166"/>
    </row>
    <row r="18" spans="4:40" s="7" customFormat="1" x14ac:dyDescent="0.25">
      <c r="D18" s="492" t="s">
        <v>347</v>
      </c>
      <c r="E18" s="492" t="s">
        <v>347</v>
      </c>
      <c r="F18" s="546"/>
      <c r="G18" s="490">
        <f t="shared" si="0"/>
        <v>0</v>
      </c>
      <c r="H18" s="496"/>
      <c r="I18" s="521"/>
      <c r="J18" s="27"/>
      <c r="K18" s="27"/>
      <c r="L18" s="27"/>
      <c r="M18" s="27"/>
      <c r="N18" s="27"/>
      <c r="O18" s="27"/>
      <c r="P18" s="27"/>
      <c r="U18" s="165"/>
      <c r="W18" s="166"/>
      <c r="AD18" s="166"/>
      <c r="AG18" s="166"/>
      <c r="AI18" s="166"/>
    </row>
    <row r="19" spans="4:40" s="7" customFormat="1" x14ac:dyDescent="0.25">
      <c r="D19" s="494"/>
      <c r="E19" s="494" t="s">
        <v>349</v>
      </c>
      <c r="F19" s="546"/>
      <c r="G19" s="490">
        <f t="shared" si="0"/>
        <v>0</v>
      </c>
      <c r="H19" s="493"/>
      <c r="I19" s="495"/>
      <c r="J19" s="27"/>
      <c r="K19" s="27"/>
      <c r="L19" s="27"/>
      <c r="M19" s="27"/>
      <c r="N19" s="27"/>
      <c r="O19" s="27"/>
      <c r="P19" s="27"/>
      <c r="U19" s="165"/>
      <c r="W19" s="166"/>
      <c r="AD19" s="166"/>
      <c r="AG19" s="166"/>
      <c r="AI19" s="166"/>
    </row>
    <row r="20" spans="4:40" s="7" customFormat="1" x14ac:dyDescent="0.25">
      <c r="D20" s="494"/>
      <c r="E20" s="499" t="s">
        <v>352</v>
      </c>
      <c r="F20" s="546"/>
      <c r="G20" s="490">
        <f t="shared" si="0"/>
        <v>0</v>
      </c>
      <c r="H20" s="497">
        <f>SUM(F18:F20)</f>
        <v>0</v>
      </c>
      <c r="I20" s="498">
        <f>SUM(G18:G20)</f>
        <v>0</v>
      </c>
      <c r="J20" s="27"/>
      <c r="K20" s="27"/>
      <c r="L20" s="27"/>
      <c r="M20" s="27"/>
      <c r="N20" s="27"/>
      <c r="O20" s="27"/>
      <c r="P20" s="27"/>
      <c r="U20" s="165"/>
      <c r="W20" s="166"/>
      <c r="Y20" s="165"/>
      <c r="Z20" s="165"/>
      <c r="AA20" s="165"/>
      <c r="AB20" s="165"/>
      <c r="AC20" s="165"/>
      <c r="AD20" s="174"/>
      <c r="AG20" s="166"/>
      <c r="AI20" s="166"/>
    </row>
    <row r="21" spans="4:40" s="7" customFormat="1" ht="15.75" thickBot="1" x14ac:dyDescent="0.3">
      <c r="D21" s="494"/>
      <c r="E21" s="500" t="s">
        <v>353</v>
      </c>
      <c r="F21" s="546">
        <v>9.8000000000000004E-2</v>
      </c>
      <c r="G21" s="490">
        <f t="shared" si="0"/>
        <v>6986.616</v>
      </c>
      <c r="H21" s="489">
        <f>F21</f>
        <v>9.8000000000000004E-2</v>
      </c>
      <c r="I21" s="498">
        <f>G21</f>
        <v>6986.616</v>
      </c>
      <c r="J21" s="27"/>
      <c r="N21" s="27"/>
      <c r="O21" s="27"/>
      <c r="P21" s="27"/>
      <c r="U21" s="165"/>
      <c r="W21" s="166"/>
      <c r="Y21" s="165"/>
      <c r="Z21" s="165"/>
      <c r="AA21" s="165"/>
      <c r="AB21" s="165"/>
      <c r="AC21" s="165"/>
      <c r="AF21" s="166"/>
      <c r="AH21" s="166"/>
    </row>
    <row r="22" spans="4:40" s="7" customFormat="1" ht="15.75" thickBot="1" x14ac:dyDescent="0.3">
      <c r="D22" s="499"/>
      <c r="E22" s="499" t="s">
        <v>95</v>
      </c>
      <c r="F22" s="546"/>
      <c r="G22" s="490">
        <f t="shared" si="0"/>
        <v>0</v>
      </c>
      <c r="H22" s="489">
        <f>F22</f>
        <v>0</v>
      </c>
      <c r="I22" s="498">
        <f>G22</f>
        <v>0</v>
      </c>
      <c r="J22" s="27"/>
      <c r="N22" s="27"/>
      <c r="O22" s="27"/>
      <c r="P22" s="27"/>
      <c r="U22" s="165"/>
      <c r="W22" s="166"/>
      <c r="Y22" s="165"/>
      <c r="Z22" s="165"/>
      <c r="AA22" s="165"/>
      <c r="AB22" s="165"/>
      <c r="AC22" s="165"/>
      <c r="AF22" s="166"/>
      <c r="AH22" s="166"/>
      <c r="AI22" s="580" t="s">
        <v>391</v>
      </c>
      <c r="AJ22" s="581" t="s">
        <v>162</v>
      </c>
      <c r="AK22" s="581" t="s">
        <v>576</v>
      </c>
      <c r="AL22" s="582" t="s">
        <v>610</v>
      </c>
    </row>
    <row r="23" spans="4:40" s="7" customFormat="1" x14ac:dyDescent="0.25">
      <c r="D23" s="492" t="s">
        <v>342</v>
      </c>
      <c r="E23" s="492" t="s">
        <v>356</v>
      </c>
      <c r="F23" s="546"/>
      <c r="G23" s="490">
        <f t="shared" si="0"/>
        <v>0</v>
      </c>
      <c r="H23" s="496"/>
      <c r="I23" s="521"/>
      <c r="J23" s="27"/>
      <c r="N23" s="27"/>
      <c r="O23" s="27"/>
      <c r="P23" s="27"/>
      <c r="R23" s="165"/>
      <c r="S23" s="165"/>
      <c r="T23" s="165"/>
      <c r="U23" s="165"/>
      <c r="V23" s="165"/>
      <c r="W23" s="562" t="s">
        <v>611</v>
      </c>
      <c r="X23" s="165"/>
      <c r="Y23" s="165"/>
      <c r="Z23" s="165"/>
      <c r="AA23" s="165"/>
      <c r="AB23" s="165"/>
      <c r="AC23" s="165"/>
      <c r="AD23" s="174"/>
      <c r="AE23" s="165"/>
      <c r="AF23" s="165"/>
      <c r="AG23" s="174"/>
      <c r="AH23" s="165"/>
      <c r="AI23" s="569" t="s">
        <v>340</v>
      </c>
      <c r="AJ23" s="573" t="s">
        <v>34</v>
      </c>
      <c r="AK23" s="574">
        <f>IF(AJ23="Yes",I17*$M$63+I41*M49,0)</f>
        <v>23148.5124</v>
      </c>
      <c r="AL23" s="575">
        <f t="shared" ref="AL23:AL29" si="1">AK23/I$9</f>
        <v>0.32469999999999999</v>
      </c>
    </row>
    <row r="24" spans="4:40" s="7" customFormat="1" ht="15.75" thickBot="1" x14ac:dyDescent="0.3">
      <c r="D24" s="494"/>
      <c r="E24" s="494" t="s">
        <v>358</v>
      </c>
      <c r="F24" s="546">
        <v>5.0999999999999997E-2</v>
      </c>
      <c r="G24" s="490">
        <f t="shared" si="0"/>
        <v>3635.8919999999998</v>
      </c>
      <c r="H24" s="493"/>
      <c r="I24" s="495"/>
      <c r="J24" s="27"/>
      <c r="N24" s="27"/>
      <c r="O24" s="27"/>
      <c r="P24" s="27"/>
      <c r="R24" s="165"/>
      <c r="S24" s="165"/>
      <c r="T24" s="174"/>
      <c r="U24" s="165"/>
      <c r="V24" s="174"/>
      <c r="W24" s="563" t="s">
        <v>35</v>
      </c>
      <c r="X24" s="165"/>
      <c r="Y24" s="174"/>
      <c r="Z24" s="174"/>
      <c r="AA24" s="174"/>
      <c r="AB24" s="165"/>
      <c r="AC24" s="165"/>
      <c r="AD24" s="174"/>
      <c r="AE24" s="165"/>
      <c r="AF24" s="165"/>
      <c r="AG24" s="174"/>
      <c r="AH24" s="165"/>
      <c r="AI24" s="570" t="s">
        <v>342</v>
      </c>
      <c r="AJ24" s="576" t="s">
        <v>34</v>
      </c>
      <c r="AK24" s="495">
        <f>IF(AJ24="Yes",I25*$M$63+I49*M52,0)</f>
        <v>3878.2847999999999</v>
      </c>
      <c r="AL24" s="577">
        <f t="shared" si="1"/>
        <v>5.4399999999999997E-2</v>
      </c>
    </row>
    <row r="25" spans="4:40" s="7" customFormat="1" ht="15.75" thickTop="1" x14ac:dyDescent="0.25">
      <c r="D25" s="499"/>
      <c r="E25" s="499" t="s">
        <v>612</v>
      </c>
      <c r="F25" s="546">
        <v>1.3000000000000001E-2</v>
      </c>
      <c r="G25" s="490">
        <f t="shared" si="0"/>
        <v>926.79600000000005</v>
      </c>
      <c r="H25" s="497">
        <f>SUM(F23:F25)</f>
        <v>6.4000000000000001E-2</v>
      </c>
      <c r="I25" s="498">
        <f>SUM(G23:G25)</f>
        <v>4562.6880000000001</v>
      </c>
      <c r="J25" s="27"/>
      <c r="N25" s="27"/>
      <c r="O25" s="27"/>
      <c r="P25" s="27"/>
      <c r="R25" s="165"/>
      <c r="S25" s="180"/>
      <c r="T25" s="181"/>
      <c r="U25" s="182"/>
      <c r="V25" s="182"/>
      <c r="W25" s="557">
        <f>SUM(I12)</f>
        <v>52399.62</v>
      </c>
      <c r="X25" s="182"/>
      <c r="Y25" s="181"/>
      <c r="Z25" s="182"/>
      <c r="AA25" s="182"/>
      <c r="AB25" s="182"/>
      <c r="AC25" s="182"/>
      <c r="AD25" s="182"/>
      <c r="AE25" s="182"/>
      <c r="AF25" s="182"/>
      <c r="AG25" s="182"/>
      <c r="AH25" s="182"/>
      <c r="AI25" s="570" t="s">
        <v>71</v>
      </c>
      <c r="AJ25" s="576" t="s">
        <v>34</v>
      </c>
      <c r="AK25" s="495">
        <f>IF(AJ25="Yes",I26*$M$63+I50*M51,0)</f>
        <v>5878.0253999999995</v>
      </c>
      <c r="AL25" s="577">
        <f t="shared" si="1"/>
        <v>8.2449999999999996E-2</v>
      </c>
    </row>
    <row r="26" spans="4:40" s="7" customFormat="1" ht="15.75" thickBot="1" x14ac:dyDescent="0.3">
      <c r="D26" s="492" t="s">
        <v>71</v>
      </c>
      <c r="E26" s="492"/>
      <c r="F26" s="546">
        <v>9.6999999999999989E-2</v>
      </c>
      <c r="G26" s="490">
        <f t="shared" si="0"/>
        <v>6915.3239999999996</v>
      </c>
      <c r="H26" s="489">
        <f>F26</f>
        <v>9.6999999999999989E-2</v>
      </c>
      <c r="I26" s="490">
        <f>G26</f>
        <v>6915.3239999999996</v>
      </c>
      <c r="J26" s="27"/>
      <c r="P26" s="27"/>
      <c r="R26" s="165"/>
      <c r="S26" s="180"/>
      <c r="T26" s="187"/>
      <c r="W26" s="558">
        <f>W25/I9</f>
        <v>0.73499999999999999</v>
      </c>
      <c r="Y26" s="187"/>
      <c r="AI26" s="570" t="s">
        <v>345</v>
      </c>
      <c r="AJ26" s="576" t="s">
        <v>34</v>
      </c>
      <c r="AK26" s="495">
        <f>IF(AJ26="Yes",I28*$M$63+I52*M50,0)</f>
        <v>5696.2308000000003</v>
      </c>
      <c r="AL26" s="577">
        <f t="shared" si="1"/>
        <v>7.9899999999999999E-2</v>
      </c>
    </row>
    <row r="27" spans="4:40" s="7" customFormat="1" ht="16.5" thickTop="1" thickBot="1" x14ac:dyDescent="0.3">
      <c r="D27" s="492" t="s">
        <v>345</v>
      </c>
      <c r="E27" s="492" t="s">
        <v>362</v>
      </c>
      <c r="F27" s="546">
        <v>9.4E-2</v>
      </c>
      <c r="G27" s="490">
        <f t="shared" si="0"/>
        <v>6701.4480000000003</v>
      </c>
      <c r="H27" s="496"/>
      <c r="I27" s="521"/>
      <c r="J27" s="27"/>
      <c r="P27" s="27"/>
      <c r="Q27" s="550" t="s">
        <v>652</v>
      </c>
      <c r="R27" s="182"/>
      <c r="S27" s="182"/>
      <c r="T27" s="165"/>
      <c r="U27" s="165"/>
      <c r="V27" s="165"/>
      <c r="W27" s="174"/>
      <c r="X27" s="165"/>
      <c r="Y27" s="165"/>
      <c r="Z27" s="165"/>
      <c r="AA27" s="165"/>
      <c r="AB27" s="165"/>
      <c r="AC27" s="165"/>
      <c r="AD27" s="165"/>
      <c r="AE27" s="165"/>
      <c r="AF27" s="165"/>
      <c r="AG27" s="165"/>
      <c r="AH27" s="165"/>
      <c r="AI27" s="571" t="s">
        <v>96</v>
      </c>
      <c r="AJ27" s="576" t="s">
        <v>34</v>
      </c>
      <c r="AK27" s="495">
        <f>IF(AJ27="Yes", I29*$M$63+I53*M55,0)</f>
        <v>0</v>
      </c>
      <c r="AL27" s="577">
        <f t="shared" si="1"/>
        <v>0</v>
      </c>
    </row>
    <row r="28" spans="4:40" s="7" customFormat="1" ht="16.5" thickTop="1" thickBot="1" x14ac:dyDescent="0.3">
      <c r="D28" s="499"/>
      <c r="E28" s="499" t="s">
        <v>364</v>
      </c>
      <c r="F28" s="546"/>
      <c r="G28" s="490">
        <f t="shared" si="0"/>
        <v>0</v>
      </c>
      <c r="H28" s="497">
        <f>SUM(F27:F28)</f>
        <v>9.4E-2</v>
      </c>
      <c r="I28" s="498">
        <f>SUM(G27:G28)</f>
        <v>6701.4480000000003</v>
      </c>
      <c r="J28" s="27"/>
      <c r="P28" s="27"/>
      <c r="Q28" s="549" t="s">
        <v>111</v>
      </c>
      <c r="R28" s="188"/>
      <c r="S28" s="188"/>
      <c r="T28" s="189"/>
      <c r="U28" s="189"/>
      <c r="V28" s="189"/>
      <c r="W28" s="189"/>
      <c r="X28" s="189"/>
      <c r="Y28" s="189"/>
      <c r="Z28" s="189"/>
      <c r="AA28" s="190"/>
      <c r="AB28" s="165"/>
      <c r="AC28" s="165"/>
      <c r="AD28" s="174"/>
      <c r="AE28" s="165"/>
      <c r="AF28" s="165"/>
      <c r="AG28" s="174"/>
      <c r="AH28" s="165"/>
      <c r="AI28" s="571" t="s">
        <v>348</v>
      </c>
      <c r="AJ28" s="576" t="s">
        <v>34</v>
      </c>
      <c r="AK28" s="495">
        <f>IF(AJ28="Yes", I34*$M$63+I58*M56,0)</f>
        <v>0</v>
      </c>
      <c r="AL28" s="577">
        <f t="shared" si="1"/>
        <v>0</v>
      </c>
    </row>
    <row r="29" spans="4:40" s="7" customFormat="1" ht="16.5" customHeight="1" thickTop="1" thickBot="1" x14ac:dyDescent="0.3">
      <c r="D29" s="494" t="s">
        <v>96</v>
      </c>
      <c r="E29" s="494"/>
      <c r="F29" s="546"/>
      <c r="G29" s="490">
        <f t="shared" si="0"/>
        <v>0</v>
      </c>
      <c r="H29" s="489">
        <f>SUM(F29)</f>
        <v>0</v>
      </c>
      <c r="I29" s="495">
        <f>SUM(G29)</f>
        <v>0</v>
      </c>
      <c r="J29" s="27"/>
      <c r="P29" s="27"/>
      <c r="Q29" s="557">
        <f>I12</f>
        <v>52399.62</v>
      </c>
      <c r="R29" s="194"/>
      <c r="S29" s="194"/>
      <c r="T29" s="195"/>
      <c r="U29" s="195"/>
      <c r="V29" s="195"/>
      <c r="W29" s="195"/>
      <c r="X29" s="195"/>
      <c r="Y29" s="195"/>
      <c r="Z29" s="196"/>
      <c r="AA29" s="197"/>
      <c r="AB29" s="165"/>
      <c r="AC29" s="165"/>
      <c r="AD29" s="174"/>
      <c r="AE29" s="165"/>
      <c r="AF29" s="165"/>
      <c r="AG29" s="174"/>
      <c r="AH29" s="165"/>
      <c r="AI29" s="572" t="s">
        <v>350</v>
      </c>
      <c r="AJ29" s="576" t="s">
        <v>34</v>
      </c>
      <c r="AK29" s="578">
        <f>IF(AJ29="Yes", I30*$M$63+I54*M57,0)</f>
        <v>0</v>
      </c>
      <c r="AL29" s="579">
        <f t="shared" si="1"/>
        <v>0</v>
      </c>
    </row>
    <row r="30" spans="4:40" s="7" customFormat="1" ht="18" customHeight="1" thickTop="1" thickBot="1" x14ac:dyDescent="0.3">
      <c r="D30" s="500" t="s">
        <v>613</v>
      </c>
      <c r="E30" s="500"/>
      <c r="F30" s="546"/>
      <c r="G30" s="490">
        <f t="shared" si="0"/>
        <v>0</v>
      </c>
      <c r="H30" s="493">
        <f>SUM(F30)</f>
        <v>0</v>
      </c>
      <c r="I30" s="490">
        <f>SUM(G30)</f>
        <v>0</v>
      </c>
      <c r="J30" s="27"/>
      <c r="P30" s="27"/>
      <c r="Q30" s="558">
        <f>Q29/I9</f>
        <v>0.73499999999999999</v>
      </c>
      <c r="R30" s="202"/>
      <c r="S30" s="202"/>
      <c r="T30" s="203"/>
      <c r="V30" s="165"/>
      <c r="W30" s="174"/>
      <c r="X30" s="180"/>
      <c r="Y30" s="165"/>
      <c r="Z30" s="204"/>
      <c r="AA30" s="197"/>
      <c r="AB30" s="165"/>
      <c r="AC30" s="165"/>
      <c r="AD30" s="174"/>
      <c r="AE30" s="165"/>
      <c r="AF30" s="165"/>
      <c r="AG30" s="174"/>
      <c r="AH30" s="165"/>
      <c r="AI30" s="583" t="s">
        <v>164</v>
      </c>
      <c r="AJ30" s="584"/>
      <c r="AK30" s="395">
        <f>SUM(AK23:AK29)</f>
        <v>38601.053399999997</v>
      </c>
      <c r="AL30" s="396">
        <f>AK30/I9</f>
        <v>0.54144999999999999</v>
      </c>
      <c r="AN30" s="166"/>
    </row>
    <row r="31" spans="4:40" s="7" customFormat="1" ht="18" customHeight="1" x14ac:dyDescent="0.25">
      <c r="D31" s="492" t="s">
        <v>44</v>
      </c>
      <c r="E31" s="492" t="s">
        <v>367</v>
      </c>
      <c r="F31" s="546"/>
      <c r="G31" s="490">
        <f t="shared" si="0"/>
        <v>0</v>
      </c>
      <c r="H31" s="496"/>
      <c r="I31" s="521"/>
      <c r="J31" s="27"/>
      <c r="P31" s="27"/>
      <c r="Q31" s="165"/>
      <c r="R31" s="165"/>
      <c r="S31" s="165"/>
      <c r="T31" s="206"/>
      <c r="V31" s="165"/>
      <c r="W31" s="174"/>
      <c r="X31" s="180"/>
      <c r="Y31" s="165"/>
      <c r="Z31" s="204"/>
      <c r="AA31" s="197"/>
      <c r="AB31" s="165"/>
      <c r="AC31" s="165"/>
      <c r="AD31" s="174"/>
      <c r="AE31" s="165"/>
      <c r="AF31" s="165"/>
      <c r="AG31" s="174"/>
      <c r="AH31" s="165"/>
      <c r="AJ31" s="207"/>
      <c r="AN31" s="208"/>
    </row>
    <row r="32" spans="4:40" s="7" customFormat="1" ht="15.75" thickBot="1" x14ac:dyDescent="0.3">
      <c r="D32" s="499"/>
      <c r="E32" s="499" t="s">
        <v>369</v>
      </c>
      <c r="F32" s="546"/>
      <c r="G32" s="490">
        <f t="shared" si="0"/>
        <v>0</v>
      </c>
      <c r="H32" s="497">
        <f>SUM(F31:F32)</f>
        <v>0</v>
      </c>
      <c r="I32" s="498">
        <f>SUM(G31:G32)</f>
        <v>0</v>
      </c>
      <c r="J32" s="27"/>
      <c r="P32" s="27"/>
      <c r="R32" s="165"/>
      <c r="S32" s="165"/>
      <c r="T32" s="206"/>
      <c r="V32" s="165"/>
      <c r="W32" s="174"/>
      <c r="X32" s="180"/>
      <c r="Y32" s="165"/>
      <c r="Z32" s="204"/>
      <c r="AA32" s="197"/>
      <c r="AB32" s="165"/>
      <c r="AC32" s="165"/>
      <c r="AD32" s="174"/>
      <c r="AG32" s="166"/>
      <c r="AJ32" s="210"/>
      <c r="AK32" s="211"/>
      <c r="AL32" s="211"/>
      <c r="AN32" s="208"/>
    </row>
    <row r="33" spans="1:56" s="7" customFormat="1" ht="15.75" thickBot="1" x14ac:dyDescent="0.3">
      <c r="D33" s="500" t="s">
        <v>97</v>
      </c>
      <c r="E33" s="500"/>
      <c r="F33" s="546"/>
      <c r="G33" s="490">
        <f t="shared" si="0"/>
        <v>0</v>
      </c>
      <c r="H33" s="489">
        <f>F33</f>
        <v>0</v>
      </c>
      <c r="I33" s="490">
        <f>G33</f>
        <v>0</v>
      </c>
      <c r="J33" s="27"/>
      <c r="P33" s="27"/>
      <c r="R33" s="165"/>
      <c r="S33" s="165"/>
      <c r="T33" s="206"/>
      <c r="V33" s="165"/>
      <c r="W33" s="174"/>
      <c r="X33" s="180"/>
      <c r="Y33" s="165"/>
      <c r="Z33" s="204"/>
      <c r="AA33" s="197"/>
      <c r="AB33" s="165"/>
      <c r="AC33" s="165"/>
      <c r="AD33" s="174"/>
      <c r="AG33" s="166"/>
      <c r="AI33" s="241" t="s">
        <v>614</v>
      </c>
      <c r="AJ33" s="378"/>
      <c r="AK33" s="246" t="s">
        <v>616</v>
      </c>
      <c r="AL33" s="211"/>
      <c r="AN33" s="208"/>
    </row>
    <row r="34" spans="1:56" s="7" customFormat="1" ht="15.75" thickBot="1" x14ac:dyDescent="0.3">
      <c r="D34" s="500" t="s">
        <v>348</v>
      </c>
      <c r="E34" s="500"/>
      <c r="F34" s="546"/>
      <c r="G34" s="490">
        <f t="shared" si="0"/>
        <v>0</v>
      </c>
      <c r="H34" s="489">
        <f>F34</f>
        <v>0</v>
      </c>
      <c r="I34" s="490">
        <f>G34</f>
        <v>0</v>
      </c>
      <c r="J34" s="27"/>
      <c r="P34" s="27"/>
      <c r="R34" s="165"/>
      <c r="S34" s="165"/>
      <c r="T34" s="206"/>
      <c r="V34" s="165"/>
      <c r="W34" s="174"/>
      <c r="X34" s="180"/>
      <c r="Y34" s="165"/>
      <c r="Z34" s="204"/>
      <c r="AA34" s="197"/>
      <c r="AB34" s="165"/>
      <c r="AC34" s="165"/>
      <c r="AD34" s="453"/>
      <c r="AG34" s="179" t="s">
        <v>21</v>
      </c>
      <c r="AI34" s="670" t="s">
        <v>360</v>
      </c>
      <c r="AJ34" s="379">
        <f>IF(AND(AG36="Yes",AG44="No"),AD40*900/1000,0)</f>
        <v>0</v>
      </c>
      <c r="AK34" s="246" t="s">
        <v>617</v>
      </c>
      <c r="AL34" s="211"/>
      <c r="AN34" s="208"/>
    </row>
    <row r="35" spans="1:56" s="7" customFormat="1" ht="16.5" thickTop="1" thickBot="1" x14ac:dyDescent="0.3">
      <c r="D35" s="487" t="s">
        <v>553</v>
      </c>
      <c r="E35" s="371"/>
      <c r="F35" s="372" t="s">
        <v>334</v>
      </c>
      <c r="G35" s="371" t="s">
        <v>335</v>
      </c>
      <c r="H35" s="172" t="s">
        <v>334</v>
      </c>
      <c r="I35" s="373" t="s">
        <v>335</v>
      </c>
      <c r="J35" s="27"/>
      <c r="P35" s="27"/>
      <c r="R35" s="165"/>
      <c r="S35" s="165"/>
      <c r="T35" s="206"/>
      <c r="V35" s="165"/>
      <c r="W35" s="174"/>
      <c r="X35" s="180"/>
      <c r="Y35" s="165"/>
      <c r="Z35" s="204"/>
      <c r="AA35" s="197"/>
      <c r="AD35" s="166"/>
      <c r="AE35" s="197"/>
      <c r="AF35" s="199"/>
      <c r="AG35" s="200" t="s">
        <v>36</v>
      </c>
      <c r="AH35" s="189"/>
      <c r="AI35" s="588" t="s">
        <v>618</v>
      </c>
      <c r="AJ35" s="380">
        <f>IF(AND(AG36="Yes",AG44="No"),AD40*200/1000,0)</f>
        <v>0</v>
      </c>
      <c r="AK35" s="246" t="s">
        <v>619</v>
      </c>
      <c r="AL35" s="165"/>
      <c r="AN35" s="166"/>
    </row>
    <row r="36" spans="1:56" s="7" customFormat="1" ht="15.75" thickBot="1" x14ac:dyDescent="0.3">
      <c r="D36" s="517" t="s">
        <v>651</v>
      </c>
      <c r="E36" s="518"/>
      <c r="F36" s="520">
        <f>SUM(F37:F58)</f>
        <v>0.25600000000000006</v>
      </c>
      <c r="G36" s="505">
        <f>G9*F36</f>
        <v>18250.752000000004</v>
      </c>
      <c r="H36" s="506">
        <f>F36</f>
        <v>0.25600000000000006</v>
      </c>
      <c r="I36" s="507">
        <f>G36</f>
        <v>18250.752000000004</v>
      </c>
      <c r="J36" s="27"/>
      <c r="P36" s="27"/>
      <c r="R36" s="165"/>
      <c r="S36" s="165"/>
      <c r="T36" s="206"/>
      <c r="V36" s="165"/>
      <c r="W36" s="174"/>
      <c r="X36" s="180"/>
      <c r="Y36" s="165"/>
      <c r="Z36" s="204"/>
      <c r="AA36" s="197"/>
      <c r="AD36" s="564"/>
      <c r="AE36" s="197"/>
      <c r="AF36" s="205"/>
      <c r="AG36" s="609" t="s">
        <v>48</v>
      </c>
      <c r="AI36" s="174"/>
      <c r="AJ36" s="531"/>
      <c r="AK36" s="165"/>
      <c r="AL36" s="165"/>
      <c r="AN36" s="166"/>
    </row>
    <row r="37" spans="1:56" s="7" customFormat="1" x14ac:dyDescent="0.25">
      <c r="D37" s="510" t="s">
        <v>338</v>
      </c>
      <c r="E37" s="510" t="s">
        <v>339</v>
      </c>
      <c r="F37" s="544"/>
      <c r="G37" s="508">
        <f t="shared" ref="G37:G58" si="2">G$9*F37</f>
        <v>0</v>
      </c>
      <c r="H37" s="509"/>
      <c r="I37" s="510"/>
      <c r="J37" s="27"/>
      <c r="K37" s="111"/>
      <c r="L37" s="165"/>
      <c r="M37" s="671"/>
      <c r="P37" s="27"/>
      <c r="R37" s="165"/>
      <c r="S37" s="165"/>
      <c r="T37" s="206"/>
      <c r="V37" s="165"/>
      <c r="W37" s="174"/>
      <c r="X37" s="180"/>
      <c r="Y37" s="165"/>
      <c r="Z37" s="204"/>
      <c r="AA37" s="197"/>
      <c r="AD37" s="565" t="s">
        <v>357</v>
      </c>
      <c r="AE37" s="197"/>
      <c r="AF37" s="205"/>
      <c r="AG37" s="630" t="str">
        <f>IF(AND(AG44="Yes",AG36="Yes",AD39="Yes"),"Ensure either 'Wet AD' or 'Dry AD' is selected as 'Yes' (see  Wet AD box below)","")</f>
        <v/>
      </c>
      <c r="AI37" s="166"/>
      <c r="AJ37" s="207"/>
      <c r="AN37" s="208"/>
    </row>
    <row r="38" spans="1:56" s="7" customFormat="1" ht="15.75" thickBot="1" x14ac:dyDescent="0.3">
      <c r="D38" s="512"/>
      <c r="E38" s="512" t="s">
        <v>341</v>
      </c>
      <c r="F38" s="544"/>
      <c r="G38" s="508">
        <f t="shared" si="2"/>
        <v>0</v>
      </c>
      <c r="H38" s="511"/>
      <c r="I38" s="512"/>
      <c r="J38" s="27"/>
      <c r="K38" s="111"/>
      <c r="L38" s="165"/>
      <c r="M38" s="165"/>
      <c r="P38" s="27"/>
      <c r="R38" s="165"/>
      <c r="S38" s="165"/>
      <c r="T38" s="206"/>
      <c r="V38" s="165"/>
      <c r="W38" s="174"/>
      <c r="X38" s="180"/>
      <c r="Y38" s="165"/>
      <c r="Z38" s="204"/>
      <c r="AA38" s="197"/>
      <c r="AD38" s="566" t="s">
        <v>359</v>
      </c>
      <c r="AE38" s="212"/>
      <c r="AF38" s="165"/>
      <c r="AG38" s="166"/>
      <c r="AI38" s="166"/>
      <c r="AJ38" s="207"/>
      <c r="AN38" s="166"/>
      <c r="AR38" s="198" t="s">
        <v>351</v>
      </c>
    </row>
    <row r="39" spans="1:56" s="7" customFormat="1" ht="16.5" thickTop="1" thickBot="1" x14ac:dyDescent="0.3">
      <c r="A39" s="211"/>
      <c r="B39" s="211"/>
      <c r="C39" s="211"/>
      <c r="D39" s="512"/>
      <c r="E39" s="512" t="s">
        <v>343</v>
      </c>
      <c r="F39" s="544"/>
      <c r="G39" s="508">
        <f t="shared" si="2"/>
        <v>0</v>
      </c>
      <c r="H39" s="511"/>
      <c r="I39" s="512"/>
      <c r="J39" s="27"/>
      <c r="K39" s="111"/>
      <c r="L39" s="165"/>
      <c r="M39" s="671"/>
      <c r="P39" s="27"/>
      <c r="R39" s="165"/>
      <c r="S39" s="165"/>
      <c r="T39" s="206"/>
      <c r="V39" s="165"/>
      <c r="W39" s="174"/>
      <c r="X39" s="180"/>
      <c r="Y39" s="165"/>
      <c r="Z39" s="204"/>
      <c r="AA39" s="197"/>
      <c r="AC39" s="191"/>
      <c r="AD39" s="585" t="s">
        <v>34</v>
      </c>
      <c r="AE39" s="632" t="str">
        <f>IF(AND(AD65="Yes",AD39="Yes"),"Ensure only one of the AD processes is selected as 'Yes' (see AD box below)","")</f>
        <v/>
      </c>
      <c r="AF39" s="165"/>
      <c r="AG39" s="166"/>
      <c r="AN39" s="166"/>
      <c r="AP39" s="166"/>
    </row>
    <row r="40" spans="1:56" s="211" customFormat="1" ht="16.5" thickTop="1" thickBot="1" x14ac:dyDescent="0.3">
      <c r="A40" s="7"/>
      <c r="B40" s="7"/>
      <c r="C40" s="7"/>
      <c r="D40" s="512"/>
      <c r="E40" s="512" t="s">
        <v>344</v>
      </c>
      <c r="F40" s="544"/>
      <c r="G40" s="508">
        <f t="shared" si="2"/>
        <v>0</v>
      </c>
      <c r="H40" s="511"/>
      <c r="I40" s="512"/>
      <c r="J40" s="27"/>
      <c r="K40" s="111"/>
      <c r="L40" s="165"/>
      <c r="M40" s="671"/>
      <c r="N40" s="7"/>
      <c r="O40" s="7"/>
      <c r="P40" s="27"/>
      <c r="Q40" s="7"/>
      <c r="R40" s="165"/>
      <c r="S40" s="165"/>
      <c r="T40" s="206"/>
      <c r="U40" s="7"/>
      <c r="V40" s="165"/>
      <c r="W40" s="376"/>
      <c r="X40" s="180"/>
      <c r="Y40" s="217"/>
      <c r="Z40" s="218"/>
      <c r="AA40" s="219"/>
      <c r="AB40" s="197"/>
      <c r="AC40" s="199"/>
      <c r="AD40" s="587">
        <f>IF(AND(AD39="Yes",AD65="No"),SUM(I20,I44)*M53,0)</f>
        <v>13666.676400000002</v>
      </c>
      <c r="AE40" s="197"/>
      <c r="AF40" s="205"/>
      <c r="AG40" s="166"/>
      <c r="AH40" s="7"/>
      <c r="AN40" s="208"/>
      <c r="AO40" s="7"/>
      <c r="AP40" s="208"/>
      <c r="AQ40" s="209"/>
      <c r="AR40" s="208" t="s">
        <v>354</v>
      </c>
      <c r="AS40" s="7"/>
      <c r="AT40" s="7"/>
      <c r="AU40" s="7"/>
      <c r="AV40" s="7"/>
      <c r="AW40" s="7"/>
      <c r="AX40" s="7"/>
      <c r="AY40" s="7"/>
      <c r="AZ40" s="7"/>
      <c r="BA40" s="7"/>
      <c r="BB40" s="7"/>
      <c r="BC40" s="7"/>
      <c r="BD40" s="7"/>
    </row>
    <row r="41" spans="1:56" s="7" customFormat="1" ht="16.5" thickTop="1" thickBot="1" x14ac:dyDescent="0.3">
      <c r="D41" s="519"/>
      <c r="E41" s="519" t="s">
        <v>346</v>
      </c>
      <c r="F41" s="544"/>
      <c r="G41" s="508">
        <f t="shared" si="2"/>
        <v>0</v>
      </c>
      <c r="H41" s="513">
        <f>SUM(F37:F41)</f>
        <v>0</v>
      </c>
      <c r="I41" s="514">
        <f>SUM(G37:G41)</f>
        <v>0</v>
      </c>
      <c r="J41" s="27"/>
      <c r="K41" s="111"/>
      <c r="L41" s="230"/>
      <c r="M41" s="230"/>
      <c r="N41" s="211"/>
      <c r="O41" s="211"/>
      <c r="P41" s="27"/>
      <c r="R41" s="165"/>
      <c r="S41" s="165"/>
      <c r="T41" s="206"/>
      <c r="V41" s="165"/>
      <c r="W41" s="376"/>
      <c r="X41" s="180"/>
      <c r="Y41" s="165"/>
      <c r="Z41" s="204"/>
      <c r="AA41" s="197"/>
      <c r="AB41" s="197"/>
      <c r="AC41" s="205"/>
      <c r="AD41" s="381">
        <f>AD40/I9</f>
        <v>0.19170000000000004</v>
      </c>
      <c r="AE41" s="197"/>
      <c r="AF41" s="205"/>
      <c r="AG41" s="166"/>
      <c r="AN41" s="166"/>
      <c r="AP41" s="208"/>
      <c r="AQ41" s="202"/>
      <c r="AR41" s="208" t="s">
        <v>355</v>
      </c>
    </row>
    <row r="42" spans="1:56" s="7" customFormat="1" ht="15.75" thickBot="1" x14ac:dyDescent="0.3">
      <c r="D42" s="510" t="s">
        <v>347</v>
      </c>
      <c r="E42" s="510" t="s">
        <v>376</v>
      </c>
      <c r="F42" s="544">
        <v>7.6999999999999999E-2</v>
      </c>
      <c r="G42" s="508">
        <f t="shared" si="2"/>
        <v>5489.4840000000004</v>
      </c>
      <c r="H42" s="509"/>
      <c r="I42" s="510"/>
      <c r="J42" s="27"/>
      <c r="K42" s="27"/>
      <c r="L42" s="27"/>
      <c r="M42" s="27"/>
      <c r="P42" s="27"/>
      <c r="R42" s="165"/>
      <c r="S42" s="165"/>
      <c r="T42" s="165"/>
      <c r="U42" s="213"/>
      <c r="W42" s="376"/>
      <c r="X42" s="180"/>
      <c r="Y42" s="165"/>
      <c r="Z42" s="204"/>
      <c r="AA42" s="197"/>
      <c r="AB42" s="197"/>
      <c r="AC42" s="205"/>
      <c r="AE42" s="197"/>
      <c r="AF42" s="215"/>
      <c r="AG42" s="192" t="s">
        <v>23</v>
      </c>
      <c r="AH42" s="193"/>
      <c r="AI42" s="241" t="s">
        <v>614</v>
      </c>
      <c r="AJ42" s="378"/>
      <c r="AK42" s="246" t="s">
        <v>616</v>
      </c>
      <c r="AL42" s="165"/>
      <c r="AM42" s="165"/>
      <c r="AN42" s="166"/>
      <c r="AP42" s="166"/>
      <c r="AV42" s="211"/>
      <c r="AW42" s="211"/>
      <c r="AX42" s="211"/>
      <c r="AY42" s="211"/>
      <c r="AZ42" s="211"/>
      <c r="BA42" s="211"/>
      <c r="BB42" s="211"/>
      <c r="BC42" s="211"/>
      <c r="BD42" s="211"/>
    </row>
    <row r="43" spans="1:56" s="7" customFormat="1" ht="16.5" thickTop="1" thickBot="1" x14ac:dyDescent="0.3">
      <c r="D43" s="512"/>
      <c r="E43" s="512" t="s">
        <v>349</v>
      </c>
      <c r="F43" s="544">
        <v>0.13600000000000001</v>
      </c>
      <c r="G43" s="508">
        <f t="shared" si="2"/>
        <v>9695.7120000000014</v>
      </c>
      <c r="H43" s="511"/>
      <c r="I43" s="512"/>
      <c r="J43" s="27"/>
      <c r="K43" s="27"/>
      <c r="L43" s="27"/>
      <c r="M43" s="27"/>
      <c r="P43" s="27"/>
      <c r="U43" s="213"/>
      <c r="W43" s="562" t="s">
        <v>591</v>
      </c>
      <c r="X43" s="222"/>
      <c r="Y43" s="165"/>
      <c r="Z43" s="204"/>
      <c r="AA43" s="197"/>
      <c r="AB43" s="197"/>
      <c r="AC43" s="205"/>
      <c r="AD43" s="166"/>
      <c r="AF43" s="189"/>
      <c r="AG43" s="200" t="s">
        <v>36</v>
      </c>
      <c r="AH43" s="201"/>
      <c r="AI43" s="670" t="s">
        <v>360</v>
      </c>
      <c r="AJ43" s="379">
        <f>IF(AND(AG44="Yes",AG36="No"),AD40*900/1000,0)</f>
        <v>12300.008760000002</v>
      </c>
      <c r="AK43" s="246" t="s">
        <v>617</v>
      </c>
      <c r="AL43" s="165"/>
      <c r="AM43" s="165"/>
      <c r="AN43" s="208"/>
      <c r="AP43" s="166"/>
      <c r="AQ43" s="191"/>
      <c r="AR43" s="208" t="s">
        <v>361</v>
      </c>
    </row>
    <row r="44" spans="1:56" s="7" customFormat="1" ht="16.5" thickTop="1" thickBot="1" x14ac:dyDescent="0.3">
      <c r="D44" s="512"/>
      <c r="E44" s="519" t="s">
        <v>378</v>
      </c>
      <c r="F44" s="544"/>
      <c r="G44" s="508">
        <f t="shared" si="2"/>
        <v>0</v>
      </c>
      <c r="H44" s="513">
        <f>SUM(F42:F44)</f>
        <v>0.21300000000000002</v>
      </c>
      <c r="I44" s="514">
        <f>SUM(G42:G44)</f>
        <v>15185.196000000002</v>
      </c>
      <c r="J44" s="27"/>
      <c r="K44" s="27"/>
      <c r="L44" s="27"/>
      <c r="M44" s="27"/>
      <c r="N44" s="27"/>
      <c r="O44" s="27"/>
      <c r="P44" s="27"/>
      <c r="Q44" s="548" t="s">
        <v>46</v>
      </c>
      <c r="R44" s="165"/>
      <c r="S44" s="165"/>
      <c r="T44" s="206"/>
      <c r="U44" s="216"/>
      <c r="V44" s="211"/>
      <c r="W44" s="563" t="s">
        <v>35</v>
      </c>
      <c r="X44" s="191"/>
      <c r="Y44" s="165"/>
      <c r="Z44" s="165"/>
      <c r="AA44" s="197"/>
      <c r="AB44" s="197"/>
      <c r="AC44" s="205"/>
      <c r="AD44" s="375"/>
      <c r="AG44" s="609" t="s">
        <v>34</v>
      </c>
      <c r="AI44" s="588" t="s">
        <v>618</v>
      </c>
      <c r="AJ44" s="380">
        <f>IF(AND(AG44="Yes",AG36="No"),AD40*200/1000,0)</f>
        <v>2733.3352800000002</v>
      </c>
      <c r="AK44" s="246" t="s">
        <v>619</v>
      </c>
      <c r="AL44" s="165"/>
      <c r="AM44" s="230"/>
      <c r="AN44" s="211"/>
      <c r="AP44" s="208"/>
      <c r="AQ44" s="189"/>
      <c r="AR44" s="208" t="s">
        <v>615</v>
      </c>
      <c r="AT44" s="211"/>
      <c r="AU44" s="211"/>
    </row>
    <row r="45" spans="1:56" s="7" customFormat="1" ht="16.5" thickTop="1" thickBot="1" x14ac:dyDescent="0.3">
      <c r="D45" s="512"/>
      <c r="E45" s="512" t="s">
        <v>353</v>
      </c>
      <c r="F45" s="544"/>
      <c r="G45" s="508">
        <f t="shared" si="2"/>
        <v>0</v>
      </c>
      <c r="H45" s="506">
        <f>F45</f>
        <v>0</v>
      </c>
      <c r="I45" s="373">
        <f>G45</f>
        <v>0</v>
      </c>
      <c r="J45" s="27"/>
      <c r="K45" s="27"/>
      <c r="L45" s="27"/>
      <c r="M45" s="27"/>
      <c r="N45" s="27"/>
      <c r="O45" s="27"/>
      <c r="P45" s="27"/>
      <c r="Q45" s="549" t="s">
        <v>355</v>
      </c>
      <c r="R45" s="209"/>
      <c r="S45" s="209"/>
      <c r="U45" s="220"/>
      <c r="V45" s="202"/>
      <c r="W45" s="586"/>
      <c r="X45" s="189"/>
      <c r="Y45" s="189"/>
      <c r="Z45" s="189"/>
      <c r="AA45" s="189"/>
      <c r="AB45" s="190"/>
      <c r="AC45" s="205"/>
      <c r="AD45" s="375"/>
      <c r="AF45" s="165"/>
      <c r="AG45" s="631" t="str">
        <f>IF(AND(AG44="Yes",AG36="Yes",AD39="Yes"),"Ensure either 'Wet AD' or 'Dry AD' is selected as 'Yes' (see  Dry AD box above)","")</f>
        <v/>
      </c>
      <c r="AH45" s="165"/>
      <c r="AI45" s="251"/>
      <c r="AK45" s="165"/>
      <c r="AL45" s="165"/>
      <c r="AM45" s="165"/>
      <c r="AP45" s="166"/>
    </row>
    <row r="46" spans="1:56" s="7" customFormat="1" ht="16.5" thickTop="1" thickBot="1" x14ac:dyDescent="0.3">
      <c r="D46" s="519"/>
      <c r="E46" s="373" t="s">
        <v>95</v>
      </c>
      <c r="F46" s="544">
        <v>1.7000000000000001E-2</v>
      </c>
      <c r="G46" s="508">
        <f t="shared" si="2"/>
        <v>1211.9640000000002</v>
      </c>
      <c r="H46" s="506">
        <f>F46</f>
        <v>1.7000000000000001E-2</v>
      </c>
      <c r="I46" s="373">
        <f>G46</f>
        <v>1211.9640000000002</v>
      </c>
      <c r="J46" s="27"/>
      <c r="K46" s="593" t="s">
        <v>675</v>
      </c>
      <c r="L46" s="594"/>
      <c r="M46" s="595"/>
      <c r="N46" s="27"/>
      <c r="O46" s="27"/>
      <c r="P46" s="27"/>
      <c r="Q46" s="559">
        <f>I36</f>
        <v>18250.752000000004</v>
      </c>
      <c r="R46" s="202"/>
      <c r="S46" s="202"/>
      <c r="T46" s="165"/>
      <c r="U46" s="213"/>
      <c r="V46" s="202"/>
      <c r="W46" s="559">
        <f>SUM(I36)</f>
        <v>18250.752000000004</v>
      </c>
      <c r="X46" s="226"/>
      <c r="Y46" s="185"/>
      <c r="Z46" s="204"/>
      <c r="AA46" s="165"/>
      <c r="AB46" s="165"/>
      <c r="AC46" s="205"/>
      <c r="AD46" s="567" t="s">
        <v>370</v>
      </c>
      <c r="AF46" s="165"/>
      <c r="AG46" s="165"/>
      <c r="AH46" s="165"/>
      <c r="AI46" s="208"/>
      <c r="AJ46" s="207"/>
      <c r="AK46" s="165"/>
      <c r="AL46" s="165"/>
      <c r="AM46" s="165"/>
      <c r="AP46" s="166"/>
      <c r="AQ46" s="177"/>
      <c r="AR46" s="208" t="s">
        <v>363</v>
      </c>
    </row>
    <row r="47" spans="1:56" s="7" customFormat="1" ht="16.5" thickTop="1" thickBot="1" x14ac:dyDescent="0.3">
      <c r="D47" s="510" t="s">
        <v>342</v>
      </c>
      <c r="E47" s="510" t="s">
        <v>356</v>
      </c>
      <c r="F47" s="544"/>
      <c r="G47" s="508">
        <f t="shared" si="2"/>
        <v>0</v>
      </c>
      <c r="H47" s="509"/>
      <c r="I47" s="510"/>
      <c r="J47" s="27"/>
      <c r="K47" s="596" t="s">
        <v>391</v>
      </c>
      <c r="L47" s="292"/>
      <c r="M47" s="597" t="s">
        <v>392</v>
      </c>
      <c r="N47" s="27"/>
      <c r="O47" s="27"/>
      <c r="P47" s="27"/>
      <c r="Q47" s="560">
        <f>Q46/I9</f>
        <v>0.25600000000000006</v>
      </c>
      <c r="S47" s="214"/>
      <c r="T47" s="165"/>
      <c r="U47" s="213"/>
      <c r="V47" s="165"/>
      <c r="W47" s="561">
        <f>W46/I9</f>
        <v>0.25600000000000006</v>
      </c>
      <c r="X47" s="203"/>
      <c r="Y47" s="183"/>
      <c r="Z47" s="204"/>
      <c r="AA47" s="165"/>
      <c r="AB47" s="165"/>
      <c r="AC47" s="205"/>
      <c r="AD47" s="566" t="s">
        <v>372</v>
      </c>
      <c r="AG47" s="166"/>
      <c r="AI47" s="208"/>
      <c r="AJ47" s="207"/>
      <c r="AK47" s="165"/>
      <c r="AL47" s="165"/>
      <c r="AM47" s="165"/>
      <c r="AP47" s="208"/>
      <c r="AQ47" s="186"/>
      <c r="AR47" s="208" t="s">
        <v>365</v>
      </c>
    </row>
    <row r="48" spans="1:56" s="7" customFormat="1" ht="15.75" thickBot="1" x14ac:dyDescent="0.3">
      <c r="D48" s="512"/>
      <c r="E48" s="512" t="s">
        <v>358</v>
      </c>
      <c r="F48" s="544"/>
      <c r="G48" s="508">
        <f t="shared" si="2"/>
        <v>0</v>
      </c>
      <c r="H48" s="511"/>
      <c r="I48" s="512"/>
      <c r="J48" s="27"/>
      <c r="K48" s="598" t="s">
        <v>393</v>
      </c>
      <c r="L48" s="165"/>
      <c r="M48" s="599">
        <v>0.5</v>
      </c>
      <c r="N48" s="27"/>
      <c r="O48" s="27"/>
      <c r="P48" s="27"/>
      <c r="R48" s="211"/>
      <c r="S48" s="230"/>
      <c r="T48" s="165"/>
      <c r="U48" s="231"/>
      <c r="V48" s="165"/>
      <c r="W48" s="522"/>
      <c r="X48" s="206"/>
      <c r="Y48" s="232"/>
      <c r="Z48" s="233"/>
      <c r="AA48" s="230"/>
      <c r="AB48" s="230"/>
      <c r="AC48" s="234"/>
      <c r="AD48" s="585" t="s">
        <v>34</v>
      </c>
      <c r="AE48" s="235"/>
      <c r="AF48" s="235"/>
      <c r="AG48" s="236"/>
      <c r="AH48" s="235"/>
      <c r="AI48" s="712" t="s">
        <v>371</v>
      </c>
      <c r="AJ48" s="714">
        <f>AD49*0.6</f>
        <v>3772.7726400000001</v>
      </c>
      <c r="AK48" s="716" t="s">
        <v>375</v>
      </c>
      <c r="AL48" s="717"/>
      <c r="AM48" s="165"/>
      <c r="AO48" s="211"/>
      <c r="AP48" s="166"/>
    </row>
    <row r="49" spans="4:45" s="7" customFormat="1" ht="16.5" thickTop="1" thickBot="1" x14ac:dyDescent="0.3">
      <c r="D49" s="519"/>
      <c r="E49" s="519" t="s">
        <v>612</v>
      </c>
      <c r="F49" s="544"/>
      <c r="G49" s="508">
        <f t="shared" si="2"/>
        <v>0</v>
      </c>
      <c r="H49" s="513">
        <f>SUM(F47:F49)</f>
        <v>0</v>
      </c>
      <c r="I49" s="514">
        <f>SUM(G47:G49)</f>
        <v>0</v>
      </c>
      <c r="J49" s="27"/>
      <c r="K49" s="598" t="s">
        <v>394</v>
      </c>
      <c r="L49" s="165"/>
      <c r="M49" s="599">
        <v>0.3</v>
      </c>
      <c r="N49" s="27"/>
      <c r="O49" s="27"/>
      <c r="P49" s="27"/>
      <c r="T49" s="165"/>
      <c r="U49" s="213"/>
      <c r="V49" s="165"/>
      <c r="W49" s="523"/>
      <c r="X49" s="206"/>
      <c r="Y49" s="183"/>
      <c r="Z49" s="204"/>
      <c r="AA49" s="239"/>
      <c r="AB49" s="225"/>
      <c r="AC49" s="240"/>
      <c r="AD49" s="587">
        <f>IF(AD48="Yes", SUM(I21,I45)*M54, 0)</f>
        <v>6287.9544000000005</v>
      </c>
      <c r="AE49" s="189"/>
      <c r="AF49" s="189"/>
      <c r="AG49" s="188"/>
      <c r="AH49" s="189"/>
      <c r="AI49" s="713"/>
      <c r="AJ49" s="715"/>
      <c r="AK49" s="716"/>
      <c r="AL49" s="717"/>
      <c r="AM49" s="165"/>
      <c r="AP49" s="166"/>
      <c r="AQ49" s="221"/>
      <c r="AR49" s="208" t="s">
        <v>366</v>
      </c>
    </row>
    <row r="50" spans="4:45" s="7" customFormat="1" ht="16.5" thickTop="1" thickBot="1" x14ac:dyDescent="0.3">
      <c r="D50" s="510" t="s">
        <v>71</v>
      </c>
      <c r="E50" s="510"/>
      <c r="F50" s="544"/>
      <c r="G50" s="508">
        <f t="shared" si="2"/>
        <v>0</v>
      </c>
      <c r="H50" s="509">
        <f>F50</f>
        <v>0</v>
      </c>
      <c r="I50" s="515">
        <f>G50</f>
        <v>0</v>
      </c>
      <c r="J50" s="27"/>
      <c r="K50" s="598" t="s">
        <v>395</v>
      </c>
      <c r="L50" s="165"/>
      <c r="M50" s="599">
        <v>0.5</v>
      </c>
      <c r="N50" s="27"/>
      <c r="O50" s="27"/>
      <c r="P50" s="27"/>
      <c r="U50" s="213"/>
      <c r="V50" s="165"/>
      <c r="W50" s="523"/>
      <c r="X50" s="206"/>
      <c r="Y50" s="183"/>
      <c r="Z50" s="165"/>
      <c r="AA50" s="165"/>
      <c r="AB50" s="165"/>
      <c r="AC50" s="165"/>
      <c r="AD50" s="381">
        <f>AD49/I9</f>
        <v>8.8200000000000001E-2</v>
      </c>
      <c r="AG50" s="166"/>
      <c r="AI50" s="251"/>
      <c r="AJ50" s="207"/>
      <c r="AK50" s="165"/>
      <c r="AL50" s="165"/>
      <c r="AM50" s="165"/>
      <c r="AP50" s="208"/>
      <c r="AQ50" s="223"/>
      <c r="AR50" s="208" t="s">
        <v>368</v>
      </c>
    </row>
    <row r="51" spans="4:45" s="7" customFormat="1" ht="15.75" thickBot="1" x14ac:dyDescent="0.3">
      <c r="D51" s="510" t="s">
        <v>345</v>
      </c>
      <c r="E51" s="510" t="s">
        <v>379</v>
      </c>
      <c r="F51" s="544"/>
      <c r="G51" s="508">
        <f t="shared" si="2"/>
        <v>0</v>
      </c>
      <c r="H51" s="509"/>
      <c r="I51" s="510"/>
      <c r="J51" s="27"/>
      <c r="K51" s="598" t="s">
        <v>71</v>
      </c>
      <c r="L51" s="165"/>
      <c r="M51" s="599">
        <v>0.65</v>
      </c>
      <c r="N51" s="27"/>
      <c r="O51" s="27"/>
      <c r="P51" s="27"/>
      <c r="U51" s="213"/>
      <c r="V51" s="165"/>
      <c r="W51" s="523"/>
      <c r="X51" s="206"/>
      <c r="Y51" s="183"/>
      <c r="Z51" s="165"/>
      <c r="AA51" s="165"/>
      <c r="AB51" s="165"/>
      <c r="AC51" s="165"/>
      <c r="AD51" s="375"/>
      <c r="AG51" s="166"/>
      <c r="AI51" s="251"/>
      <c r="AJ51" s="207"/>
      <c r="AK51" s="165"/>
      <c r="AL51" s="165"/>
      <c r="AM51" s="165"/>
      <c r="AP51" s="211"/>
      <c r="AQ51" s="211"/>
      <c r="AR51" s="211"/>
      <c r="AS51" s="211"/>
    </row>
    <row r="52" spans="4:45" s="7" customFormat="1" ht="15" customHeight="1" thickBot="1" x14ac:dyDescent="0.3">
      <c r="D52" s="512"/>
      <c r="E52" s="512" t="s">
        <v>364</v>
      </c>
      <c r="F52" s="544"/>
      <c r="G52" s="508">
        <f t="shared" si="2"/>
        <v>0</v>
      </c>
      <c r="H52" s="511">
        <f>SUM(F51:F52)</f>
        <v>0</v>
      </c>
      <c r="I52" s="516">
        <f>SUM(G51:G52)</f>
        <v>0</v>
      </c>
      <c r="J52" s="27"/>
      <c r="K52" s="598" t="s">
        <v>94</v>
      </c>
      <c r="L52" s="165"/>
      <c r="M52" s="599">
        <v>0.85</v>
      </c>
      <c r="N52" s="27"/>
      <c r="O52" s="27"/>
      <c r="P52" s="27"/>
      <c r="U52" s="213"/>
      <c r="V52" s="165"/>
      <c r="W52" s="701" t="s">
        <v>655</v>
      </c>
      <c r="X52" s="206"/>
      <c r="Y52" s="183"/>
      <c r="Z52" s="165"/>
      <c r="AA52" s="165"/>
      <c r="AB52" s="165"/>
      <c r="AC52" s="165"/>
      <c r="AD52" s="703" t="s">
        <v>515</v>
      </c>
      <c r="AG52" s="166"/>
      <c r="AI52" s="208"/>
      <c r="AJ52" s="207"/>
      <c r="AK52" s="165"/>
      <c r="AL52" s="165"/>
      <c r="AM52" s="165"/>
      <c r="AQ52" s="225"/>
      <c r="AR52" s="7" t="s">
        <v>373</v>
      </c>
    </row>
    <row r="53" spans="4:45" s="7" customFormat="1" ht="16.5" thickTop="1" thickBot="1" x14ac:dyDescent="0.3">
      <c r="D53" s="373" t="s">
        <v>96</v>
      </c>
      <c r="E53" s="373"/>
      <c r="F53" s="544"/>
      <c r="G53" s="508">
        <f t="shared" si="2"/>
        <v>0</v>
      </c>
      <c r="H53" s="506">
        <f>F53</f>
        <v>0</v>
      </c>
      <c r="I53" s="373">
        <f>G53</f>
        <v>0</v>
      </c>
      <c r="J53" s="27"/>
      <c r="K53" s="598" t="s">
        <v>396</v>
      </c>
      <c r="L53" s="165"/>
      <c r="M53" s="599">
        <v>0.9</v>
      </c>
      <c r="N53" s="27"/>
      <c r="O53" s="27"/>
      <c r="P53" s="27"/>
      <c r="Q53" s="207"/>
      <c r="U53" s="213"/>
      <c r="V53" s="165"/>
      <c r="W53" s="702"/>
      <c r="X53" s="206"/>
      <c r="Y53" s="183"/>
      <c r="Z53" s="165"/>
      <c r="AA53" s="165"/>
      <c r="AB53" s="165"/>
      <c r="AC53" s="165"/>
      <c r="AD53" s="704"/>
      <c r="AG53" s="166"/>
      <c r="AI53" s="208"/>
      <c r="AJ53" s="207"/>
      <c r="AK53" s="165"/>
      <c r="AL53" s="165"/>
      <c r="AM53" s="165"/>
      <c r="AR53" s="7" t="s">
        <v>374</v>
      </c>
    </row>
    <row r="54" spans="4:45" s="7" customFormat="1" ht="15.75" thickBot="1" x14ac:dyDescent="0.3">
      <c r="D54" s="373" t="s">
        <v>613</v>
      </c>
      <c r="E54" s="373"/>
      <c r="F54" s="544"/>
      <c r="G54" s="508">
        <f t="shared" si="2"/>
        <v>0</v>
      </c>
      <c r="H54" s="506">
        <f>F54</f>
        <v>0</v>
      </c>
      <c r="I54" s="373">
        <f>G54</f>
        <v>0</v>
      </c>
      <c r="J54" s="27"/>
      <c r="K54" s="598" t="s">
        <v>373</v>
      </c>
      <c r="L54" s="165"/>
      <c r="M54" s="599">
        <v>0.9</v>
      </c>
      <c r="N54" s="27"/>
      <c r="O54" s="27"/>
      <c r="P54" s="27"/>
      <c r="Q54" s="207"/>
      <c r="U54" s="213"/>
      <c r="V54" s="165"/>
      <c r="W54" s="561">
        <f>G57</f>
        <v>0</v>
      </c>
      <c r="X54" s="206"/>
      <c r="Y54" s="183"/>
      <c r="Z54" s="165"/>
      <c r="AA54" s="165"/>
      <c r="AB54" s="165"/>
      <c r="AC54" s="165"/>
      <c r="AD54" s="704"/>
      <c r="AE54" s="177"/>
      <c r="AF54" s="177"/>
      <c r="AG54" s="178"/>
      <c r="AH54" s="177"/>
      <c r="AI54" s="241" t="s">
        <v>377</v>
      </c>
      <c r="AJ54" s="378">
        <f>IF(AD55="Yes",AD56*685/1000,0)</f>
        <v>0</v>
      </c>
      <c r="AK54" s="165"/>
      <c r="AL54" s="165"/>
      <c r="AM54" s="165"/>
    </row>
    <row r="55" spans="4:45" s="7" customFormat="1" ht="16.5" thickTop="1" thickBot="1" x14ac:dyDescent="0.3">
      <c r="D55" s="510" t="s">
        <v>44</v>
      </c>
      <c r="E55" s="510" t="s">
        <v>367</v>
      </c>
      <c r="F55" s="544"/>
      <c r="G55" s="508">
        <f t="shared" si="2"/>
        <v>0</v>
      </c>
      <c r="H55" s="509"/>
      <c r="I55" s="510"/>
      <c r="J55" s="27"/>
      <c r="K55" s="600" t="s">
        <v>96</v>
      </c>
      <c r="L55" s="165"/>
      <c r="M55" s="599">
        <v>0.5</v>
      </c>
      <c r="N55" s="27"/>
      <c r="O55" s="27"/>
      <c r="P55" s="27"/>
      <c r="U55" s="213"/>
      <c r="V55" s="165"/>
      <c r="W55" s="174"/>
      <c r="X55" s="206"/>
      <c r="Y55" s="183"/>
      <c r="AB55" s="464"/>
      <c r="AC55" s="467"/>
      <c r="AD55" s="585" t="s">
        <v>48</v>
      </c>
      <c r="AE55" s="186"/>
      <c r="AF55" s="186"/>
      <c r="AG55" s="184"/>
      <c r="AH55" s="186"/>
      <c r="AI55" s="588" t="s">
        <v>674</v>
      </c>
      <c r="AJ55" s="380">
        <f>AD56*0.3</f>
        <v>0</v>
      </c>
      <c r="AK55" s="165" t="s">
        <v>575</v>
      </c>
      <c r="AL55" s="165"/>
      <c r="AM55" s="165"/>
    </row>
    <row r="56" spans="4:45" s="7" customFormat="1" x14ac:dyDescent="0.25">
      <c r="D56" s="519"/>
      <c r="E56" s="519" t="s">
        <v>369</v>
      </c>
      <c r="F56" s="544">
        <v>2.6000000000000002E-2</v>
      </c>
      <c r="G56" s="508">
        <f t="shared" si="2"/>
        <v>1853.5920000000001</v>
      </c>
      <c r="H56" s="513">
        <f>SUM(F55:F56)</f>
        <v>2.6000000000000002E-2</v>
      </c>
      <c r="I56" s="514">
        <f>SUM(G55:G56)</f>
        <v>1853.5920000000001</v>
      </c>
      <c r="J56" s="27"/>
      <c r="K56" s="600" t="s">
        <v>98</v>
      </c>
      <c r="L56" s="165"/>
      <c r="M56" s="599">
        <v>0.5</v>
      </c>
      <c r="N56" s="27"/>
      <c r="O56" s="27"/>
      <c r="P56" s="27"/>
      <c r="U56" s="213"/>
      <c r="V56" s="165"/>
      <c r="W56" s="174"/>
      <c r="X56" s="206"/>
      <c r="Y56" s="183"/>
      <c r="AB56" s="465"/>
      <c r="AD56" s="587">
        <f>IF(AD55="Yes", I9-AK30-AD40-AD49, 0)</f>
        <v>0</v>
      </c>
      <c r="AG56" s="166"/>
      <c r="AI56" s="589"/>
      <c r="AJ56" s="207"/>
      <c r="AK56" s="165" t="s">
        <v>620</v>
      </c>
      <c r="AL56" s="165"/>
      <c r="AM56" s="165"/>
    </row>
    <row r="57" spans="4:45" s="7" customFormat="1" ht="15.75" thickBot="1" x14ac:dyDescent="0.3">
      <c r="D57" s="373" t="s">
        <v>97</v>
      </c>
      <c r="E57" s="373"/>
      <c r="F57" s="544"/>
      <c r="G57" s="508">
        <f t="shared" si="2"/>
        <v>0</v>
      </c>
      <c r="H57" s="506">
        <f>F57</f>
        <v>0</v>
      </c>
      <c r="I57" s="508">
        <f>G57</f>
        <v>0</v>
      </c>
      <c r="J57" s="27"/>
      <c r="K57" s="601" t="s">
        <v>350</v>
      </c>
      <c r="L57" s="602"/>
      <c r="M57" s="603">
        <v>0.5</v>
      </c>
      <c r="N57" s="27"/>
      <c r="O57" s="27"/>
      <c r="P57" s="27"/>
      <c r="U57" s="213"/>
      <c r="V57" s="165"/>
      <c r="W57" s="174"/>
      <c r="X57" s="206"/>
      <c r="Y57" s="183"/>
      <c r="AB57" s="465"/>
      <c r="AD57" s="381">
        <f>AD56/I9</f>
        <v>0</v>
      </c>
      <c r="AG57" s="166"/>
      <c r="AI57" s="589"/>
      <c r="AJ57" s="207"/>
    </row>
    <row r="58" spans="4:45" s="7" customFormat="1" ht="16.5" thickBot="1" x14ac:dyDescent="0.3">
      <c r="D58" s="373" t="s">
        <v>348</v>
      </c>
      <c r="E58" s="373"/>
      <c r="F58" s="544"/>
      <c r="G58" s="508">
        <f t="shared" si="2"/>
        <v>0</v>
      </c>
      <c r="H58" s="506">
        <f>F58</f>
        <v>0</v>
      </c>
      <c r="I58" s="508">
        <f>G58</f>
        <v>0</v>
      </c>
      <c r="J58" s="27"/>
      <c r="K58" s="27"/>
      <c r="L58" s="27"/>
      <c r="M58" s="27"/>
      <c r="N58" s="27"/>
      <c r="O58" s="27"/>
      <c r="P58" s="27"/>
      <c r="U58" s="243"/>
      <c r="V58" s="177"/>
      <c r="W58" s="178"/>
      <c r="X58" s="178"/>
      <c r="Y58" s="244"/>
      <c r="Z58" s="177"/>
      <c r="AA58" s="177"/>
      <c r="AB58" s="468" t="s">
        <v>595</v>
      </c>
      <c r="AD58" s="166"/>
      <c r="AG58" s="166"/>
      <c r="AI58" s="590"/>
      <c r="AJ58" s="207"/>
    </row>
    <row r="59" spans="4:45" s="7" customFormat="1" ht="17.25" thickTop="1" thickBot="1" x14ac:dyDescent="0.3">
      <c r="J59" s="27"/>
      <c r="K59" s="27"/>
      <c r="L59" s="27"/>
      <c r="M59" s="27"/>
      <c r="N59" s="27"/>
      <c r="O59" s="27"/>
      <c r="P59" s="27"/>
      <c r="U59" s="242"/>
      <c r="V59" s="186"/>
      <c r="W59" s="184"/>
      <c r="X59" s="184"/>
      <c r="Y59" s="186"/>
      <c r="Z59" s="186"/>
      <c r="AA59" s="186"/>
      <c r="AB59" s="468" t="s">
        <v>596</v>
      </c>
      <c r="AD59" s="166"/>
      <c r="AG59" s="166"/>
      <c r="AI59" s="590"/>
      <c r="AJ59" s="207"/>
    </row>
    <row r="60" spans="4:45" s="7" customFormat="1" ht="15.75" thickBot="1" x14ac:dyDescent="0.3">
      <c r="J60" s="27"/>
      <c r="K60" s="27"/>
      <c r="L60" s="27"/>
      <c r="M60" s="27"/>
      <c r="N60" s="27"/>
      <c r="O60" s="27"/>
      <c r="P60" s="27"/>
      <c r="U60" s="213"/>
      <c r="V60" s="165"/>
      <c r="W60" s="174"/>
      <c r="X60" s="206"/>
      <c r="Y60" s="165"/>
      <c r="Z60" s="165"/>
      <c r="AA60" s="183"/>
      <c r="AD60" s="624" t="s">
        <v>690</v>
      </c>
      <c r="AG60" s="166"/>
      <c r="AI60" s="589"/>
      <c r="AJ60" s="207"/>
    </row>
    <row r="61" spans="4:45" s="7" customFormat="1" ht="15.75" thickBot="1" x14ac:dyDescent="0.3">
      <c r="J61" s="27"/>
      <c r="K61" s="27"/>
      <c r="L61" s="27"/>
      <c r="M61" s="27"/>
      <c r="N61" s="27"/>
      <c r="O61" s="27"/>
      <c r="P61" s="27"/>
      <c r="U61" s="213"/>
      <c r="V61" s="165"/>
      <c r="W61" s="174"/>
      <c r="X61" s="206"/>
      <c r="Z61" s="165"/>
      <c r="AA61" s="183"/>
      <c r="AB61" s="466"/>
      <c r="AD61" s="585" t="s">
        <v>48</v>
      </c>
      <c r="AE61" s="177"/>
      <c r="AF61" s="177"/>
      <c r="AG61" s="178"/>
      <c r="AH61" s="177"/>
      <c r="AI61" s="241" t="s">
        <v>687</v>
      </c>
      <c r="AJ61" s="378">
        <f>IF(AD61="Yes",AD62*100,0)</f>
        <v>0</v>
      </c>
      <c r="AK61" s="623" t="s">
        <v>689</v>
      </c>
      <c r="AL61" s="165"/>
    </row>
    <row r="62" spans="4:45" s="7" customFormat="1" ht="15.75" thickTop="1" x14ac:dyDescent="0.25">
      <c r="D62" s="27" t="s">
        <v>381</v>
      </c>
      <c r="E62" s="27" t="str">
        <f>D10</f>
        <v>Single Stream Recycling</v>
      </c>
      <c r="F62" s="237">
        <f>SUM(F13:F34)</f>
        <v>0.73499999999999999</v>
      </c>
      <c r="G62" s="238">
        <f>SUM(G13:G34)</f>
        <v>52399.62000000001</v>
      </c>
      <c r="H62" s="229">
        <f>SUM(H13:H34)</f>
        <v>0.73499999999999999</v>
      </c>
      <c r="I62" s="247">
        <f>SUM(I13:I34)</f>
        <v>52399.62000000001</v>
      </c>
      <c r="J62" s="27"/>
      <c r="K62" s="27"/>
      <c r="L62" s="27"/>
      <c r="M62" s="27"/>
      <c r="N62" s="27"/>
      <c r="O62" s="27"/>
      <c r="P62" s="27"/>
      <c r="U62" s="213"/>
      <c r="V62" s="165"/>
      <c r="W62" s="174"/>
      <c r="X62" s="206"/>
      <c r="Y62" s="165"/>
      <c r="Z62" s="165"/>
      <c r="AA62" s="165"/>
      <c r="AB62" s="186"/>
      <c r="AC62" s="186"/>
      <c r="AD62" s="587">
        <f>IF(AD61="Yes", I9-AK30-AD40-AD49-AD66, 0)</f>
        <v>0</v>
      </c>
      <c r="AG62" s="166"/>
      <c r="AI62" s="670" t="s">
        <v>360</v>
      </c>
      <c r="AJ62" s="379">
        <f>IF(AD65="Yes",AD66*900/1000,0)</f>
        <v>0</v>
      </c>
      <c r="AK62" s="165" t="s">
        <v>617</v>
      </c>
    </row>
    <row r="63" spans="4:45" s="7" customFormat="1" ht="15.75" thickBot="1" x14ac:dyDescent="0.3">
      <c r="E63" s="27" t="str">
        <f>D35</f>
        <v>Mixed Waste</v>
      </c>
      <c r="F63" s="176">
        <f>SUM(F37:F58)</f>
        <v>0.25600000000000006</v>
      </c>
      <c r="G63" s="175">
        <f>SUM(G37:G58)</f>
        <v>18250.752000000004</v>
      </c>
      <c r="H63" s="173">
        <f>SUM(H37:H58)</f>
        <v>0.25600000000000006</v>
      </c>
      <c r="I63" s="374">
        <f>SUM(I37:I58)</f>
        <v>18250.752000000004</v>
      </c>
      <c r="J63" s="27"/>
      <c r="K63" s="27" t="s">
        <v>713</v>
      </c>
      <c r="L63" s="27"/>
      <c r="M63" s="33">
        <v>0.85</v>
      </c>
      <c r="N63" s="27"/>
      <c r="O63" s="27"/>
      <c r="P63" s="27"/>
      <c r="U63" s="213"/>
      <c r="V63" s="165"/>
      <c r="W63" s="174"/>
      <c r="X63" s="206"/>
      <c r="Y63" s="165"/>
      <c r="Z63" s="165"/>
      <c r="AA63" s="165"/>
      <c r="AB63" s="165"/>
      <c r="AC63" s="165"/>
      <c r="AD63" s="381">
        <f>AD62/I9</f>
        <v>0</v>
      </c>
      <c r="AI63" s="246" t="s">
        <v>614</v>
      </c>
      <c r="AJ63" s="627"/>
      <c r="AK63" s="246" t="s">
        <v>616</v>
      </c>
    </row>
    <row r="64" spans="4:45" s="7" customFormat="1" ht="15.75" thickBot="1" x14ac:dyDescent="0.3">
      <c r="D64" s="27"/>
      <c r="E64" s="27"/>
      <c r="F64" s="252">
        <f>SUM(F62:F63)</f>
        <v>0.9910000000000001</v>
      </c>
      <c r="G64" s="169">
        <f>SUM(G62:G63)</f>
        <v>70650.372000000018</v>
      </c>
      <c r="H64" s="253">
        <f>SUM(H62:H63)</f>
        <v>0.9910000000000001</v>
      </c>
      <c r="I64" s="254">
        <f>SUM(I62:I63)</f>
        <v>70650.372000000018</v>
      </c>
      <c r="J64" s="27"/>
      <c r="K64" s="27"/>
      <c r="L64" s="27"/>
      <c r="M64" s="27"/>
      <c r="N64" s="27"/>
      <c r="O64" s="27"/>
      <c r="P64" s="27"/>
      <c r="U64" s="213"/>
      <c r="V64" s="165"/>
      <c r="W64" s="174"/>
      <c r="X64" s="206"/>
      <c r="Y64" s="165"/>
      <c r="Z64" s="165"/>
      <c r="AA64" s="165"/>
      <c r="AB64" s="165"/>
      <c r="AC64" s="165"/>
      <c r="AD64" s="568" t="s">
        <v>688</v>
      </c>
      <c r="AG64" s="166"/>
      <c r="AI64" s="588" t="s">
        <v>691</v>
      </c>
      <c r="AJ64" s="380">
        <f>AD62*0.2</f>
        <v>0</v>
      </c>
      <c r="AK64" s="7" t="s">
        <v>692</v>
      </c>
    </row>
    <row r="65" spans="2:56" s="7" customFormat="1" x14ac:dyDescent="0.25">
      <c r="J65" s="27"/>
      <c r="K65" s="27"/>
      <c r="L65" s="27"/>
      <c r="M65" s="27"/>
      <c r="N65" s="27"/>
      <c r="O65" s="27"/>
      <c r="P65" s="27"/>
      <c r="U65" s="213"/>
      <c r="V65" s="165"/>
      <c r="W65" s="174"/>
      <c r="X65" s="206"/>
      <c r="Y65" s="165"/>
      <c r="Z65" s="165" t="s">
        <v>115</v>
      </c>
      <c r="AA65" s="165"/>
      <c r="AB65" s="165"/>
      <c r="AC65" s="165"/>
      <c r="AD65" s="622" t="s">
        <v>48</v>
      </c>
      <c r="AE65" s="633" t="str">
        <f>IF(AND(AD65="Yes",AD39="Yes"),"Ensure only one of the AD processes is selected as 'Yes' (see AD box above)","")</f>
        <v/>
      </c>
      <c r="AG65" s="166"/>
      <c r="AI65" s="590"/>
      <c r="AJ65" s="207"/>
    </row>
    <row r="66" spans="2:56" s="7" customFormat="1" x14ac:dyDescent="0.25">
      <c r="J66" s="27"/>
      <c r="K66" s="27"/>
      <c r="L66" s="27"/>
      <c r="M66" s="27"/>
      <c r="N66" s="27"/>
      <c r="O66" s="27"/>
      <c r="P66" s="27"/>
      <c r="U66" s="213"/>
      <c r="V66" s="165"/>
      <c r="W66" s="174"/>
      <c r="X66" s="206"/>
      <c r="Y66" s="165"/>
      <c r="Z66" s="165"/>
      <c r="AA66" s="165"/>
      <c r="AB66" s="165"/>
      <c r="AC66" s="165"/>
      <c r="AD66" s="587">
        <f>IF(AND(AD65="Yes",AD39="No"),SUM(I20,I44)*M53,0)</f>
        <v>0</v>
      </c>
      <c r="AG66" s="166"/>
      <c r="AI66" s="590"/>
      <c r="AJ66" s="207"/>
    </row>
    <row r="67" spans="2:56" s="7" customFormat="1" ht="15.75" thickBot="1" x14ac:dyDescent="0.3">
      <c r="K67" s="27"/>
      <c r="L67" s="27"/>
      <c r="M67" s="27"/>
      <c r="N67" s="27"/>
      <c r="O67" s="27"/>
      <c r="P67" s="27"/>
      <c r="U67" s="213"/>
      <c r="V67" s="165"/>
      <c r="W67" s="174"/>
      <c r="X67" s="206"/>
      <c r="Y67" s="165"/>
      <c r="Z67" s="165"/>
      <c r="AA67" s="165"/>
      <c r="AB67" s="165"/>
      <c r="AC67" s="165"/>
      <c r="AD67" s="381">
        <f>AD66/I9</f>
        <v>0</v>
      </c>
      <c r="AE67" s="165"/>
      <c r="AF67" s="165"/>
      <c r="AG67" s="165"/>
      <c r="AH67" s="165"/>
      <c r="AJ67" s="625"/>
    </row>
    <row r="68" spans="2:56" s="7" customFormat="1" ht="15.75" thickBot="1" x14ac:dyDescent="0.3">
      <c r="J68" s="27"/>
      <c r="K68" s="27"/>
      <c r="L68" s="27"/>
      <c r="M68" s="27"/>
      <c r="N68" s="27"/>
      <c r="O68" s="27"/>
      <c r="P68" s="27"/>
      <c r="U68" s="216"/>
      <c r="V68" s="209"/>
      <c r="W68" s="245"/>
      <c r="X68" s="224"/>
      <c r="Y68" s="209"/>
      <c r="Z68" s="209"/>
      <c r="AA68" s="209"/>
      <c r="AB68" s="209"/>
      <c r="AC68" s="209"/>
      <c r="AD68" s="209"/>
      <c r="AE68" s="245"/>
      <c r="AF68" s="245"/>
      <c r="AG68" s="245"/>
      <c r="AH68" s="626"/>
      <c r="AI68" s="591" t="s">
        <v>110</v>
      </c>
      <c r="AJ68" s="378">
        <f>(I9-AK30-AD40-AD49-AD56-AD62)+AJ55+AJ64</f>
        <v>12736.315799999998</v>
      </c>
      <c r="AK68" s="165"/>
      <c r="AL68" s="165"/>
    </row>
    <row r="69" spans="2:56" s="7" customFormat="1" ht="16.5" thickTop="1" thickBot="1" x14ac:dyDescent="0.3">
      <c r="J69" s="27"/>
      <c r="K69" s="27"/>
      <c r="L69" s="27"/>
      <c r="M69" s="27"/>
      <c r="N69" s="27"/>
      <c r="O69" s="27"/>
      <c r="P69" s="27"/>
      <c r="AG69" s="166"/>
      <c r="AI69" s="592"/>
      <c r="AJ69" s="608">
        <f>AJ68/I9</f>
        <v>0.17864999999999998</v>
      </c>
      <c r="AK69" s="165"/>
      <c r="AL69" s="165"/>
    </row>
    <row r="70" spans="2:56" s="7" customFormat="1" x14ac:dyDescent="0.25">
      <c r="B70" s="27"/>
      <c r="C70" s="27"/>
      <c r="D70" s="27"/>
      <c r="E70" s="27"/>
      <c r="F70" s="27"/>
      <c r="G70" s="27"/>
      <c r="H70" s="27"/>
      <c r="I70" s="27"/>
      <c r="J70" s="27"/>
      <c r="K70" s="27"/>
      <c r="L70" s="27"/>
      <c r="M70" s="27"/>
      <c r="N70" s="27"/>
      <c r="O70" s="27"/>
      <c r="P70" s="27"/>
      <c r="AI70" s="165"/>
      <c r="AJ70" s="165"/>
      <c r="AK70" s="165" t="s">
        <v>382</v>
      </c>
    </row>
    <row r="71" spans="2:56" s="7" customFormat="1" x14ac:dyDescent="0.25">
      <c r="H71" s="27"/>
      <c r="I71" s="27"/>
      <c r="J71" s="27"/>
      <c r="K71" s="27"/>
      <c r="L71" s="27"/>
      <c r="M71" s="27"/>
      <c r="N71" s="27"/>
      <c r="O71" s="27"/>
      <c r="P71" s="27"/>
      <c r="AC71" s="44"/>
      <c r="AD71" s="44"/>
      <c r="AI71" s="165"/>
      <c r="AJ71" s="165"/>
      <c r="AK71" s="165" t="s">
        <v>621</v>
      </c>
    </row>
    <row r="72" spans="2:56" s="7" customFormat="1" x14ac:dyDescent="0.25">
      <c r="H72" s="27"/>
      <c r="I72" s="27"/>
      <c r="J72" s="27"/>
      <c r="K72" s="27"/>
      <c r="L72" s="27"/>
      <c r="M72" s="27"/>
      <c r="N72" s="27"/>
      <c r="O72" s="27"/>
      <c r="P72" s="27"/>
      <c r="AC72" s="44"/>
      <c r="AD72" s="44"/>
      <c r="AK72" s="165"/>
    </row>
    <row r="73" spans="2:56" s="7" customFormat="1" x14ac:dyDescent="0.25">
      <c r="H73" s="27"/>
      <c r="I73" s="27"/>
      <c r="J73" s="27"/>
      <c r="K73" s="27"/>
      <c r="L73" s="27"/>
      <c r="M73" s="27"/>
      <c r="N73" s="27"/>
      <c r="O73" s="27"/>
      <c r="P73" s="27"/>
      <c r="AK73" s="165"/>
    </row>
    <row r="74" spans="2:56" s="7" customFormat="1" x14ac:dyDescent="0.25">
      <c r="B74" s="27"/>
      <c r="C74" s="27"/>
      <c r="D74" s="27"/>
      <c r="E74" s="27"/>
      <c r="F74" s="27"/>
      <c r="G74" s="27"/>
      <c r="H74" s="27"/>
      <c r="I74" s="27"/>
      <c r="J74" s="27"/>
      <c r="K74" s="27"/>
      <c r="L74" s="27"/>
      <c r="M74" s="27"/>
      <c r="N74" s="27"/>
      <c r="O74" s="27"/>
      <c r="P74" s="27"/>
    </row>
    <row r="75" spans="2:56" x14ac:dyDescent="0.25">
      <c r="W75" s="27"/>
      <c r="AD75" s="27"/>
      <c r="AG75" s="27"/>
      <c r="AI75" s="27"/>
      <c r="AJ75" s="7"/>
      <c r="AK75" s="165"/>
      <c r="AL75" s="7"/>
      <c r="AM75" s="7"/>
      <c r="AN75" s="7"/>
      <c r="AO75" s="7"/>
      <c r="AP75" s="7"/>
      <c r="AQ75" s="7"/>
      <c r="AR75" s="7"/>
      <c r="AS75" s="7"/>
      <c r="AT75" s="7"/>
      <c r="AU75" s="7"/>
      <c r="AV75" s="7"/>
      <c r="AW75" s="7"/>
      <c r="AX75" s="7"/>
      <c r="AY75" s="7"/>
      <c r="AZ75" s="7"/>
      <c r="BA75" s="7"/>
      <c r="BB75" s="7"/>
      <c r="BC75" s="7"/>
      <c r="BD75" s="7"/>
    </row>
    <row r="76" spans="2:56" x14ac:dyDescent="0.25">
      <c r="W76" s="27"/>
      <c r="AD76" s="27"/>
      <c r="AG76" s="27"/>
      <c r="AI76" s="27"/>
      <c r="AJ76" s="7"/>
      <c r="AK76" s="165"/>
      <c r="AL76" s="7"/>
      <c r="AM76" s="7"/>
      <c r="AN76" s="7"/>
      <c r="AO76" s="7"/>
      <c r="AP76" s="7"/>
      <c r="AQ76" s="7"/>
      <c r="AR76" s="7"/>
      <c r="AS76" s="7"/>
      <c r="AT76" s="7"/>
      <c r="AU76" s="7"/>
      <c r="AV76" s="7"/>
      <c r="AW76" s="7"/>
      <c r="AX76" s="7"/>
      <c r="AY76" s="7"/>
      <c r="AZ76" s="7"/>
      <c r="BA76" s="7"/>
      <c r="BB76" s="7"/>
      <c r="BC76" s="7"/>
      <c r="BD76" s="7"/>
    </row>
    <row r="77" spans="2:56" x14ac:dyDescent="0.25">
      <c r="Q77" s="7"/>
      <c r="R77" s="7"/>
      <c r="S77" s="7"/>
      <c r="T77" s="7"/>
      <c r="U77" s="7"/>
      <c r="V77" s="7"/>
      <c r="W77" s="255"/>
      <c r="X77" s="7"/>
      <c r="Y77" s="7"/>
      <c r="Z77" s="7"/>
      <c r="AA77" s="7"/>
      <c r="AB77" s="7"/>
      <c r="AC77" s="7"/>
      <c r="AD77" s="166"/>
      <c r="AE77" s="7"/>
      <c r="AF77" s="7"/>
      <c r="AG77" s="166"/>
      <c r="AH77" s="7"/>
      <c r="AI77" s="44"/>
      <c r="AJ77" s="7"/>
      <c r="AK77" s="7"/>
      <c r="AL77" s="7"/>
      <c r="AM77" s="7"/>
      <c r="AN77" s="7"/>
      <c r="AO77" s="7"/>
      <c r="AP77" s="7"/>
      <c r="AQ77" s="7"/>
      <c r="AR77" s="7"/>
      <c r="AS77" s="7"/>
      <c r="AT77" s="7"/>
      <c r="AU77" s="7"/>
      <c r="AV77" s="7"/>
      <c r="AW77" s="7"/>
      <c r="AX77" s="7"/>
    </row>
    <row r="78" spans="2:56" ht="15.75" x14ac:dyDescent="0.25">
      <c r="Q78" s="7"/>
      <c r="R78" s="7"/>
      <c r="S78" s="7"/>
      <c r="T78" s="7"/>
      <c r="U78" s="7"/>
      <c r="V78" s="7"/>
      <c r="W78" s="255"/>
      <c r="X78" s="7"/>
      <c r="Y78" s="7"/>
      <c r="Z78" s="7"/>
      <c r="AA78" s="7"/>
      <c r="AB78" s="7"/>
      <c r="AC78" s="7"/>
      <c r="AD78" s="166"/>
      <c r="AE78" s="7"/>
      <c r="AF78" s="7"/>
      <c r="AG78" s="166"/>
      <c r="AH78" s="7"/>
      <c r="AI78" s="27"/>
      <c r="AJ78" s="7"/>
      <c r="AK78" s="250"/>
      <c r="AL78" s="7"/>
      <c r="AM78" s="7"/>
      <c r="AN78" s="7"/>
      <c r="AO78" s="7"/>
      <c r="AP78" s="7"/>
      <c r="AQ78" s="7"/>
      <c r="AR78" s="7"/>
      <c r="AS78" s="7"/>
      <c r="AT78" s="7"/>
      <c r="AU78" s="7"/>
      <c r="AV78" s="7"/>
      <c r="AW78" s="7"/>
      <c r="AX78" s="7"/>
    </row>
    <row r="79" spans="2:56" x14ac:dyDescent="0.25">
      <c r="Q79" s="7"/>
      <c r="R79" s="7"/>
      <c r="S79" s="7"/>
      <c r="T79" s="7"/>
      <c r="U79" s="7"/>
      <c r="V79" s="7"/>
      <c r="W79" s="256"/>
      <c r="X79" s="7"/>
      <c r="Y79" s="7"/>
      <c r="Z79" s="7"/>
      <c r="AA79" s="7"/>
      <c r="AB79" s="7"/>
      <c r="AC79" s="7"/>
      <c r="AD79" s="166"/>
      <c r="AE79" s="7"/>
      <c r="AF79" s="7"/>
      <c r="AG79" s="166"/>
      <c r="AH79" s="7"/>
      <c r="AI79" s="27"/>
      <c r="AJ79" s="7"/>
      <c r="AK79" s="7"/>
      <c r="AL79" s="7"/>
      <c r="AM79" s="7"/>
      <c r="AN79" s="7"/>
      <c r="AO79" s="7"/>
      <c r="AP79" s="7"/>
      <c r="AQ79" s="7"/>
      <c r="AR79" s="7"/>
      <c r="AS79" s="7"/>
      <c r="AT79" s="7"/>
      <c r="AU79" s="7"/>
      <c r="AV79" s="7"/>
      <c r="AW79" s="7"/>
      <c r="AX79" s="7"/>
    </row>
    <row r="80" spans="2:56" x14ac:dyDescent="0.25">
      <c r="Q80" s="7"/>
      <c r="R80" s="7"/>
      <c r="S80" s="7"/>
      <c r="T80" s="7"/>
      <c r="U80" s="7"/>
      <c r="V80" s="7"/>
      <c r="W80" s="257" t="s">
        <v>383</v>
      </c>
      <c r="X80" s="7"/>
      <c r="Y80" s="7"/>
      <c r="Z80" s="7"/>
      <c r="AA80" s="7"/>
      <c r="AB80" s="7"/>
      <c r="AC80" s="7"/>
      <c r="AD80" s="166"/>
      <c r="AE80" s="7"/>
      <c r="AF80" s="7"/>
      <c r="AG80" s="166"/>
      <c r="AH80" s="7"/>
      <c r="AI80" s="27"/>
      <c r="AJ80" s="7"/>
      <c r="AK80" s="7"/>
      <c r="AL80" s="7"/>
      <c r="AM80" s="7"/>
      <c r="AN80" s="7"/>
      <c r="AO80" s="7"/>
      <c r="AP80" s="7"/>
      <c r="AQ80" s="7"/>
      <c r="AR80" s="7"/>
      <c r="AS80" s="7"/>
      <c r="AT80" s="7"/>
      <c r="AU80" s="7"/>
      <c r="AV80" s="7"/>
      <c r="AW80" s="7"/>
    </row>
    <row r="81" spans="17:50" x14ac:dyDescent="0.25">
      <c r="Q81" s="7"/>
      <c r="R81" s="7"/>
      <c r="S81" s="7"/>
      <c r="T81" s="7"/>
      <c r="U81" s="7"/>
      <c r="V81" s="7"/>
      <c r="W81" s="256"/>
      <c r="X81" s="7"/>
      <c r="Y81" s="7"/>
      <c r="Z81" s="7"/>
      <c r="AA81" s="7"/>
      <c r="AB81" s="7"/>
      <c r="AC81" s="7"/>
      <c r="AD81" s="166"/>
      <c r="AE81" s="7"/>
      <c r="AF81" s="7"/>
      <c r="AG81" s="166"/>
      <c r="AH81" s="7"/>
      <c r="AI81" s="27"/>
      <c r="AJ81" s="7"/>
      <c r="AK81" s="165"/>
      <c r="AL81" s="7"/>
      <c r="AM81" s="7"/>
      <c r="AN81" s="7"/>
      <c r="AO81" s="7"/>
      <c r="AP81" s="7"/>
      <c r="AQ81" s="7"/>
      <c r="AR81" s="7"/>
      <c r="AS81" s="7"/>
      <c r="AT81" s="7"/>
      <c r="AU81" s="7"/>
      <c r="AV81" s="7"/>
      <c r="AW81" s="7"/>
    </row>
    <row r="82" spans="17:50" x14ac:dyDescent="0.25">
      <c r="Q82" s="7"/>
      <c r="R82" s="7"/>
      <c r="S82" s="7"/>
      <c r="T82" s="7"/>
      <c r="U82" s="7"/>
      <c r="V82" s="7"/>
      <c r="W82" s="256" t="s">
        <v>384</v>
      </c>
      <c r="X82" s="7"/>
      <c r="Y82" s="7"/>
      <c r="Z82" s="7"/>
      <c r="AA82" s="7"/>
      <c r="AB82" s="7"/>
      <c r="AC82" s="7"/>
      <c r="AD82" s="166"/>
      <c r="AE82" s="7"/>
      <c r="AF82" s="7"/>
      <c r="AG82" s="166"/>
      <c r="AH82" s="7"/>
      <c r="AI82" s="166"/>
      <c r="AJ82" s="7"/>
      <c r="AK82" s="7"/>
      <c r="AL82" s="7"/>
      <c r="AM82" s="7" t="s">
        <v>115</v>
      </c>
      <c r="AN82" s="7"/>
      <c r="AO82" s="7"/>
      <c r="AP82" s="7"/>
      <c r="AQ82" s="7"/>
      <c r="AR82" s="7"/>
      <c r="AS82" s="7"/>
      <c r="AT82" s="7"/>
      <c r="AU82" s="7"/>
      <c r="AV82" s="7"/>
      <c r="AW82" s="7"/>
    </row>
    <row r="83" spans="17:50" x14ac:dyDescent="0.25">
      <c r="Q83" s="7"/>
      <c r="R83" s="7"/>
      <c r="S83" s="7"/>
      <c r="T83" s="7"/>
      <c r="U83" s="7"/>
      <c r="V83" s="7"/>
      <c r="W83" s="256" t="s">
        <v>385</v>
      </c>
      <c r="X83" s="7"/>
      <c r="Y83" s="7"/>
      <c r="Z83" s="7"/>
      <c r="AA83" s="7"/>
      <c r="AB83" s="7"/>
      <c r="AC83" s="7"/>
      <c r="AD83" s="7"/>
      <c r="AE83" s="7"/>
      <c r="AF83" s="166"/>
      <c r="AG83" s="7"/>
      <c r="AH83" s="166"/>
      <c r="AI83" s="7"/>
      <c r="AJ83" s="7"/>
      <c r="AK83" s="7"/>
      <c r="AL83" s="7"/>
      <c r="AM83" s="7"/>
      <c r="AN83" s="7"/>
      <c r="AO83" s="7"/>
      <c r="AP83" s="7"/>
      <c r="AQ83" s="7"/>
      <c r="AR83" s="7"/>
      <c r="AS83" s="7"/>
      <c r="AT83" s="7"/>
      <c r="AU83" s="7"/>
      <c r="AV83" s="7"/>
      <c r="AW83" s="7"/>
    </row>
    <row r="84" spans="17:50" x14ac:dyDescent="0.25">
      <c r="Q84" s="7"/>
      <c r="R84" s="7"/>
      <c r="S84" s="7"/>
      <c r="T84" s="7"/>
      <c r="U84" s="7"/>
      <c r="V84" s="7"/>
      <c r="W84" s="256" t="s">
        <v>386</v>
      </c>
      <c r="X84" s="7"/>
      <c r="Y84" s="7"/>
      <c r="Z84" s="7"/>
      <c r="AA84" s="7"/>
      <c r="AB84" s="7"/>
      <c r="AC84" s="7"/>
      <c r="AD84" s="7"/>
      <c r="AE84" s="7"/>
      <c r="AF84" s="166"/>
      <c r="AG84" s="7"/>
      <c r="AH84" s="166"/>
      <c r="AI84" s="207">
        <f>AD12+AI12</f>
        <v>58555.684200000003</v>
      </c>
      <c r="AJ84" s="7"/>
      <c r="AK84" s="7"/>
      <c r="AL84" s="7"/>
      <c r="AM84" s="7"/>
      <c r="AN84" s="7"/>
      <c r="AO84" s="7"/>
      <c r="AP84" s="7"/>
      <c r="AQ84" s="7"/>
      <c r="AR84" s="7"/>
      <c r="AS84" s="7"/>
      <c r="AT84" s="7"/>
      <c r="AU84" s="7"/>
      <c r="AV84" s="7"/>
      <c r="AW84" s="7"/>
    </row>
    <row r="85" spans="17:50" x14ac:dyDescent="0.25">
      <c r="Q85" s="7"/>
      <c r="R85" s="7"/>
      <c r="S85" s="7"/>
      <c r="T85" s="7"/>
      <c r="U85" s="7"/>
      <c r="V85" s="7"/>
      <c r="W85" s="256" t="s">
        <v>387</v>
      </c>
      <c r="X85" s="7"/>
      <c r="Y85" s="7"/>
      <c r="Z85" s="7"/>
      <c r="AA85" s="7"/>
      <c r="AB85" s="7"/>
      <c r="AC85" s="7"/>
      <c r="AD85" s="7"/>
      <c r="AE85" s="7"/>
      <c r="AF85" s="166"/>
      <c r="AG85" s="7"/>
      <c r="AH85" s="166"/>
      <c r="AI85" s="7"/>
      <c r="AJ85" s="7"/>
      <c r="AK85" s="7"/>
      <c r="AL85" s="7"/>
      <c r="AM85" s="7"/>
      <c r="AN85" s="7"/>
      <c r="AO85" s="7"/>
      <c r="AP85" s="7"/>
      <c r="AQ85" s="7"/>
      <c r="AR85" s="7"/>
      <c r="AS85" s="7"/>
      <c r="AT85" s="7"/>
      <c r="AU85" s="7"/>
      <c r="AV85" s="7"/>
      <c r="AW85" s="7"/>
    </row>
    <row r="86" spans="17:50" x14ac:dyDescent="0.25">
      <c r="Q86" s="7"/>
      <c r="R86" s="7"/>
      <c r="S86" s="7"/>
      <c r="T86" s="7"/>
      <c r="U86" s="7"/>
      <c r="V86" s="7"/>
      <c r="W86" s="208" t="s">
        <v>622</v>
      </c>
      <c r="X86" s="7"/>
      <c r="Y86" s="7"/>
      <c r="Z86" s="7"/>
      <c r="AA86" s="7"/>
      <c r="AB86" s="7"/>
      <c r="AC86" s="7"/>
      <c r="AD86" s="7"/>
      <c r="AE86" s="7"/>
      <c r="AF86" s="166"/>
      <c r="AG86" s="7"/>
      <c r="AH86" s="166"/>
      <c r="AI86" s="7"/>
      <c r="AJ86" s="7"/>
      <c r="AK86" s="7"/>
      <c r="AL86" s="7"/>
      <c r="AM86" s="7"/>
      <c r="AN86" s="7"/>
      <c r="AO86" s="7"/>
      <c r="AP86" s="7"/>
      <c r="AQ86" s="7"/>
      <c r="AR86" s="7"/>
      <c r="AS86" s="7"/>
      <c r="AT86" s="7"/>
      <c r="AU86" s="7"/>
      <c r="AV86" s="7"/>
      <c r="AW86" s="7"/>
    </row>
    <row r="87" spans="17:50" x14ac:dyDescent="0.25">
      <c r="Q87" s="7"/>
      <c r="R87" s="7"/>
      <c r="S87" s="7"/>
      <c r="T87" s="7"/>
      <c r="U87" s="7"/>
      <c r="V87" s="7"/>
      <c r="W87" s="256" t="s">
        <v>388</v>
      </c>
      <c r="X87" s="7"/>
      <c r="Y87" s="7"/>
      <c r="Z87" s="7"/>
      <c r="AA87" s="7"/>
      <c r="AB87" s="7"/>
      <c r="AC87" s="7"/>
      <c r="AD87" s="7"/>
      <c r="AE87" s="7"/>
      <c r="AF87" s="166"/>
      <c r="AG87" s="7"/>
      <c r="AH87" s="166"/>
      <c r="AI87" s="7"/>
      <c r="AJ87" s="7"/>
      <c r="AK87" s="7"/>
      <c r="AL87" s="7"/>
      <c r="AM87" s="7"/>
      <c r="AN87" s="7"/>
      <c r="AO87" s="7"/>
      <c r="AP87" s="7"/>
      <c r="AQ87" s="7"/>
      <c r="AR87" s="7"/>
      <c r="AS87" s="7"/>
      <c r="AT87" s="7"/>
      <c r="AU87" s="7"/>
      <c r="AV87" s="7"/>
      <c r="AW87" s="7"/>
    </row>
    <row r="88" spans="17:50" x14ac:dyDescent="0.25">
      <c r="Q88" s="7"/>
      <c r="R88" s="7"/>
      <c r="S88" s="7"/>
      <c r="T88" s="7"/>
      <c r="U88" s="7"/>
      <c r="V88" s="7"/>
      <c r="W88" s="208" t="s">
        <v>389</v>
      </c>
      <c r="X88" s="7"/>
      <c r="Y88" s="7"/>
      <c r="Z88" s="7"/>
      <c r="AA88" s="7"/>
      <c r="AB88" s="7"/>
      <c r="AC88" s="7"/>
      <c r="AD88" s="7"/>
      <c r="AE88" s="7"/>
      <c r="AF88" s="166"/>
      <c r="AG88" s="7"/>
      <c r="AH88" s="166"/>
      <c r="AI88" s="7"/>
      <c r="AJ88" s="7"/>
      <c r="AK88" s="7"/>
      <c r="AL88" s="7"/>
      <c r="AM88" s="7"/>
      <c r="AN88" s="7"/>
      <c r="AO88" s="7"/>
      <c r="AP88" s="7"/>
      <c r="AQ88" s="7"/>
      <c r="AR88" s="7"/>
      <c r="AS88" s="7"/>
      <c r="AT88" s="7"/>
      <c r="AU88" s="7"/>
      <c r="AV88" s="7"/>
      <c r="AW88" s="7"/>
    </row>
    <row r="89" spans="17:50" x14ac:dyDescent="0.25">
      <c r="Q89" s="7"/>
      <c r="R89" s="7"/>
      <c r="S89" s="7"/>
      <c r="T89" s="7"/>
      <c r="U89" s="7"/>
      <c r="V89" s="7"/>
      <c r="W89" s="256" t="s">
        <v>390</v>
      </c>
      <c r="X89" s="7"/>
      <c r="Y89" s="7"/>
      <c r="Z89" s="7"/>
      <c r="AA89" s="7"/>
      <c r="AB89" s="7"/>
      <c r="AC89" s="7"/>
      <c r="AD89" s="7"/>
      <c r="AE89" s="7"/>
      <c r="AF89" s="166"/>
      <c r="AG89" s="7"/>
      <c r="AH89" s="166"/>
      <c r="AI89" s="7"/>
      <c r="AJ89" s="7"/>
      <c r="AK89" s="7"/>
      <c r="AL89" s="7"/>
      <c r="AM89" s="7"/>
      <c r="AN89" s="7"/>
      <c r="AO89" s="7"/>
      <c r="AP89" s="7"/>
      <c r="AQ89" s="7"/>
      <c r="AR89" s="7"/>
      <c r="AS89" s="7"/>
      <c r="AT89" s="7"/>
      <c r="AU89" s="7"/>
      <c r="AV89" s="7"/>
      <c r="AW89" s="7"/>
      <c r="AX89" s="7"/>
    </row>
    <row r="90" spans="17:50" x14ac:dyDescent="0.25">
      <c r="Q90" s="7"/>
      <c r="R90" s="7"/>
      <c r="S90" s="7"/>
      <c r="T90" s="7"/>
      <c r="U90" s="7"/>
      <c r="V90" s="7"/>
      <c r="W90" s="256"/>
      <c r="X90" s="7"/>
      <c r="Y90" s="7"/>
      <c r="Z90" s="7"/>
      <c r="AA90" s="7"/>
      <c r="AB90" s="7"/>
      <c r="AC90" s="7"/>
      <c r="AD90" s="7"/>
      <c r="AE90" s="7"/>
      <c r="AF90" s="166"/>
      <c r="AG90" s="7"/>
      <c r="AH90" s="166"/>
      <c r="AI90" s="7"/>
      <c r="AJ90" s="7"/>
      <c r="AK90" s="7"/>
      <c r="AL90" s="7"/>
      <c r="AM90" s="7"/>
      <c r="AN90" s="7"/>
      <c r="AO90" s="7"/>
      <c r="AP90" s="7"/>
      <c r="AQ90" s="7"/>
      <c r="AR90" s="7"/>
      <c r="AS90" s="7"/>
      <c r="AT90" s="7"/>
      <c r="AU90" s="7"/>
      <c r="AV90" s="7"/>
      <c r="AW90" s="7"/>
      <c r="AX90" s="7"/>
    </row>
    <row r="91" spans="17:50" x14ac:dyDescent="0.25">
      <c r="Q91" s="7"/>
      <c r="R91" s="7"/>
      <c r="S91" s="7"/>
      <c r="T91" s="7"/>
      <c r="U91" s="7"/>
      <c r="V91" s="7"/>
      <c r="Y91" s="7"/>
      <c r="Z91" s="7"/>
      <c r="AA91" s="7"/>
      <c r="AB91" s="7"/>
      <c r="AC91" s="7"/>
      <c r="AD91" s="7"/>
      <c r="AE91" s="7"/>
      <c r="AF91" s="166"/>
      <c r="AG91" s="7"/>
      <c r="AH91" s="166"/>
      <c r="AI91" s="7"/>
      <c r="AJ91" s="7"/>
      <c r="AK91" s="7"/>
      <c r="AL91" s="7"/>
      <c r="AM91" s="7"/>
      <c r="AN91" s="7"/>
      <c r="AO91" s="7"/>
      <c r="AP91" s="7"/>
      <c r="AQ91" s="7"/>
      <c r="AR91" s="7"/>
      <c r="AS91" s="7"/>
      <c r="AT91" s="7"/>
      <c r="AU91" s="7"/>
      <c r="AV91" s="7"/>
      <c r="AW91" s="7"/>
      <c r="AX91" s="7"/>
    </row>
    <row r="92" spans="17:50" x14ac:dyDescent="0.25">
      <c r="Q92" s="7"/>
      <c r="R92" s="7"/>
      <c r="S92" s="7"/>
      <c r="T92" s="7"/>
      <c r="U92" s="7"/>
      <c r="V92" s="7"/>
      <c r="Y92" s="7"/>
      <c r="Z92" s="7"/>
      <c r="AA92" s="7"/>
      <c r="AB92" s="7"/>
      <c r="AC92" s="7"/>
      <c r="AD92" s="166"/>
      <c r="AE92" s="7"/>
      <c r="AF92" s="7"/>
      <c r="AG92" s="166"/>
      <c r="AH92" s="7"/>
      <c r="AI92" s="166"/>
      <c r="AJ92" s="7"/>
      <c r="AK92" s="7"/>
      <c r="AL92" s="7"/>
      <c r="AM92" s="7"/>
      <c r="AN92" s="7"/>
      <c r="AO92" s="7"/>
      <c r="AP92" s="7"/>
      <c r="AQ92" s="7"/>
      <c r="AR92" s="7"/>
      <c r="AS92" s="7"/>
      <c r="AT92" s="7"/>
      <c r="AU92" s="7"/>
      <c r="AV92" s="7"/>
      <c r="AW92" s="7"/>
      <c r="AX92" s="7"/>
    </row>
    <row r="93" spans="17:50" x14ac:dyDescent="0.25">
      <c r="Q93" s="7"/>
      <c r="R93" s="7"/>
      <c r="S93" s="7"/>
      <c r="T93" s="7"/>
      <c r="U93" s="7"/>
      <c r="V93" s="7"/>
      <c r="Y93" s="165"/>
      <c r="Z93" s="7"/>
      <c r="AA93" s="7"/>
      <c r="AB93" s="7"/>
      <c r="AC93" s="7"/>
      <c r="AD93" s="166"/>
      <c r="AE93" s="7"/>
      <c r="AF93" s="7"/>
      <c r="AG93" s="166"/>
      <c r="AH93" s="7"/>
      <c r="AI93" s="166"/>
      <c r="AJ93" s="7"/>
      <c r="AK93" s="7"/>
      <c r="AL93" s="7"/>
      <c r="AM93" s="7"/>
      <c r="AN93" s="7"/>
      <c r="AO93" s="7"/>
      <c r="AP93" s="7"/>
      <c r="AQ93" s="7"/>
      <c r="AR93" s="7"/>
      <c r="AS93" s="7"/>
      <c r="AT93" s="7"/>
      <c r="AU93" s="7"/>
      <c r="AV93" s="7"/>
      <c r="AW93" s="7"/>
      <c r="AX93" s="7"/>
    </row>
    <row r="94" spans="17:50" x14ac:dyDescent="0.25">
      <c r="Q94" s="7"/>
      <c r="R94" s="7"/>
      <c r="S94" s="7"/>
      <c r="T94" s="7"/>
      <c r="U94" s="7"/>
      <c r="V94" s="7"/>
      <c r="Y94" s="165"/>
      <c r="Z94" s="7"/>
      <c r="AA94" s="7"/>
      <c r="AB94" s="7"/>
      <c r="AC94" s="7"/>
      <c r="AD94" s="166"/>
      <c r="AE94" s="7"/>
      <c r="AF94" s="7"/>
      <c r="AG94" s="166"/>
      <c r="AH94" s="7"/>
      <c r="AI94" s="166"/>
      <c r="AJ94" s="7"/>
      <c r="AK94" s="7"/>
      <c r="AL94" s="7"/>
      <c r="AM94" s="7"/>
      <c r="AN94" s="7"/>
      <c r="AO94" s="7"/>
      <c r="AP94" s="7"/>
      <c r="AQ94" s="7"/>
      <c r="AR94" s="7"/>
      <c r="AS94" s="7"/>
      <c r="AT94" s="7"/>
      <c r="AU94" s="7"/>
      <c r="AV94" s="7"/>
      <c r="AW94" s="7"/>
      <c r="AX94" s="7"/>
    </row>
    <row r="95" spans="17:50" x14ac:dyDescent="0.25">
      <c r="Q95" s="7"/>
      <c r="R95" s="7"/>
      <c r="S95" s="7"/>
      <c r="T95" s="7"/>
      <c r="U95" s="7"/>
      <c r="V95" s="7"/>
      <c r="Y95" s="165"/>
      <c r="Z95" s="7"/>
      <c r="AA95" s="7"/>
      <c r="AB95" s="7"/>
      <c r="AC95" s="7"/>
      <c r="AD95" s="166"/>
      <c r="AE95" s="7"/>
      <c r="AF95" s="7"/>
      <c r="AG95" s="166"/>
      <c r="AH95" s="7"/>
      <c r="AI95" s="166"/>
      <c r="AJ95" s="7"/>
      <c r="AK95" s="7"/>
      <c r="AL95" s="7"/>
      <c r="AM95" s="7"/>
      <c r="AN95" s="7"/>
      <c r="AO95" s="7"/>
      <c r="AP95" s="7"/>
      <c r="AQ95" s="7"/>
      <c r="AR95" s="7"/>
      <c r="AS95" s="7"/>
      <c r="AT95" s="7"/>
      <c r="AU95" s="7"/>
      <c r="AV95" s="7"/>
      <c r="AW95" s="7"/>
      <c r="AX95" s="7"/>
    </row>
    <row r="96" spans="17:50" x14ac:dyDescent="0.25">
      <c r="Q96" s="7"/>
      <c r="R96" s="7"/>
      <c r="S96" s="7"/>
      <c r="T96" s="7"/>
      <c r="U96" s="7"/>
      <c r="V96" s="7"/>
      <c r="Y96" s="165"/>
      <c r="Z96" s="7"/>
      <c r="AA96" s="7"/>
      <c r="AB96" s="7"/>
      <c r="AC96" s="7"/>
      <c r="AD96" s="166"/>
      <c r="AE96" s="7"/>
      <c r="AF96" s="7"/>
      <c r="AG96" s="166"/>
      <c r="AH96" s="7"/>
      <c r="AI96" s="166"/>
      <c r="AJ96" s="7"/>
      <c r="AK96" s="7"/>
      <c r="AL96" s="7"/>
      <c r="AM96" s="7"/>
      <c r="AN96" s="7"/>
      <c r="AO96" s="7"/>
      <c r="AP96" s="7"/>
      <c r="AQ96" s="7"/>
      <c r="AR96" s="7"/>
      <c r="AS96" s="7"/>
      <c r="AT96" s="7"/>
      <c r="AU96" s="7"/>
      <c r="AV96" s="7"/>
      <c r="AW96" s="7"/>
      <c r="AX96" s="7"/>
    </row>
    <row r="97" spans="17:50" x14ac:dyDescent="0.25">
      <c r="Q97" s="7"/>
      <c r="R97" s="7"/>
      <c r="S97" s="7"/>
      <c r="T97" s="7"/>
      <c r="U97" s="7"/>
      <c r="V97" s="7"/>
      <c r="Y97" s="165"/>
      <c r="Z97" s="7"/>
      <c r="AA97" s="7"/>
      <c r="AB97" s="7"/>
      <c r="AC97" s="7"/>
      <c r="AD97" s="166"/>
      <c r="AE97" s="7"/>
      <c r="AF97" s="7"/>
      <c r="AG97" s="166"/>
      <c r="AH97" s="7"/>
      <c r="AI97" s="166"/>
      <c r="AJ97" s="7"/>
      <c r="AK97" s="7"/>
      <c r="AL97" s="7"/>
      <c r="AM97" s="7"/>
      <c r="AN97" s="7"/>
      <c r="AO97" s="7"/>
      <c r="AP97" s="7"/>
      <c r="AQ97" s="7"/>
      <c r="AR97" s="7"/>
      <c r="AS97" s="7"/>
      <c r="AT97" s="7"/>
      <c r="AU97" s="7"/>
      <c r="AV97" s="7"/>
      <c r="AW97" s="7"/>
      <c r="AX97" s="7"/>
    </row>
    <row r="98" spans="17:50" x14ac:dyDescent="0.25">
      <c r="Q98" s="7"/>
      <c r="R98" s="7"/>
      <c r="S98" s="7"/>
      <c r="T98" s="7"/>
      <c r="U98" s="7"/>
      <c r="V98" s="7"/>
      <c r="Y98" s="165"/>
      <c r="Z98" s="7"/>
      <c r="AA98" s="7"/>
      <c r="AB98" s="7"/>
      <c r="AC98" s="7"/>
      <c r="AD98" s="166"/>
      <c r="AE98" s="7"/>
      <c r="AF98" s="7"/>
      <c r="AG98" s="166"/>
      <c r="AH98" s="7"/>
      <c r="AI98" s="166"/>
      <c r="AJ98" s="7"/>
      <c r="AK98" s="7"/>
      <c r="AL98" s="7"/>
      <c r="AM98" s="7"/>
      <c r="AN98" s="7"/>
      <c r="AO98" s="7"/>
      <c r="AP98" s="7"/>
      <c r="AQ98" s="7"/>
      <c r="AR98" s="7"/>
      <c r="AS98" s="7"/>
      <c r="AT98" s="7"/>
      <c r="AU98" s="7"/>
      <c r="AV98" s="7"/>
      <c r="AW98" s="7"/>
      <c r="AX98" s="7"/>
    </row>
    <row r="99" spans="17:50" x14ac:dyDescent="0.25">
      <c r="Q99" s="7"/>
      <c r="R99" s="7"/>
      <c r="S99" s="7"/>
      <c r="T99" s="7"/>
      <c r="U99" s="7"/>
      <c r="V99" s="7"/>
      <c r="Y99" s="165"/>
      <c r="Z99" s="7"/>
      <c r="AA99" s="7"/>
      <c r="AB99" s="7"/>
      <c r="AC99" s="7"/>
      <c r="AD99" s="166"/>
      <c r="AE99" s="7"/>
      <c r="AF99" s="7"/>
      <c r="AG99" s="166"/>
      <c r="AH99" s="7"/>
      <c r="AI99" s="166"/>
      <c r="AJ99" s="7"/>
      <c r="AK99" s="7"/>
      <c r="AL99" s="7"/>
      <c r="AM99" s="7"/>
      <c r="AN99" s="7"/>
      <c r="AO99" s="7"/>
      <c r="AP99" s="7"/>
      <c r="AQ99" s="7"/>
      <c r="AR99" s="7"/>
      <c r="AS99" s="7"/>
      <c r="AT99" s="7"/>
      <c r="AU99" s="7"/>
      <c r="AV99" s="7"/>
      <c r="AW99" s="7"/>
      <c r="AX99" s="7"/>
    </row>
    <row r="100" spans="17:50" x14ac:dyDescent="0.25">
      <c r="Q100" s="7"/>
      <c r="R100" s="7"/>
      <c r="S100" s="7"/>
      <c r="T100" s="7"/>
      <c r="U100" s="7"/>
      <c r="V100" s="7"/>
      <c r="Y100" s="165"/>
      <c r="Z100" s="7"/>
      <c r="AA100" s="7"/>
      <c r="AB100" s="7"/>
      <c r="AC100" s="7"/>
      <c r="AD100" s="166"/>
      <c r="AE100" s="7"/>
      <c r="AF100" s="7"/>
      <c r="AG100" s="166"/>
      <c r="AH100" s="7"/>
      <c r="AI100" s="166"/>
      <c r="AJ100" s="7"/>
      <c r="AK100" s="7"/>
      <c r="AL100" s="7"/>
      <c r="AM100" s="7"/>
      <c r="AN100" s="7"/>
      <c r="AO100" s="7"/>
      <c r="AP100" s="7"/>
      <c r="AQ100" s="7"/>
      <c r="AR100" s="7"/>
      <c r="AS100" s="7"/>
      <c r="AT100" s="7"/>
      <c r="AU100" s="7"/>
      <c r="AV100" s="7"/>
      <c r="AW100" s="7"/>
      <c r="AX100" s="7"/>
    </row>
    <row r="101" spans="17:50" x14ac:dyDescent="0.25">
      <c r="Q101" s="7"/>
      <c r="R101" s="7"/>
      <c r="S101" s="7"/>
      <c r="T101" s="7"/>
      <c r="U101" s="7"/>
      <c r="V101" s="7"/>
      <c r="Y101" s="165"/>
      <c r="Z101" s="7"/>
      <c r="AA101" s="7"/>
      <c r="AB101" s="7"/>
      <c r="AC101" s="7"/>
      <c r="AD101" s="166"/>
      <c r="AE101" s="7"/>
      <c r="AF101" s="7"/>
      <c r="AG101" s="166"/>
      <c r="AH101" s="7"/>
      <c r="AI101" s="166"/>
      <c r="AJ101" s="7"/>
      <c r="AK101" s="7"/>
      <c r="AL101" s="7"/>
      <c r="AM101" s="7"/>
      <c r="AN101" s="7"/>
      <c r="AO101" s="7"/>
      <c r="AP101" s="7"/>
      <c r="AQ101" s="7"/>
      <c r="AR101" s="7"/>
      <c r="AS101" s="7"/>
      <c r="AT101" s="7"/>
      <c r="AU101" s="7"/>
      <c r="AV101" s="7"/>
      <c r="AW101" s="7"/>
      <c r="AX101" s="7"/>
    </row>
    <row r="102" spans="17:50" x14ac:dyDescent="0.25">
      <c r="Q102" s="7"/>
      <c r="R102" s="7"/>
      <c r="S102" s="7"/>
      <c r="T102" s="7"/>
      <c r="U102" s="7"/>
      <c r="V102" s="7"/>
      <c r="Y102" s="7"/>
      <c r="Z102" s="7"/>
      <c r="AA102" s="7"/>
      <c r="AB102" s="7"/>
      <c r="AC102" s="7"/>
      <c r="AD102" s="166"/>
      <c r="AE102" s="7"/>
      <c r="AF102" s="7"/>
      <c r="AG102" s="166"/>
      <c r="AH102" s="7"/>
      <c r="AI102" s="166"/>
      <c r="AJ102" s="7"/>
      <c r="AK102" s="7"/>
      <c r="AL102" s="7"/>
      <c r="AM102" s="7"/>
      <c r="AN102" s="7"/>
      <c r="AO102" s="7"/>
      <c r="AP102" s="7"/>
      <c r="AQ102" s="7"/>
      <c r="AR102" s="7"/>
      <c r="AS102" s="7"/>
      <c r="AT102" s="7"/>
      <c r="AU102" s="7"/>
    </row>
    <row r="103" spans="17:50" x14ac:dyDescent="0.25">
      <c r="Q103" s="7"/>
      <c r="R103" s="7"/>
      <c r="S103" s="7"/>
      <c r="T103" s="7"/>
      <c r="U103" s="7"/>
      <c r="V103" s="7"/>
      <c r="W103" s="166"/>
      <c r="X103" s="7"/>
      <c r="Y103" s="7"/>
      <c r="Z103" s="7"/>
      <c r="AA103" s="7"/>
      <c r="AB103" s="7"/>
      <c r="AC103" s="7"/>
      <c r="AD103" s="166"/>
      <c r="AE103" s="7"/>
      <c r="AF103" s="7"/>
      <c r="AG103" s="166"/>
      <c r="AH103" s="7"/>
      <c r="AI103" s="166"/>
      <c r="AJ103" s="7"/>
      <c r="AK103" s="7"/>
      <c r="AL103" s="7"/>
      <c r="AM103" s="7"/>
      <c r="AN103" s="7"/>
      <c r="AO103" s="7"/>
      <c r="AP103" s="7"/>
      <c r="AQ103" s="7"/>
      <c r="AR103" s="7"/>
      <c r="AS103" s="7"/>
      <c r="AT103" s="7"/>
      <c r="AU103" s="7"/>
    </row>
    <row r="104" spans="17:50" x14ac:dyDescent="0.25">
      <c r="W104" s="258"/>
      <c r="AI104" s="166"/>
      <c r="AJ104" s="7"/>
      <c r="AK104" s="7"/>
      <c r="AL104" s="7"/>
      <c r="AM104" s="7"/>
      <c r="AN104" s="7"/>
      <c r="AO104" s="7"/>
      <c r="AP104" s="7"/>
      <c r="AQ104" s="7"/>
      <c r="AR104" s="7"/>
      <c r="AS104" s="7"/>
      <c r="AT104" s="7"/>
      <c r="AU104" s="7"/>
    </row>
    <row r="105" spans="17:50" x14ac:dyDescent="0.25">
      <c r="W105" s="258"/>
    </row>
  </sheetData>
  <mergeCells count="15">
    <mergeCell ref="W52:W53"/>
    <mergeCell ref="AD52:AD54"/>
    <mergeCell ref="L3:L4"/>
    <mergeCell ref="M3:M4"/>
    <mergeCell ref="N3:N4"/>
    <mergeCell ref="P8:AN8"/>
    <mergeCell ref="AI48:AI49"/>
    <mergeCell ref="AJ48:AJ49"/>
    <mergeCell ref="AK48:AL49"/>
    <mergeCell ref="K3:K4"/>
    <mergeCell ref="B3:B4"/>
    <mergeCell ref="C3:G3"/>
    <mergeCell ref="H3:H4"/>
    <mergeCell ref="I3:I4"/>
    <mergeCell ref="J3:J4"/>
  </mergeCells>
  <conditionalFormatting sqref="AD65 AD39">
    <cfRule type="expression" dxfId="26" priority="2">
      <formula>AND($AD$39="Yes",$AD$65="Yes")</formula>
    </cfRule>
  </conditionalFormatting>
  <conditionalFormatting sqref="AG44 AG36">
    <cfRule type="expression" dxfId="25" priority="1">
      <formula>AND($AG$36="Yes",$AG$44="Yes",$AD$39="Yes")</formula>
    </cfRule>
  </conditionalFormatting>
  <dataValidations count="1">
    <dataValidation type="list" allowBlank="1" showInputMessage="1" showErrorMessage="1" sqref="AD39 AD48 AD55 AD61 AJ23:AJ29 AG36 AG44 AD65">
      <formula1>"Yes,No"</formula1>
    </dataValidation>
  </dataValidations>
  <hyperlinks>
    <hyperlink ref="AD46:AD47" location="' Bio Composting'!A1" display="Bio"/>
    <hyperlink ref="W23" location="MRF!A1" display="Clean MRF"/>
    <hyperlink ref="W43" location="MRF!A1" display="Dirty MRF"/>
    <hyperlink ref="AD52:AD54" location="ATT!A1" display="Advanced Thermal Treatment"/>
    <hyperlink ref="AD37:AD38" location="'Bio AD'!A1" display="Anaerobic "/>
  </hyperlinks>
  <pageMargins left="0.7" right="0.7" top="0.75" bottom="0.75" header="0.3" footer="0.3"/>
  <pageSetup paperSize="9"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'City Info'!$B$11:$B$24</xm:f>
          </x14:formula1>
          <xm:sqref>B5</xm:sqref>
        </x14:dataValidation>
      </x14:dataValidations>
    </ex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9CCFF"/>
  </sheetPr>
  <dimension ref="A1:BD105"/>
  <sheetViews>
    <sheetView showGridLines="0" zoomScale="55" zoomScaleNormal="55" zoomScalePageLayoutView="55" workbookViewId="0">
      <pane ySplit="1" topLeftCell="A11" activePane="bottomLeft" state="frozen"/>
      <selection pane="bottomLeft" activeCell="M74" sqref="M74"/>
    </sheetView>
  </sheetViews>
  <sheetFormatPr defaultColWidth="8.85546875" defaultRowHeight="15" x14ac:dyDescent="0.25"/>
  <cols>
    <col min="1" max="1" width="5.7109375" style="27" customWidth="1"/>
    <col min="2" max="2" width="21.42578125" style="27" customWidth="1"/>
    <col min="3" max="3" width="32" style="27" customWidth="1"/>
    <col min="4" max="4" width="16.85546875" style="27" customWidth="1"/>
    <col min="5" max="5" width="31.42578125" style="27" customWidth="1"/>
    <col min="6" max="7" width="12.42578125" style="27" customWidth="1"/>
    <col min="8" max="8" width="19.42578125" style="27" customWidth="1"/>
    <col min="9" max="9" width="31.7109375" style="27" customWidth="1"/>
    <col min="10" max="10" width="11" style="27" customWidth="1"/>
    <col min="11" max="11" width="12" style="27" customWidth="1"/>
    <col min="12" max="12" width="12.42578125" style="27" customWidth="1"/>
    <col min="13" max="13" width="18" style="27" customWidth="1"/>
    <col min="14" max="14" width="16.42578125" style="27" customWidth="1"/>
    <col min="15" max="16" width="6.140625" style="27" customWidth="1"/>
    <col min="17" max="17" width="19.140625" style="27" customWidth="1"/>
    <col min="18" max="18" width="4.7109375" style="27" customWidth="1"/>
    <col min="19" max="19" width="5.28515625" style="27" customWidth="1"/>
    <col min="20" max="20" width="4.7109375" style="27" customWidth="1"/>
    <col min="21" max="21" width="5.42578125" style="27" customWidth="1"/>
    <col min="22" max="22" width="4.42578125" style="27" customWidth="1"/>
    <col min="23" max="23" width="17.85546875" style="248" customWidth="1"/>
    <col min="24" max="24" width="6.140625" style="27" customWidth="1"/>
    <col min="25" max="27" width="5.140625" style="27" customWidth="1"/>
    <col min="28" max="28" width="4.7109375" style="27" customWidth="1"/>
    <col min="29" max="29" width="5" style="27" customWidth="1"/>
    <col min="30" max="30" width="18.28515625" style="248" customWidth="1"/>
    <col min="31" max="31" width="6.7109375" style="27" customWidth="1"/>
    <col min="32" max="32" width="4" style="27" customWidth="1"/>
    <col min="33" max="33" width="8.85546875" style="248"/>
    <col min="34" max="34" width="8.140625" style="27" customWidth="1"/>
    <col min="35" max="35" width="19.7109375" style="248" customWidth="1"/>
    <col min="36" max="36" width="20.140625" style="27" customWidth="1"/>
    <col min="37" max="37" width="22.28515625" style="27" customWidth="1"/>
    <col min="38" max="38" width="18.7109375" style="27" customWidth="1"/>
    <col min="39" max="39" width="18.42578125" style="27" customWidth="1"/>
    <col min="40" max="41" width="5.7109375" style="27" customWidth="1"/>
    <col min="42" max="16384" width="8.85546875" style="27"/>
  </cols>
  <sheetData>
    <row r="1" spans="1:40" ht="30" customHeight="1" x14ac:dyDescent="0.25"/>
    <row r="2" spans="1:40" ht="61.5" customHeight="1" thickBot="1" x14ac:dyDescent="0.3"/>
    <row r="3" spans="1:40" s="7" customFormat="1" ht="15" customHeight="1" x14ac:dyDescent="0.25">
      <c r="B3" s="718" t="s">
        <v>5</v>
      </c>
      <c r="C3" s="720" t="s">
        <v>38</v>
      </c>
      <c r="D3" s="721"/>
      <c r="E3" s="721"/>
      <c r="F3" s="721"/>
      <c r="G3" s="721"/>
      <c r="H3" s="722" t="s">
        <v>39</v>
      </c>
      <c r="I3" s="722" t="s">
        <v>6</v>
      </c>
      <c r="J3" s="722" t="s">
        <v>40</v>
      </c>
      <c r="K3" s="705" t="s">
        <v>424</v>
      </c>
      <c r="L3" s="705" t="s">
        <v>41</v>
      </c>
      <c r="M3" s="705" t="s">
        <v>42</v>
      </c>
      <c r="N3" s="707" t="s">
        <v>43</v>
      </c>
      <c r="O3" s="382"/>
      <c r="P3" s="382"/>
    </row>
    <row r="4" spans="1:40" s="7" customFormat="1" ht="48" customHeight="1" thickBot="1" x14ac:dyDescent="0.3">
      <c r="B4" s="719"/>
      <c r="C4" s="556" t="s">
        <v>44</v>
      </c>
      <c r="D4" s="556" t="s">
        <v>37</v>
      </c>
      <c r="E4" s="556" t="s">
        <v>45</v>
      </c>
      <c r="F4" s="556" t="s">
        <v>46</v>
      </c>
      <c r="G4" s="556" t="s">
        <v>47</v>
      </c>
      <c r="H4" s="723"/>
      <c r="I4" s="723"/>
      <c r="J4" s="723"/>
      <c r="K4" s="706"/>
      <c r="L4" s="706"/>
      <c r="M4" s="706"/>
      <c r="N4" s="708"/>
      <c r="O4" s="382"/>
      <c r="P4" s="382"/>
    </row>
    <row r="5" spans="1:40" s="7" customFormat="1" ht="231" customHeight="1" x14ac:dyDescent="0.25">
      <c r="B5" s="547" t="s">
        <v>678</v>
      </c>
      <c r="C5" s="19" t="str">
        <f>VLOOKUP($B$5,'City Info'!$B$11:$N$24,2,FALSE)</f>
        <v>Yes</v>
      </c>
      <c r="D5" s="19" t="str">
        <f>VLOOKUP($B$5,'City Info'!$B$11:$N$24,3,FALSE)</f>
        <v>Yes</v>
      </c>
      <c r="E5" s="19" t="str">
        <f>VLOOKUP($B$5,'City Info'!$B$11:$N$24,4,FALSE)</f>
        <v>No</v>
      </c>
      <c r="F5" s="19" t="str">
        <f>VLOOKUP($B$5,'City Info'!$B$11:$N$24,5,FALSE)</f>
        <v>No</v>
      </c>
      <c r="G5" s="19" t="str">
        <f>VLOOKUP($B$5,'City Info'!$B$11:$N$24,6,FALSE)</f>
        <v>Yes</v>
      </c>
      <c r="H5" s="19" t="str">
        <f>VLOOKUP($B$5,'City Info'!$B$11:$N$24,7,FALSE)</f>
        <v>Residential/Commercial</v>
      </c>
      <c r="I5" s="19" t="str">
        <f>VLOOKUP($B$5,'City Info'!$B$11:$N$24,8,FALSE)</f>
        <v>Residential:
Mixed Paper 15.8%
Newsprint 8.7%
Corrugated 14.6%
Plastics 9.4%
Yard 9.8%
Food 13.6%
Other org 7.7%
Wood 1.7%
Ferrous 5.1%
Aluminum 1.3%
Glass 9.7%
Inorganic 2.6%
Commercial
Mixed Paper 21.1%
Newsprint 7.9%
Corrugated 14.8%
Plastics 14.6%
Yard 3.2%
Food 10.2%
Other org 6%
Wood 5.6%
Ferrous 5.4%
Aluminum 1.2%
Glass 7.4%
Inorganic 2.6%</v>
      </c>
      <c r="J5" s="19">
        <f>VLOOKUP($B$5,'City Info'!$B$11:$N$24,9,FALSE)</f>
        <v>162427</v>
      </c>
      <c r="K5" s="19" t="str">
        <f>VLOOKUP($B$5,'City Info'!$B$11:$N$24,10,FALSE)</f>
        <v>Data from 2007:
Residential 71,292 tons
Commercial 91,135 tons</v>
      </c>
      <c r="L5" s="19" t="str">
        <f>VLOOKUP($B$5,'City Info'!$B$11:$N$24,11,FALSE)</f>
        <v>?</v>
      </c>
      <c r="M5" s="19" t="str">
        <f>VLOOKUP($B$5,'City Info'!$B$11:$N$24,12,FALSE)</f>
        <v>Yes</v>
      </c>
      <c r="N5" s="537" t="str">
        <f>VLOOKUP($B$5,'City Info'!$B$11:$N$24,13,FALSE)</f>
        <v>Residential waste was 34% in 2013</v>
      </c>
      <c r="O5" s="382"/>
      <c r="P5" s="382"/>
    </row>
    <row r="6" spans="1:40" s="7" customFormat="1" ht="29.25" customHeight="1" x14ac:dyDescent="0.25">
      <c r="B6" s="454"/>
      <c r="C6" s="454"/>
      <c r="D6" s="454"/>
      <c r="E6" s="454"/>
      <c r="F6" s="454"/>
      <c r="G6" s="454"/>
      <c r="H6" s="454"/>
      <c r="I6" s="454"/>
      <c r="J6" s="454"/>
      <c r="K6" s="454"/>
      <c r="L6" s="454"/>
      <c r="M6" s="454"/>
      <c r="N6" s="538"/>
      <c r="O6" s="382"/>
      <c r="P6" s="555" t="s">
        <v>552</v>
      </c>
      <c r="Q6" s="551"/>
      <c r="R6" s="551"/>
      <c r="S6" s="551"/>
      <c r="T6" s="551"/>
      <c r="U6" s="551"/>
      <c r="V6" s="552"/>
      <c r="W6" s="551"/>
      <c r="X6" s="551"/>
      <c r="Y6" s="551"/>
      <c r="Z6" s="551"/>
      <c r="AA6" s="551"/>
      <c r="AB6" s="551"/>
      <c r="AC6" s="552"/>
      <c r="AD6" s="551"/>
      <c r="AE6" s="551"/>
      <c r="AF6" s="552"/>
      <c r="AG6" s="551"/>
      <c r="AH6" s="552"/>
      <c r="AI6" s="553"/>
      <c r="AJ6" s="553"/>
      <c r="AK6" s="553"/>
      <c r="AL6" s="553"/>
      <c r="AM6" s="553"/>
      <c r="AN6" s="554"/>
    </row>
    <row r="7" spans="1:40" s="7" customFormat="1" ht="29.25" customHeight="1" thickBot="1" x14ac:dyDescent="0.3">
      <c r="B7" s="454"/>
      <c r="C7" s="454"/>
      <c r="D7" s="454"/>
      <c r="E7" s="454"/>
      <c r="F7" s="454"/>
      <c r="G7" s="454"/>
      <c r="H7" s="454"/>
      <c r="I7" s="454"/>
      <c r="J7" s="454"/>
      <c r="K7" s="454"/>
      <c r="L7" s="454"/>
      <c r="M7" s="454"/>
      <c r="N7" s="538"/>
      <c r="O7" s="382"/>
      <c r="P7" s="604"/>
      <c r="Q7" s="605"/>
      <c r="R7" s="605"/>
      <c r="S7" s="605"/>
      <c r="T7" s="605"/>
      <c r="U7" s="605"/>
      <c r="V7" s="606"/>
      <c r="W7" s="605"/>
      <c r="X7" s="605"/>
      <c r="Y7" s="605"/>
      <c r="Z7" s="605"/>
      <c r="AA7" s="605"/>
      <c r="AB7" s="605"/>
      <c r="AC7" s="606"/>
      <c r="AD7" s="605"/>
      <c r="AE7" s="605"/>
      <c r="AF7" s="606"/>
      <c r="AG7" s="605"/>
      <c r="AH7" s="606"/>
      <c r="AI7" s="607"/>
      <c r="AJ7" s="607"/>
      <c r="AK7" s="607"/>
      <c r="AL7" s="607"/>
      <c r="AM7" s="607"/>
      <c r="AN7" s="607"/>
    </row>
    <row r="8" spans="1:40" s="7" customFormat="1" ht="39.75" customHeight="1" thickTop="1" thickBot="1" x14ac:dyDescent="0.3">
      <c r="B8" s="454"/>
      <c r="C8" s="454"/>
      <c r="D8" s="539" t="s">
        <v>333</v>
      </c>
      <c r="E8" s="540"/>
      <c r="F8" s="541" t="s">
        <v>334</v>
      </c>
      <c r="G8" s="540" t="s">
        <v>335</v>
      </c>
      <c r="H8" s="542" t="s">
        <v>334</v>
      </c>
      <c r="I8" s="543" t="s">
        <v>335</v>
      </c>
      <c r="J8" s="455"/>
      <c r="K8" s="454"/>
      <c r="L8" s="454"/>
      <c r="M8" s="454"/>
      <c r="N8" s="538"/>
      <c r="O8" s="382"/>
      <c r="P8" s="709" t="s">
        <v>594</v>
      </c>
      <c r="Q8" s="710"/>
      <c r="R8" s="710"/>
      <c r="S8" s="710"/>
      <c r="T8" s="710"/>
      <c r="U8" s="710"/>
      <c r="V8" s="710"/>
      <c r="W8" s="710"/>
      <c r="X8" s="710"/>
      <c r="Y8" s="710"/>
      <c r="Z8" s="710"/>
      <c r="AA8" s="710"/>
      <c r="AB8" s="710"/>
      <c r="AC8" s="710"/>
      <c r="AD8" s="710"/>
      <c r="AE8" s="710"/>
      <c r="AF8" s="710"/>
      <c r="AG8" s="710"/>
      <c r="AH8" s="710"/>
      <c r="AI8" s="710"/>
      <c r="AJ8" s="710"/>
      <c r="AK8" s="710"/>
      <c r="AL8" s="710"/>
      <c r="AM8" s="710"/>
      <c r="AN8" s="711"/>
    </row>
    <row r="9" spans="1:40" s="7" customFormat="1" ht="21.75" customHeight="1" thickTop="1" x14ac:dyDescent="0.25">
      <c r="B9" s="454"/>
      <c r="C9" s="454"/>
      <c r="D9" s="167"/>
      <c r="E9" s="168"/>
      <c r="F9" s="170">
        <v>1</v>
      </c>
      <c r="G9" s="254">
        <f>J5</f>
        <v>162427</v>
      </c>
      <c r="H9" s="170">
        <f>F9</f>
        <v>1</v>
      </c>
      <c r="I9" s="171">
        <f>G9</f>
        <v>162427</v>
      </c>
      <c r="J9" s="455"/>
      <c r="K9" s="454"/>
      <c r="L9" s="454"/>
      <c r="M9" s="454"/>
      <c r="N9" s="382"/>
      <c r="O9" s="382"/>
      <c r="P9" s="456"/>
      <c r="Q9" s="165"/>
      <c r="R9" s="165"/>
      <c r="S9" s="165"/>
      <c r="T9" s="165"/>
      <c r="U9" s="165"/>
      <c r="V9" s="165"/>
      <c r="W9" s="165"/>
      <c r="X9" s="165"/>
      <c r="Y9" s="165"/>
      <c r="Z9" s="165"/>
      <c r="AA9" s="165"/>
      <c r="AB9" s="165"/>
      <c r="AC9" s="165"/>
      <c r="AD9" s="165"/>
      <c r="AE9" s="165"/>
      <c r="AF9" s="165"/>
      <c r="AG9" s="165"/>
      <c r="AH9" s="165"/>
      <c r="AI9" s="165"/>
      <c r="AJ9" s="165"/>
      <c r="AK9" s="165"/>
      <c r="AL9" s="165"/>
      <c r="AM9" s="165"/>
      <c r="AN9" s="457"/>
    </row>
    <row r="10" spans="1:40" s="7" customFormat="1" ht="15.75" x14ac:dyDescent="0.25">
      <c r="B10" s="454"/>
      <c r="C10" s="454"/>
      <c r="D10" s="486" t="s">
        <v>650</v>
      </c>
      <c r="E10" s="366"/>
      <c r="F10" s="227" t="s">
        <v>336</v>
      </c>
      <c r="G10" s="228"/>
      <c r="H10" s="227" t="s">
        <v>337</v>
      </c>
      <c r="I10" s="228"/>
      <c r="J10" s="455"/>
      <c r="K10" s="454"/>
      <c r="L10" s="454"/>
      <c r="M10" s="454"/>
      <c r="N10" s="382"/>
      <c r="O10" s="382"/>
      <c r="P10" s="456"/>
      <c r="Q10" s="249" t="s">
        <v>105</v>
      </c>
      <c r="R10" s="468"/>
      <c r="S10" s="469"/>
      <c r="T10" s="469"/>
      <c r="U10" s="469"/>
      <c r="V10" s="469"/>
      <c r="W10" s="249" t="s">
        <v>164</v>
      </c>
      <c r="X10" s="468"/>
      <c r="Y10" s="469"/>
      <c r="Z10" s="469"/>
      <c r="AA10" s="469"/>
      <c r="AB10" s="469"/>
      <c r="AC10" s="469"/>
      <c r="AD10" s="377" t="s">
        <v>380</v>
      </c>
      <c r="AE10" s="468"/>
      <c r="AF10" s="468"/>
      <c r="AG10" s="468"/>
      <c r="AH10" s="468"/>
      <c r="AI10" s="377" t="s">
        <v>164</v>
      </c>
      <c r="AJ10" s="468"/>
      <c r="AK10" s="377" t="s">
        <v>105</v>
      </c>
      <c r="AL10" s="468"/>
      <c r="AM10" s="377" t="s">
        <v>592</v>
      </c>
      <c r="AN10" s="457"/>
    </row>
    <row r="11" spans="1:40" s="7" customFormat="1" ht="15.75" x14ac:dyDescent="0.25">
      <c r="B11" s="454"/>
      <c r="C11" s="454"/>
      <c r="D11" s="367"/>
      <c r="E11" s="368"/>
      <c r="F11" s="369" t="s">
        <v>610</v>
      </c>
      <c r="G11" s="370" t="s">
        <v>335</v>
      </c>
      <c r="H11" s="369" t="s">
        <v>610</v>
      </c>
      <c r="I11" s="370" t="s">
        <v>335</v>
      </c>
      <c r="J11" s="455"/>
      <c r="K11" s="454"/>
      <c r="L11" s="454"/>
      <c r="M11" s="454"/>
      <c r="N11" s="382"/>
      <c r="O11" s="382"/>
      <c r="P11" s="456"/>
      <c r="Q11" s="394" t="s">
        <v>104</v>
      </c>
      <c r="R11" s="468"/>
      <c r="S11" s="468"/>
      <c r="T11" s="468"/>
      <c r="U11" s="468"/>
      <c r="V11" s="468"/>
      <c r="W11" s="394" t="s">
        <v>598</v>
      </c>
      <c r="X11" s="468"/>
      <c r="Y11" s="468"/>
      <c r="Z11" s="468"/>
      <c r="AA11" s="468"/>
      <c r="AB11" s="468"/>
      <c r="AC11" s="468"/>
      <c r="AD11" s="394" t="s">
        <v>574</v>
      </c>
      <c r="AE11" s="468"/>
      <c r="AF11" s="468"/>
      <c r="AG11" s="468"/>
      <c r="AH11" s="468"/>
      <c r="AI11" s="394" t="s">
        <v>597</v>
      </c>
      <c r="AJ11" s="468"/>
      <c r="AK11" s="394" t="s">
        <v>599</v>
      </c>
      <c r="AL11" s="468"/>
      <c r="AM11" s="394" t="s">
        <v>593</v>
      </c>
      <c r="AN11" s="457"/>
    </row>
    <row r="12" spans="1:40" s="7" customFormat="1" ht="15.75" x14ac:dyDescent="0.25">
      <c r="A12" s="27"/>
      <c r="B12" s="27"/>
      <c r="C12" s="27"/>
      <c r="D12" s="501" t="s">
        <v>651</v>
      </c>
      <c r="E12" s="502"/>
      <c r="F12" s="504">
        <f>SUM(F13:F34)</f>
        <v>0.74678273932289585</v>
      </c>
      <c r="G12" s="488">
        <f>G9*F12</f>
        <v>121297.68000000001</v>
      </c>
      <c r="H12" s="489">
        <f>F12</f>
        <v>0.74678273932289585</v>
      </c>
      <c r="I12" s="490">
        <f>G12</f>
        <v>121297.68000000001</v>
      </c>
      <c r="J12" s="27"/>
      <c r="K12" s="454"/>
      <c r="L12" s="454"/>
      <c r="M12" s="454"/>
      <c r="N12" s="382"/>
      <c r="O12" s="382"/>
      <c r="P12" s="458"/>
      <c r="Q12" s="470">
        <f>SUM(Q29,Q46)</f>
        <v>161072.45199999999</v>
      </c>
      <c r="R12" s="468"/>
      <c r="S12" s="469"/>
      <c r="T12" s="469"/>
      <c r="U12" s="469"/>
      <c r="V12" s="469"/>
      <c r="W12" s="470">
        <f>W25+W46</f>
        <v>161072.45199999999</v>
      </c>
      <c r="X12" s="468"/>
      <c r="Y12" s="469"/>
      <c r="Z12" s="469"/>
      <c r="AA12" s="469"/>
      <c r="AB12" s="469"/>
      <c r="AC12" s="469"/>
      <c r="AD12" s="471">
        <f>AD40+AD49+AD56+AD62</f>
        <v>67741.467600000004</v>
      </c>
      <c r="AE12" s="468"/>
      <c r="AF12" s="468"/>
      <c r="AG12" s="468"/>
      <c r="AH12" s="472"/>
      <c r="AI12" s="471">
        <f>AK30</f>
        <v>94685.532399999996</v>
      </c>
      <c r="AJ12" s="468"/>
      <c r="AK12" s="471">
        <f>AJ68</f>
        <v>9562.3997399999989</v>
      </c>
      <c r="AL12" s="468"/>
      <c r="AM12" s="471">
        <f>Q12-AK12</f>
        <v>151510.05226</v>
      </c>
      <c r="AN12" s="459"/>
    </row>
    <row r="13" spans="1:40" ht="30" customHeight="1" x14ac:dyDescent="0.25">
      <c r="D13" s="503" t="s">
        <v>338</v>
      </c>
      <c r="E13" s="503" t="s">
        <v>339</v>
      </c>
      <c r="F13" s="545">
        <v>0.18773738971968945</v>
      </c>
      <c r="G13" s="490">
        <f t="shared" ref="G13:G34" si="0">G$9*F13</f>
        <v>30493.620999999999</v>
      </c>
      <c r="H13" s="491"/>
      <c r="I13" s="521"/>
      <c r="P13" s="458"/>
      <c r="Q13" s="473">
        <f>Q12/I9</f>
        <v>0.99166057367309612</v>
      </c>
      <c r="R13" s="468"/>
      <c r="S13" s="469"/>
      <c r="T13" s="469"/>
      <c r="U13" s="469"/>
      <c r="V13" s="469"/>
      <c r="W13" s="473">
        <f>W12/Q12</f>
        <v>1</v>
      </c>
      <c r="X13" s="468"/>
      <c r="Y13" s="469"/>
      <c r="Z13" s="469"/>
      <c r="AA13" s="469"/>
      <c r="AB13" s="469"/>
      <c r="AC13" s="469"/>
      <c r="AD13" s="474">
        <f>AD12/Q12</f>
        <v>0.42056519757953403</v>
      </c>
      <c r="AE13" s="468"/>
      <c r="AF13" s="468"/>
      <c r="AG13" s="468"/>
      <c r="AH13" s="472"/>
      <c r="AI13" s="474">
        <f>AI12/Q12</f>
        <v>0.58784435963016202</v>
      </c>
      <c r="AJ13" s="468"/>
      <c r="AK13" s="474">
        <f>AK12/Q12</f>
        <v>5.9367071285411362E-2</v>
      </c>
      <c r="AL13" s="468"/>
      <c r="AM13" s="474">
        <f>AM12/Q12</f>
        <v>0.9406329287145887</v>
      </c>
      <c r="AN13" s="459"/>
    </row>
    <row r="14" spans="1:40" ht="15.75" thickBot="1" x14ac:dyDescent="0.3">
      <c r="A14" s="7"/>
      <c r="B14" s="7"/>
      <c r="C14" s="7"/>
      <c r="D14" s="494"/>
      <c r="E14" s="494" t="s">
        <v>341</v>
      </c>
      <c r="F14" s="546"/>
      <c r="G14" s="490">
        <f t="shared" si="0"/>
        <v>0</v>
      </c>
      <c r="H14" s="493"/>
      <c r="I14" s="495"/>
      <c r="P14" s="460"/>
      <c r="Q14" s="461"/>
      <c r="R14" s="461"/>
      <c r="S14" s="461"/>
      <c r="T14" s="461"/>
      <c r="U14" s="461"/>
      <c r="V14" s="461"/>
      <c r="W14" s="461"/>
      <c r="X14" s="461"/>
      <c r="Y14" s="461"/>
      <c r="Z14" s="461"/>
      <c r="AA14" s="461"/>
      <c r="AB14" s="461"/>
      <c r="AC14" s="461"/>
      <c r="AD14" s="462"/>
      <c r="AE14" s="461"/>
      <c r="AF14" s="461"/>
      <c r="AG14" s="462"/>
      <c r="AH14" s="461"/>
      <c r="AI14" s="462"/>
      <c r="AJ14" s="461"/>
      <c r="AK14" s="461"/>
      <c r="AL14" s="461"/>
      <c r="AM14" s="461"/>
      <c r="AN14" s="463"/>
    </row>
    <row r="15" spans="1:40" s="7" customFormat="1" ht="15.75" thickTop="1" x14ac:dyDescent="0.25">
      <c r="D15" s="494"/>
      <c r="E15" s="494" t="s">
        <v>343</v>
      </c>
      <c r="F15" s="546"/>
      <c r="G15" s="490">
        <f t="shared" si="0"/>
        <v>0</v>
      </c>
      <c r="H15" s="493"/>
      <c r="I15" s="495"/>
      <c r="J15" s="27"/>
      <c r="K15" s="27"/>
      <c r="L15" s="27"/>
      <c r="M15" s="27"/>
      <c r="N15" s="27"/>
      <c r="O15" s="27"/>
    </row>
    <row r="16" spans="1:40" s="7" customFormat="1" x14ac:dyDescent="0.25">
      <c r="D16" s="494"/>
      <c r="E16" s="494" t="s">
        <v>344</v>
      </c>
      <c r="F16" s="546">
        <v>0.1471221656497996</v>
      </c>
      <c r="G16" s="490">
        <f t="shared" si="0"/>
        <v>23896.612000000001</v>
      </c>
      <c r="H16" s="493"/>
      <c r="I16" s="495"/>
      <c r="J16" s="27"/>
      <c r="K16" s="27"/>
      <c r="L16" s="27"/>
      <c r="M16" s="27"/>
      <c r="N16" s="27"/>
      <c r="O16" s="27"/>
      <c r="P16" s="27"/>
      <c r="U16" s="165"/>
      <c r="W16" s="166"/>
      <c r="AD16" s="166"/>
      <c r="AG16" s="166"/>
      <c r="AI16" s="166"/>
    </row>
    <row r="17" spans="4:40" s="7" customFormat="1" x14ac:dyDescent="0.25">
      <c r="D17" s="499"/>
      <c r="E17" s="494" t="s">
        <v>346</v>
      </c>
      <c r="F17" s="546">
        <v>7.8561082824899792E-2</v>
      </c>
      <c r="G17" s="490">
        <f t="shared" si="0"/>
        <v>12760.440999999999</v>
      </c>
      <c r="H17" s="493">
        <f>SUM(F13:F17)</f>
        <v>0.4134206381943889</v>
      </c>
      <c r="I17" s="495">
        <f>SUM(G13:G17)</f>
        <v>67150.673999999999</v>
      </c>
      <c r="J17" s="27"/>
      <c r="K17" s="27"/>
      <c r="L17" s="27"/>
      <c r="M17" s="27"/>
      <c r="N17" s="27"/>
      <c r="O17" s="27"/>
      <c r="P17" s="27"/>
      <c r="U17" s="165"/>
      <c r="W17" s="166"/>
      <c r="AD17" s="166"/>
      <c r="AG17" s="166"/>
      <c r="AI17" s="166"/>
    </row>
    <row r="18" spans="4:40" s="7" customFormat="1" x14ac:dyDescent="0.25">
      <c r="D18" s="492" t="s">
        <v>347</v>
      </c>
      <c r="E18" s="492" t="s">
        <v>347</v>
      </c>
      <c r="F18" s="546"/>
      <c r="G18" s="490">
        <f t="shared" si="0"/>
        <v>0</v>
      </c>
      <c r="H18" s="496"/>
      <c r="I18" s="521"/>
      <c r="J18" s="27"/>
      <c r="K18" s="27"/>
      <c r="L18" s="27"/>
      <c r="M18" s="27"/>
      <c r="N18" s="27"/>
      <c r="O18" s="27"/>
      <c r="P18" s="27"/>
      <c r="U18" s="165"/>
      <c r="W18" s="166"/>
      <c r="AD18" s="166"/>
      <c r="AG18" s="166"/>
      <c r="AI18" s="166"/>
    </row>
    <row r="19" spans="4:40" s="7" customFormat="1" x14ac:dyDescent="0.25">
      <c r="D19" s="494"/>
      <c r="E19" s="494" t="s">
        <v>349</v>
      </c>
      <c r="F19" s="546"/>
      <c r="G19" s="490">
        <f t="shared" si="0"/>
        <v>0</v>
      </c>
      <c r="H19" s="493"/>
      <c r="I19" s="495"/>
      <c r="J19" s="27"/>
      <c r="K19" s="27"/>
      <c r="L19" s="27"/>
      <c r="M19" s="27"/>
      <c r="N19" s="27"/>
      <c r="O19" s="27"/>
      <c r="P19" s="27"/>
      <c r="U19" s="165"/>
      <c r="W19" s="166"/>
      <c r="AD19" s="166"/>
      <c r="AG19" s="166"/>
      <c r="AI19" s="166"/>
    </row>
    <row r="20" spans="4:40" s="7" customFormat="1" x14ac:dyDescent="0.25">
      <c r="D20" s="494"/>
      <c r="E20" s="499" t="s">
        <v>352</v>
      </c>
      <c r="F20" s="546"/>
      <c r="G20" s="490">
        <f t="shared" si="0"/>
        <v>0</v>
      </c>
      <c r="H20" s="497">
        <f>SUM(F18:F20)</f>
        <v>0</v>
      </c>
      <c r="I20" s="498">
        <f>SUM(G18:G20)</f>
        <v>0</v>
      </c>
      <c r="J20" s="27"/>
      <c r="K20" s="27"/>
      <c r="L20" s="27"/>
      <c r="M20" s="27"/>
      <c r="N20" s="27"/>
      <c r="O20" s="27"/>
      <c r="P20" s="27"/>
      <c r="U20" s="165"/>
      <c r="W20" s="166"/>
      <c r="Y20" s="165"/>
      <c r="Z20" s="165"/>
      <c r="AA20" s="165"/>
      <c r="AB20" s="165"/>
      <c r="AC20" s="165"/>
      <c r="AD20" s="174"/>
      <c r="AG20" s="166"/>
      <c r="AI20" s="166"/>
    </row>
    <row r="21" spans="4:40" s="7" customFormat="1" ht="15.75" thickBot="1" x14ac:dyDescent="0.3">
      <c r="D21" s="494"/>
      <c r="E21" s="500" t="s">
        <v>353</v>
      </c>
      <c r="F21" s="546">
        <v>6.0968533556613122E-2</v>
      </c>
      <c r="G21" s="490">
        <f t="shared" si="0"/>
        <v>9902.9359999999997</v>
      </c>
      <c r="H21" s="489">
        <f>F21</f>
        <v>6.0968533556613122E-2</v>
      </c>
      <c r="I21" s="498">
        <f>G21</f>
        <v>9902.9359999999997</v>
      </c>
      <c r="J21" s="27"/>
      <c r="N21" s="27"/>
      <c r="O21" s="27"/>
      <c r="P21" s="27"/>
      <c r="U21" s="165"/>
      <c r="W21" s="166"/>
      <c r="Y21" s="165"/>
      <c r="Z21" s="165"/>
      <c r="AA21" s="165"/>
      <c r="AB21" s="165"/>
      <c r="AC21" s="165"/>
      <c r="AF21" s="166"/>
      <c r="AH21" s="166"/>
    </row>
    <row r="22" spans="4:40" s="7" customFormat="1" ht="15.75" thickBot="1" x14ac:dyDescent="0.3">
      <c r="D22" s="499"/>
      <c r="E22" s="499" t="s">
        <v>95</v>
      </c>
      <c r="F22" s="546"/>
      <c r="G22" s="490">
        <f t="shared" si="0"/>
        <v>0</v>
      </c>
      <c r="H22" s="489">
        <f>F22</f>
        <v>0</v>
      </c>
      <c r="I22" s="498">
        <f>G22</f>
        <v>0</v>
      </c>
      <c r="J22" s="27"/>
      <c r="N22" s="27"/>
      <c r="O22" s="27"/>
      <c r="P22" s="27"/>
      <c r="U22" s="165"/>
      <c r="W22" s="166"/>
      <c r="Y22" s="165"/>
      <c r="Z22" s="165"/>
      <c r="AA22" s="165"/>
      <c r="AB22" s="165"/>
      <c r="AC22" s="165"/>
      <c r="AF22" s="166"/>
      <c r="AH22" s="166"/>
      <c r="AI22" s="580" t="s">
        <v>391</v>
      </c>
      <c r="AJ22" s="581" t="s">
        <v>162</v>
      </c>
      <c r="AK22" s="581" t="s">
        <v>576</v>
      </c>
      <c r="AL22" s="582" t="s">
        <v>610</v>
      </c>
    </row>
    <row r="23" spans="4:40" s="7" customFormat="1" x14ac:dyDescent="0.25">
      <c r="D23" s="492" t="s">
        <v>342</v>
      </c>
      <c r="E23" s="492" t="s">
        <v>356</v>
      </c>
      <c r="F23" s="546"/>
      <c r="G23" s="490">
        <f t="shared" si="0"/>
        <v>0</v>
      </c>
      <c r="H23" s="496"/>
      <c r="I23" s="521"/>
      <c r="J23" s="27"/>
      <c r="N23" s="27"/>
      <c r="O23" s="27"/>
      <c r="P23" s="27"/>
      <c r="R23" s="165"/>
      <c r="S23" s="165"/>
      <c r="T23" s="165"/>
      <c r="U23" s="165"/>
      <c r="V23" s="165"/>
      <c r="W23" s="562" t="s">
        <v>611</v>
      </c>
      <c r="X23" s="165"/>
      <c r="Y23" s="165"/>
      <c r="Z23" s="165"/>
      <c r="AA23" s="165"/>
      <c r="AB23" s="165"/>
      <c r="AC23" s="165"/>
      <c r="AD23" s="174"/>
      <c r="AE23" s="165"/>
      <c r="AF23" s="165"/>
      <c r="AG23" s="174"/>
      <c r="AH23" s="165"/>
      <c r="AI23" s="569" t="s">
        <v>340</v>
      </c>
      <c r="AJ23" s="573" t="s">
        <v>34</v>
      </c>
      <c r="AK23" s="574">
        <f>IF(AJ23="Yes",I17*$M$63+I41*M49,0)</f>
        <v>57078.072899999999</v>
      </c>
      <c r="AL23" s="575">
        <f t="shared" ref="AL23:AL29" si="1">AK23/I$9</f>
        <v>0.35140754246523054</v>
      </c>
    </row>
    <row r="24" spans="4:40" s="7" customFormat="1" ht="15.75" thickBot="1" x14ac:dyDescent="0.3">
      <c r="D24" s="494"/>
      <c r="E24" s="494" t="s">
        <v>358</v>
      </c>
      <c r="F24" s="546">
        <v>5.2683248474699407E-2</v>
      </c>
      <c r="G24" s="490">
        <f t="shared" si="0"/>
        <v>8557.1820000000007</v>
      </c>
      <c r="H24" s="493"/>
      <c r="I24" s="495"/>
      <c r="J24" s="27"/>
      <c r="N24" s="27"/>
      <c r="O24" s="27"/>
      <c r="P24" s="27"/>
      <c r="R24" s="165"/>
      <c r="S24" s="165"/>
      <c r="T24" s="174"/>
      <c r="U24" s="165"/>
      <c r="V24" s="174"/>
      <c r="W24" s="563" t="s">
        <v>35</v>
      </c>
      <c r="X24" s="165"/>
      <c r="Y24" s="174"/>
      <c r="Z24" s="174"/>
      <c r="AA24" s="174"/>
      <c r="AB24" s="165"/>
      <c r="AC24" s="165"/>
      <c r="AD24" s="174"/>
      <c r="AE24" s="165"/>
      <c r="AF24" s="165"/>
      <c r="AG24" s="174"/>
      <c r="AH24" s="165"/>
      <c r="AI24" s="570" t="s">
        <v>342</v>
      </c>
      <c r="AJ24" s="576" t="s">
        <v>34</v>
      </c>
      <c r="AK24" s="495">
        <f>IF(AJ24="Yes",I25*$M$63+I49*M52,0)</f>
        <v>8990.9583000000021</v>
      </c>
      <c r="AL24" s="577">
        <f t="shared" si="1"/>
        <v>5.5353840802329676E-2</v>
      </c>
    </row>
    <row r="25" spans="4:40" s="7" customFormat="1" ht="15.75" thickTop="1" x14ac:dyDescent="0.25">
      <c r="D25" s="499"/>
      <c r="E25" s="499" t="s">
        <v>612</v>
      </c>
      <c r="F25" s="546">
        <v>1.2438917175100201E-2</v>
      </c>
      <c r="G25" s="490">
        <f t="shared" si="0"/>
        <v>2020.4160000000004</v>
      </c>
      <c r="H25" s="497">
        <f>SUM(F23:F25)</f>
        <v>6.5122165649799613E-2</v>
      </c>
      <c r="I25" s="498">
        <f>SUM(G23:G25)</f>
        <v>10577.598000000002</v>
      </c>
      <c r="J25" s="27"/>
      <c r="N25" s="27"/>
      <c r="O25" s="27"/>
      <c r="P25" s="27"/>
      <c r="R25" s="165"/>
      <c r="S25" s="180"/>
      <c r="T25" s="181"/>
      <c r="U25" s="182"/>
      <c r="V25" s="182"/>
      <c r="W25" s="557">
        <f>SUM(I12)</f>
        <v>121297.68000000001</v>
      </c>
      <c r="X25" s="182"/>
      <c r="Y25" s="181"/>
      <c r="Z25" s="182"/>
      <c r="AA25" s="182"/>
      <c r="AB25" s="182"/>
      <c r="AC25" s="182"/>
      <c r="AD25" s="182"/>
      <c r="AE25" s="182"/>
      <c r="AF25" s="182"/>
      <c r="AG25" s="182"/>
      <c r="AH25" s="182"/>
      <c r="AI25" s="570" t="s">
        <v>71</v>
      </c>
      <c r="AJ25" s="576" t="s">
        <v>34</v>
      </c>
      <c r="AK25" s="495">
        <f>IF(AJ25="Yes",I26*$M$63+I50*M51,0)</f>
        <v>11610.416899999998</v>
      </c>
      <c r="AL25" s="577">
        <f t="shared" si="1"/>
        <v>7.1480830773208881E-2</v>
      </c>
    </row>
    <row r="26" spans="4:40" s="7" customFormat="1" ht="15.75" thickBot="1" x14ac:dyDescent="0.3">
      <c r="D26" s="492" t="s">
        <v>71</v>
      </c>
      <c r="E26" s="492"/>
      <c r="F26" s="546">
        <v>8.409509502730457E-2</v>
      </c>
      <c r="G26" s="490">
        <f t="shared" si="0"/>
        <v>13659.313999999998</v>
      </c>
      <c r="H26" s="489">
        <f>F26</f>
        <v>8.409509502730457E-2</v>
      </c>
      <c r="I26" s="490">
        <f>G26</f>
        <v>13659.313999999998</v>
      </c>
      <c r="J26" s="27"/>
      <c r="P26" s="27"/>
      <c r="R26" s="165"/>
      <c r="S26" s="180"/>
      <c r="T26" s="187"/>
      <c r="W26" s="558">
        <f>W25/I9</f>
        <v>0.74678273932289585</v>
      </c>
      <c r="Y26" s="187"/>
      <c r="AI26" s="570" t="s">
        <v>345</v>
      </c>
      <c r="AJ26" s="576" t="s">
        <v>34</v>
      </c>
      <c r="AK26" s="495">
        <f>IF(AJ26="Yes",I28*$M$63+I52*M50,0)</f>
        <v>17006.084299999999</v>
      </c>
      <c r="AL26" s="577">
        <f t="shared" si="1"/>
        <v>0.1046998608605712</v>
      </c>
    </row>
    <row r="27" spans="4:40" s="7" customFormat="1" ht="16.5" thickTop="1" thickBot="1" x14ac:dyDescent="0.3">
      <c r="D27" s="492" t="s">
        <v>345</v>
      </c>
      <c r="E27" s="492" t="s">
        <v>362</v>
      </c>
      <c r="F27" s="546">
        <v>0.12317630689478966</v>
      </c>
      <c r="G27" s="490">
        <f t="shared" si="0"/>
        <v>20007.157999999999</v>
      </c>
      <c r="H27" s="496"/>
      <c r="I27" s="521"/>
      <c r="J27" s="27"/>
      <c r="P27" s="27"/>
      <c r="Q27" s="550" t="s">
        <v>652</v>
      </c>
      <c r="R27" s="182"/>
      <c r="S27" s="182"/>
      <c r="T27" s="165"/>
      <c r="U27" s="165"/>
      <c r="V27" s="165"/>
      <c r="W27" s="174"/>
      <c r="X27" s="165"/>
      <c r="Y27" s="165"/>
      <c r="Z27" s="165"/>
      <c r="AA27" s="165"/>
      <c r="AB27" s="165"/>
      <c r="AC27" s="165"/>
      <c r="AD27" s="165"/>
      <c r="AE27" s="165"/>
      <c r="AF27" s="165"/>
      <c r="AG27" s="165"/>
      <c r="AH27" s="165"/>
      <c r="AI27" s="571" t="s">
        <v>96</v>
      </c>
      <c r="AJ27" s="576" t="s">
        <v>34</v>
      </c>
      <c r="AK27" s="495">
        <f>IF(AJ27="Yes", I29*$M$63+I53*M55,0)</f>
        <v>0</v>
      </c>
      <c r="AL27" s="577">
        <f t="shared" si="1"/>
        <v>0</v>
      </c>
    </row>
    <row r="28" spans="4:40" s="7" customFormat="1" ht="16.5" thickTop="1" thickBot="1" x14ac:dyDescent="0.3">
      <c r="D28" s="499"/>
      <c r="E28" s="499" t="s">
        <v>364</v>
      </c>
      <c r="F28" s="546"/>
      <c r="G28" s="490">
        <f t="shared" si="0"/>
        <v>0</v>
      </c>
      <c r="H28" s="497">
        <f>SUM(F27:F28)</f>
        <v>0.12317630689478966</v>
      </c>
      <c r="I28" s="498">
        <f>SUM(G27:G28)</f>
        <v>20007.157999999999</v>
      </c>
      <c r="J28" s="27"/>
      <c r="P28" s="27"/>
      <c r="Q28" s="549" t="s">
        <v>111</v>
      </c>
      <c r="R28" s="188"/>
      <c r="S28" s="188"/>
      <c r="T28" s="189"/>
      <c r="U28" s="189"/>
      <c r="V28" s="189"/>
      <c r="W28" s="189"/>
      <c r="X28" s="189"/>
      <c r="Y28" s="189"/>
      <c r="Z28" s="189"/>
      <c r="AA28" s="190"/>
      <c r="AB28" s="165"/>
      <c r="AC28" s="165"/>
      <c r="AD28" s="174"/>
      <c r="AE28" s="165"/>
      <c r="AF28" s="165"/>
      <c r="AG28" s="174"/>
      <c r="AH28" s="165"/>
      <c r="AI28" s="571" t="s">
        <v>348</v>
      </c>
      <c r="AJ28" s="576" t="s">
        <v>34</v>
      </c>
      <c r="AK28" s="495">
        <f>IF(AJ28="Yes", I34*$M$63+I58*M56,0)</f>
        <v>0</v>
      </c>
      <c r="AL28" s="577">
        <f t="shared" si="1"/>
        <v>0</v>
      </c>
    </row>
    <row r="29" spans="4:40" s="7" customFormat="1" ht="16.5" customHeight="1" thickTop="1" thickBot="1" x14ac:dyDescent="0.3">
      <c r="D29" s="494" t="s">
        <v>96</v>
      </c>
      <c r="E29" s="494"/>
      <c r="F29" s="546"/>
      <c r="G29" s="490">
        <f t="shared" si="0"/>
        <v>0</v>
      </c>
      <c r="H29" s="489">
        <f>SUM(F29)</f>
        <v>0</v>
      </c>
      <c r="I29" s="495">
        <f>SUM(G29)</f>
        <v>0</v>
      </c>
      <c r="J29" s="27"/>
      <c r="P29" s="27"/>
      <c r="Q29" s="557">
        <f>I12</f>
        <v>121297.68000000001</v>
      </c>
      <c r="R29" s="194"/>
      <c r="S29" s="194"/>
      <c r="T29" s="195"/>
      <c r="U29" s="195"/>
      <c r="V29" s="195"/>
      <c r="W29" s="195"/>
      <c r="X29" s="195"/>
      <c r="Y29" s="195"/>
      <c r="Z29" s="196"/>
      <c r="AA29" s="197"/>
      <c r="AB29" s="165"/>
      <c r="AC29" s="165"/>
      <c r="AD29" s="174"/>
      <c r="AE29" s="165"/>
      <c r="AF29" s="165"/>
      <c r="AG29" s="174"/>
      <c r="AH29" s="165"/>
      <c r="AI29" s="572" t="s">
        <v>350</v>
      </c>
      <c r="AJ29" s="576" t="s">
        <v>34</v>
      </c>
      <c r="AK29" s="578">
        <f>IF(AJ29="Yes", I30*$M$63+I54*M57,0)</f>
        <v>0</v>
      </c>
      <c r="AL29" s="579">
        <f t="shared" si="1"/>
        <v>0</v>
      </c>
    </row>
    <row r="30" spans="4:40" s="7" customFormat="1" ht="18" customHeight="1" thickTop="1" thickBot="1" x14ac:dyDescent="0.3">
      <c r="D30" s="500" t="s">
        <v>613</v>
      </c>
      <c r="E30" s="500"/>
      <c r="F30" s="546"/>
      <c r="G30" s="490">
        <f t="shared" si="0"/>
        <v>0</v>
      </c>
      <c r="H30" s="493">
        <f>SUM(F30)</f>
        <v>0</v>
      </c>
      <c r="I30" s="490">
        <f>SUM(G30)</f>
        <v>0</v>
      </c>
      <c r="J30" s="27"/>
      <c r="P30" s="27"/>
      <c r="Q30" s="558">
        <f>Q29/I9</f>
        <v>0.74678273932289585</v>
      </c>
      <c r="R30" s="202"/>
      <c r="S30" s="202"/>
      <c r="T30" s="203"/>
      <c r="V30" s="165"/>
      <c r="W30" s="174"/>
      <c r="X30" s="180"/>
      <c r="Y30" s="165"/>
      <c r="Z30" s="204"/>
      <c r="AA30" s="197"/>
      <c r="AB30" s="165"/>
      <c r="AC30" s="165"/>
      <c r="AD30" s="174"/>
      <c r="AE30" s="165"/>
      <c r="AF30" s="165"/>
      <c r="AG30" s="174"/>
      <c r="AH30" s="165"/>
      <c r="AI30" s="583" t="s">
        <v>164</v>
      </c>
      <c r="AJ30" s="584"/>
      <c r="AK30" s="395">
        <f>SUM(AK23:AK29)</f>
        <v>94685.532399999996</v>
      </c>
      <c r="AL30" s="396">
        <f>AK30/I9</f>
        <v>0.58294207490134031</v>
      </c>
      <c r="AN30" s="166"/>
    </row>
    <row r="31" spans="4:40" s="7" customFormat="1" ht="18" customHeight="1" x14ac:dyDescent="0.25">
      <c r="D31" s="492" t="s">
        <v>44</v>
      </c>
      <c r="E31" s="492" t="s">
        <v>367</v>
      </c>
      <c r="F31" s="546"/>
      <c r="G31" s="490">
        <f t="shared" si="0"/>
        <v>0</v>
      </c>
      <c r="H31" s="496"/>
      <c r="I31" s="521"/>
      <c r="J31" s="27"/>
      <c r="P31" s="27"/>
      <c r="Q31" s="165"/>
      <c r="R31" s="165"/>
      <c r="S31" s="165"/>
      <c r="T31" s="206"/>
      <c r="V31" s="165"/>
      <c r="W31" s="174"/>
      <c r="X31" s="180"/>
      <c r="Y31" s="165"/>
      <c r="Z31" s="204"/>
      <c r="AA31" s="197"/>
      <c r="AB31" s="165"/>
      <c r="AC31" s="165"/>
      <c r="AD31" s="174"/>
      <c r="AE31" s="165"/>
      <c r="AF31" s="165"/>
      <c r="AG31" s="174"/>
      <c r="AH31" s="165"/>
      <c r="AJ31" s="207"/>
      <c r="AN31" s="208"/>
    </row>
    <row r="32" spans="4:40" s="7" customFormat="1" ht="15.75" thickBot="1" x14ac:dyDescent="0.3">
      <c r="D32" s="499"/>
      <c r="E32" s="499" t="s">
        <v>369</v>
      </c>
      <c r="F32" s="546"/>
      <c r="G32" s="490">
        <f t="shared" si="0"/>
        <v>0</v>
      </c>
      <c r="H32" s="497">
        <f>SUM(F31:F32)</f>
        <v>0</v>
      </c>
      <c r="I32" s="498">
        <f>SUM(G31:G32)</f>
        <v>0</v>
      </c>
      <c r="J32" s="27"/>
      <c r="P32" s="27"/>
      <c r="R32" s="165"/>
      <c r="S32" s="165"/>
      <c r="T32" s="206"/>
      <c r="V32" s="165"/>
      <c r="W32" s="174"/>
      <c r="X32" s="180"/>
      <c r="Y32" s="165"/>
      <c r="Z32" s="204"/>
      <c r="AA32" s="197"/>
      <c r="AB32" s="165"/>
      <c r="AC32" s="165"/>
      <c r="AD32" s="174"/>
      <c r="AG32" s="166"/>
      <c r="AJ32" s="210"/>
      <c r="AK32" s="211"/>
      <c r="AL32" s="211"/>
      <c r="AN32" s="208"/>
    </row>
    <row r="33" spans="1:56" s="7" customFormat="1" ht="15.75" thickBot="1" x14ac:dyDescent="0.3">
      <c r="D33" s="500" t="s">
        <v>97</v>
      </c>
      <c r="E33" s="500"/>
      <c r="F33" s="546"/>
      <c r="G33" s="490">
        <f t="shared" si="0"/>
        <v>0</v>
      </c>
      <c r="H33" s="489">
        <f>F33</f>
        <v>0</v>
      </c>
      <c r="I33" s="490">
        <f>G33</f>
        <v>0</v>
      </c>
      <c r="J33" s="27"/>
      <c r="P33" s="27"/>
      <c r="R33" s="165"/>
      <c r="S33" s="165"/>
      <c r="T33" s="206"/>
      <c r="V33" s="165"/>
      <c r="W33" s="174"/>
      <c r="X33" s="180"/>
      <c r="Y33" s="165"/>
      <c r="Z33" s="204"/>
      <c r="AA33" s="197"/>
      <c r="AB33" s="165"/>
      <c r="AC33" s="165"/>
      <c r="AD33" s="174"/>
      <c r="AG33" s="166"/>
      <c r="AI33" s="241" t="s">
        <v>614</v>
      </c>
      <c r="AJ33" s="378"/>
      <c r="AK33" s="246" t="s">
        <v>616</v>
      </c>
      <c r="AL33" s="211"/>
      <c r="AN33" s="208"/>
    </row>
    <row r="34" spans="1:56" s="7" customFormat="1" ht="15.75" thickBot="1" x14ac:dyDescent="0.3">
      <c r="D34" s="500" t="s">
        <v>348</v>
      </c>
      <c r="E34" s="500"/>
      <c r="F34" s="546"/>
      <c r="G34" s="490">
        <f t="shared" si="0"/>
        <v>0</v>
      </c>
      <c r="H34" s="489">
        <f>F34</f>
        <v>0</v>
      </c>
      <c r="I34" s="490">
        <f>G34</f>
        <v>0</v>
      </c>
      <c r="J34" s="27"/>
      <c r="P34" s="27"/>
      <c r="R34" s="165"/>
      <c r="S34" s="165"/>
      <c r="T34" s="206"/>
      <c r="V34" s="165"/>
      <c r="W34" s="174"/>
      <c r="X34" s="180"/>
      <c r="Y34" s="165"/>
      <c r="Z34" s="204"/>
      <c r="AA34" s="197"/>
      <c r="AB34" s="165"/>
      <c r="AC34" s="165"/>
      <c r="AD34" s="453"/>
      <c r="AG34" s="179" t="s">
        <v>21</v>
      </c>
      <c r="AI34" s="670" t="s">
        <v>360</v>
      </c>
      <c r="AJ34" s="379">
        <f>IF(AND(AG36="Yes",AG44="No"),AD40*900/1000,0)</f>
        <v>0</v>
      </c>
      <c r="AK34" s="246" t="s">
        <v>617</v>
      </c>
      <c r="AL34" s="211"/>
      <c r="AN34" s="208"/>
    </row>
    <row r="35" spans="1:56" s="7" customFormat="1" ht="16.5" thickTop="1" thickBot="1" x14ac:dyDescent="0.3">
      <c r="D35" s="487" t="s">
        <v>553</v>
      </c>
      <c r="E35" s="371"/>
      <c r="F35" s="372" t="s">
        <v>334</v>
      </c>
      <c r="G35" s="371" t="s">
        <v>335</v>
      </c>
      <c r="H35" s="172" t="s">
        <v>334</v>
      </c>
      <c r="I35" s="373" t="s">
        <v>335</v>
      </c>
      <c r="J35" s="27"/>
      <c r="P35" s="27"/>
      <c r="R35" s="165"/>
      <c r="S35" s="165"/>
      <c r="T35" s="206"/>
      <c r="V35" s="165"/>
      <c r="W35" s="174"/>
      <c r="X35" s="180"/>
      <c r="Y35" s="165"/>
      <c r="Z35" s="204"/>
      <c r="AA35" s="197"/>
      <c r="AD35" s="166"/>
      <c r="AE35" s="197"/>
      <c r="AF35" s="199"/>
      <c r="AG35" s="200" t="s">
        <v>36</v>
      </c>
      <c r="AH35" s="189"/>
      <c r="AI35" s="588" t="s">
        <v>618</v>
      </c>
      <c r="AJ35" s="380">
        <f>IF(AND(AG36="Yes",AG44="No"),AD40*200/1000,0)</f>
        <v>0</v>
      </c>
      <c r="AK35" s="246" t="s">
        <v>619</v>
      </c>
      <c r="AL35" s="165"/>
      <c r="AN35" s="166"/>
    </row>
    <row r="36" spans="1:56" s="7" customFormat="1" ht="15.75" thickBot="1" x14ac:dyDescent="0.3">
      <c r="D36" s="517" t="s">
        <v>651</v>
      </c>
      <c r="E36" s="518"/>
      <c r="F36" s="520">
        <f>SUM(F37:F58)</f>
        <v>0.24487783435020039</v>
      </c>
      <c r="G36" s="505">
        <f>G9*F36</f>
        <v>39774.771999999997</v>
      </c>
      <c r="H36" s="506">
        <f>F36</f>
        <v>0.24487783435020039</v>
      </c>
      <c r="I36" s="507">
        <f>G36</f>
        <v>39774.771999999997</v>
      </c>
      <c r="J36" s="27"/>
      <c r="P36" s="27"/>
      <c r="R36" s="165"/>
      <c r="S36" s="165"/>
      <c r="T36" s="206"/>
      <c r="V36" s="165"/>
      <c r="W36" s="174"/>
      <c r="X36" s="180"/>
      <c r="Y36" s="165"/>
      <c r="Z36" s="204"/>
      <c r="AA36" s="197"/>
      <c r="AD36" s="564"/>
      <c r="AE36" s="197"/>
      <c r="AF36" s="205"/>
      <c r="AG36" s="609" t="s">
        <v>48</v>
      </c>
      <c r="AI36" s="174"/>
      <c r="AJ36" s="531"/>
      <c r="AK36" s="165"/>
      <c r="AL36" s="165"/>
      <c r="AN36" s="166"/>
    </row>
    <row r="37" spans="1:56" s="7" customFormat="1" x14ac:dyDescent="0.25">
      <c r="D37" s="510" t="s">
        <v>338</v>
      </c>
      <c r="E37" s="510" t="s">
        <v>339</v>
      </c>
      <c r="F37" s="544"/>
      <c r="G37" s="508">
        <f t="shared" ref="G37:G58" si="2">G$9*F37</f>
        <v>0</v>
      </c>
      <c r="H37" s="509"/>
      <c r="I37" s="510"/>
      <c r="J37" s="27"/>
      <c r="K37" s="111"/>
      <c r="L37" s="165"/>
      <c r="M37" s="671"/>
      <c r="P37" s="27"/>
      <c r="R37" s="165"/>
      <c r="S37" s="165"/>
      <c r="T37" s="206"/>
      <c r="V37" s="165"/>
      <c r="W37" s="174"/>
      <c r="X37" s="180"/>
      <c r="Y37" s="165"/>
      <c r="Z37" s="204"/>
      <c r="AA37" s="197"/>
      <c r="AD37" s="565" t="s">
        <v>357</v>
      </c>
      <c r="AE37" s="197"/>
      <c r="AF37" s="205"/>
      <c r="AG37" s="630" t="str">
        <f>IF(AND(AG44="Yes",AG36="Yes",AD39="Yes"),"Ensure either 'Wet AD' or 'Dry AD' is selected as 'Yes' (see  Wet AD box below)","")</f>
        <v/>
      </c>
      <c r="AI37" s="166"/>
      <c r="AJ37" s="207"/>
      <c r="AN37" s="208"/>
    </row>
    <row r="38" spans="1:56" s="7" customFormat="1" ht="15.75" thickBot="1" x14ac:dyDescent="0.3">
      <c r="D38" s="512"/>
      <c r="E38" s="512" t="s">
        <v>341</v>
      </c>
      <c r="F38" s="544"/>
      <c r="G38" s="508">
        <f t="shared" si="2"/>
        <v>0</v>
      </c>
      <c r="H38" s="511"/>
      <c r="I38" s="512"/>
      <c r="J38" s="27"/>
      <c r="K38" s="111"/>
      <c r="L38" s="165"/>
      <c r="M38" s="165"/>
      <c r="P38" s="27"/>
      <c r="R38" s="165"/>
      <c r="S38" s="165"/>
      <c r="T38" s="206"/>
      <c r="V38" s="165"/>
      <c r="W38" s="174"/>
      <c r="X38" s="180"/>
      <c r="Y38" s="165"/>
      <c r="Z38" s="204"/>
      <c r="AA38" s="197"/>
      <c r="AD38" s="566" t="s">
        <v>359</v>
      </c>
      <c r="AE38" s="212"/>
      <c r="AF38" s="165"/>
      <c r="AG38" s="166"/>
      <c r="AI38" s="166"/>
      <c r="AJ38" s="207"/>
      <c r="AN38" s="166"/>
      <c r="AR38" s="198" t="s">
        <v>351</v>
      </c>
    </row>
    <row r="39" spans="1:56" s="7" customFormat="1" ht="16.5" thickTop="1" thickBot="1" x14ac:dyDescent="0.3">
      <c r="A39" s="211"/>
      <c r="B39" s="211"/>
      <c r="C39" s="211"/>
      <c r="D39" s="512"/>
      <c r="E39" s="512" t="s">
        <v>343</v>
      </c>
      <c r="F39" s="544"/>
      <c r="G39" s="508">
        <f t="shared" si="2"/>
        <v>0</v>
      </c>
      <c r="H39" s="511"/>
      <c r="I39" s="512"/>
      <c r="J39" s="27"/>
      <c r="K39" s="111"/>
      <c r="L39" s="165"/>
      <c r="M39" s="671"/>
      <c r="P39" s="27"/>
      <c r="R39" s="165"/>
      <c r="S39" s="165"/>
      <c r="T39" s="206"/>
      <c r="V39" s="165"/>
      <c r="W39" s="174"/>
      <c r="X39" s="180"/>
      <c r="Y39" s="165"/>
      <c r="Z39" s="204"/>
      <c r="AA39" s="197"/>
      <c r="AC39" s="191"/>
      <c r="AD39" s="585" t="s">
        <v>34</v>
      </c>
      <c r="AE39" s="632" t="str">
        <f>IF(AND(AD65="Yes",AD39="Yes"),"Ensure only one of the AD processes is selected as 'Yes' (see AD box below)","")</f>
        <v/>
      </c>
      <c r="AF39" s="165"/>
      <c r="AG39" s="166"/>
      <c r="AN39" s="166"/>
      <c r="AP39" s="166"/>
    </row>
    <row r="40" spans="1:56" s="211" customFormat="1" ht="16.5" thickTop="1" thickBot="1" x14ac:dyDescent="0.3">
      <c r="A40" s="7"/>
      <c r="B40" s="7"/>
      <c r="C40" s="7"/>
      <c r="D40" s="512"/>
      <c r="E40" s="512" t="s">
        <v>344</v>
      </c>
      <c r="F40" s="544"/>
      <c r="G40" s="508">
        <f t="shared" si="2"/>
        <v>0</v>
      </c>
      <c r="H40" s="511"/>
      <c r="I40" s="512"/>
      <c r="J40" s="27"/>
      <c r="K40" s="111"/>
      <c r="L40" s="165"/>
      <c r="M40" s="671"/>
      <c r="N40" s="7"/>
      <c r="O40" s="7"/>
      <c r="P40" s="27"/>
      <c r="Q40" s="7"/>
      <c r="R40" s="165"/>
      <c r="S40" s="165"/>
      <c r="T40" s="206"/>
      <c r="U40" s="7"/>
      <c r="V40" s="165"/>
      <c r="W40" s="376"/>
      <c r="X40" s="180"/>
      <c r="Y40" s="217"/>
      <c r="Z40" s="218"/>
      <c r="AA40" s="219"/>
      <c r="AB40" s="197"/>
      <c r="AC40" s="199"/>
      <c r="AD40" s="587">
        <f>IF(AND(AD39="Yes",AD65="No"),SUM(I20,I44)*M53,0)</f>
        <v>26954.1594</v>
      </c>
      <c r="AE40" s="197"/>
      <c r="AF40" s="205"/>
      <c r="AG40" s="166"/>
      <c r="AH40" s="7"/>
      <c r="AN40" s="208"/>
      <c r="AO40" s="7"/>
      <c r="AP40" s="208"/>
      <c r="AQ40" s="209"/>
      <c r="AR40" s="208" t="s">
        <v>354</v>
      </c>
      <c r="AS40" s="7"/>
      <c r="AT40" s="7"/>
      <c r="AU40" s="7"/>
      <c r="AV40" s="7"/>
      <c r="AW40" s="7"/>
      <c r="AX40" s="7"/>
      <c r="AY40" s="7"/>
      <c r="AZ40" s="7"/>
      <c r="BA40" s="7"/>
      <c r="BB40" s="7"/>
      <c r="BC40" s="7"/>
      <c r="BD40" s="7"/>
    </row>
    <row r="41" spans="1:56" s="7" customFormat="1" ht="16.5" thickTop="1" thickBot="1" x14ac:dyDescent="0.3">
      <c r="D41" s="519"/>
      <c r="E41" s="519" t="s">
        <v>346</v>
      </c>
      <c r="F41" s="544"/>
      <c r="G41" s="508">
        <f t="shared" si="2"/>
        <v>0</v>
      </c>
      <c r="H41" s="513">
        <f>SUM(F37:F41)</f>
        <v>0</v>
      </c>
      <c r="I41" s="514">
        <f>SUM(G37:G41)</f>
        <v>0</v>
      </c>
      <c r="J41" s="27"/>
      <c r="K41" s="111"/>
      <c r="L41" s="230"/>
      <c r="M41" s="230"/>
      <c r="N41" s="211"/>
      <c r="O41" s="211"/>
      <c r="P41" s="27"/>
      <c r="R41" s="165"/>
      <c r="S41" s="165"/>
      <c r="T41" s="206"/>
      <c r="V41" s="165"/>
      <c r="W41" s="376"/>
      <c r="X41" s="180"/>
      <c r="Y41" s="165"/>
      <c r="Z41" s="204"/>
      <c r="AA41" s="197"/>
      <c r="AB41" s="197"/>
      <c r="AC41" s="205"/>
      <c r="AD41" s="381">
        <f>AD40/I9</f>
        <v>0.16594629833709912</v>
      </c>
      <c r="AE41" s="197"/>
      <c r="AF41" s="205"/>
      <c r="AG41" s="166"/>
      <c r="AN41" s="166"/>
      <c r="AP41" s="208"/>
      <c r="AQ41" s="202"/>
      <c r="AR41" s="208" t="s">
        <v>355</v>
      </c>
    </row>
    <row r="42" spans="1:56" s="7" customFormat="1" ht="15.75" thickBot="1" x14ac:dyDescent="0.3">
      <c r="D42" s="510" t="s">
        <v>347</v>
      </c>
      <c r="E42" s="510" t="s">
        <v>376</v>
      </c>
      <c r="F42" s="544">
        <v>6.7461591976703372E-2</v>
      </c>
      <c r="G42" s="508">
        <f t="shared" si="2"/>
        <v>10957.583999999999</v>
      </c>
      <c r="H42" s="509"/>
      <c r="I42" s="510"/>
      <c r="J42" s="27"/>
      <c r="K42" s="27"/>
      <c r="L42" s="27"/>
      <c r="M42" s="27"/>
      <c r="P42" s="27"/>
      <c r="R42" s="165"/>
      <c r="S42" s="165"/>
      <c r="T42" s="165"/>
      <c r="U42" s="213"/>
      <c r="W42" s="376"/>
      <c r="X42" s="180"/>
      <c r="Y42" s="165"/>
      <c r="Z42" s="204"/>
      <c r="AA42" s="197"/>
      <c r="AB42" s="197"/>
      <c r="AC42" s="205"/>
      <c r="AE42" s="197"/>
      <c r="AF42" s="215"/>
      <c r="AG42" s="192" t="s">
        <v>23</v>
      </c>
      <c r="AH42" s="193"/>
      <c r="AI42" s="241" t="s">
        <v>614</v>
      </c>
      <c r="AJ42" s="378"/>
      <c r="AK42" s="246" t="s">
        <v>616</v>
      </c>
      <c r="AL42" s="165"/>
      <c r="AM42" s="165"/>
      <c r="AN42" s="166"/>
      <c r="AP42" s="166"/>
      <c r="AV42" s="211"/>
      <c r="AW42" s="211"/>
      <c r="AX42" s="211"/>
      <c r="AY42" s="211"/>
      <c r="AZ42" s="211"/>
      <c r="BA42" s="211"/>
      <c r="BB42" s="211"/>
      <c r="BC42" s="211"/>
      <c r="BD42" s="211"/>
    </row>
    <row r="43" spans="1:56" s="7" customFormat="1" ht="16.5" thickTop="1" thickBot="1" x14ac:dyDescent="0.3">
      <c r="D43" s="512"/>
      <c r="E43" s="512" t="s">
        <v>349</v>
      </c>
      <c r="F43" s="544">
        <v>0.11692318395340676</v>
      </c>
      <c r="G43" s="508">
        <f t="shared" si="2"/>
        <v>18991.482</v>
      </c>
      <c r="H43" s="511"/>
      <c r="I43" s="512"/>
      <c r="J43" s="27"/>
      <c r="K43" s="27"/>
      <c r="L43" s="27"/>
      <c r="M43" s="27"/>
      <c r="P43" s="27"/>
      <c r="U43" s="213"/>
      <c r="W43" s="562" t="s">
        <v>591</v>
      </c>
      <c r="X43" s="222"/>
      <c r="Y43" s="165"/>
      <c r="Z43" s="204"/>
      <c r="AA43" s="197"/>
      <c r="AB43" s="197"/>
      <c r="AC43" s="205"/>
      <c r="AD43" s="166"/>
      <c r="AF43" s="189"/>
      <c r="AG43" s="200" t="s">
        <v>36</v>
      </c>
      <c r="AH43" s="201"/>
      <c r="AI43" s="670" t="s">
        <v>360</v>
      </c>
      <c r="AJ43" s="379">
        <f>IF(AND(AG44="Yes",AG36="No"),AD40*900/1000,0)</f>
        <v>24258.743460000002</v>
      </c>
      <c r="AK43" s="246" t="s">
        <v>617</v>
      </c>
      <c r="AL43" s="165"/>
      <c r="AM43" s="165"/>
      <c r="AN43" s="208"/>
      <c r="AP43" s="166"/>
      <c r="AQ43" s="191"/>
      <c r="AR43" s="208" t="s">
        <v>361</v>
      </c>
    </row>
    <row r="44" spans="1:56" s="7" customFormat="1" ht="16.5" thickTop="1" thickBot="1" x14ac:dyDescent="0.3">
      <c r="D44" s="512"/>
      <c r="E44" s="519" t="s">
        <v>378</v>
      </c>
      <c r="F44" s="544"/>
      <c r="G44" s="508">
        <f t="shared" si="2"/>
        <v>0</v>
      </c>
      <c r="H44" s="513">
        <f>SUM(F42:F44)</f>
        <v>0.18438477593011013</v>
      </c>
      <c r="I44" s="514">
        <f>SUM(G42:G44)</f>
        <v>29949.065999999999</v>
      </c>
      <c r="J44" s="27"/>
      <c r="K44" s="27"/>
      <c r="L44" s="27"/>
      <c r="M44" s="27"/>
      <c r="N44" s="27"/>
      <c r="O44" s="27"/>
      <c r="P44" s="27"/>
      <c r="Q44" s="548" t="s">
        <v>46</v>
      </c>
      <c r="R44" s="165"/>
      <c r="S44" s="165"/>
      <c r="T44" s="206"/>
      <c r="U44" s="216"/>
      <c r="V44" s="211"/>
      <c r="W44" s="563" t="s">
        <v>35</v>
      </c>
      <c r="X44" s="191"/>
      <c r="Y44" s="165"/>
      <c r="Z44" s="165"/>
      <c r="AA44" s="197"/>
      <c r="AB44" s="197"/>
      <c r="AC44" s="205"/>
      <c r="AD44" s="375"/>
      <c r="AG44" s="609" t="s">
        <v>34</v>
      </c>
      <c r="AI44" s="588" t="s">
        <v>618</v>
      </c>
      <c r="AJ44" s="380">
        <f>IF(AND(AG44="Yes",AG36="No"),AD40*200/1000,0)</f>
        <v>5390.8318799999997</v>
      </c>
      <c r="AK44" s="246" t="s">
        <v>619</v>
      </c>
      <c r="AL44" s="165"/>
      <c r="AM44" s="230"/>
      <c r="AN44" s="211"/>
      <c r="AP44" s="208"/>
      <c r="AQ44" s="189"/>
      <c r="AR44" s="208" t="s">
        <v>615</v>
      </c>
      <c r="AT44" s="211"/>
      <c r="AU44" s="211"/>
    </row>
    <row r="45" spans="1:56" s="7" customFormat="1" ht="16.5" thickTop="1" thickBot="1" x14ac:dyDescent="0.3">
      <c r="D45" s="512"/>
      <c r="E45" s="512" t="s">
        <v>353</v>
      </c>
      <c r="F45" s="544"/>
      <c r="G45" s="508">
        <f t="shared" si="2"/>
        <v>0</v>
      </c>
      <c r="H45" s="506">
        <f>F45</f>
        <v>0</v>
      </c>
      <c r="I45" s="373">
        <f>G45</f>
        <v>0</v>
      </c>
      <c r="J45" s="27"/>
      <c r="K45" s="27"/>
      <c r="L45" s="27"/>
      <c r="M45" s="27"/>
      <c r="N45" s="27"/>
      <c r="O45" s="27"/>
      <c r="P45" s="27"/>
      <c r="Q45" s="549" t="s">
        <v>355</v>
      </c>
      <c r="R45" s="209"/>
      <c r="S45" s="209"/>
      <c r="U45" s="220"/>
      <c r="V45" s="202"/>
      <c r="W45" s="586"/>
      <c r="X45" s="189"/>
      <c r="Y45" s="189"/>
      <c r="Z45" s="189"/>
      <c r="AA45" s="189"/>
      <c r="AB45" s="190"/>
      <c r="AC45" s="205"/>
      <c r="AD45" s="375"/>
      <c r="AF45" s="165"/>
      <c r="AG45" s="631" t="str">
        <f>IF(AND(AG44="Yes",AG36="Yes",AD39="Yes"),"Ensure either 'Wet AD' or 'Dry AD' is selected as 'Yes' (see  Dry AD box above)","")</f>
        <v/>
      </c>
      <c r="AH45" s="165"/>
      <c r="AI45" s="251"/>
      <c r="AK45" s="165"/>
      <c r="AL45" s="165"/>
      <c r="AM45" s="165"/>
      <c r="AP45" s="166"/>
    </row>
    <row r="46" spans="1:56" s="7" customFormat="1" ht="16.5" thickTop="1" thickBot="1" x14ac:dyDescent="0.3">
      <c r="D46" s="519"/>
      <c r="E46" s="373" t="s">
        <v>95</v>
      </c>
      <c r="F46" s="544">
        <v>3.8882230171092241E-2</v>
      </c>
      <c r="G46" s="508">
        <f t="shared" si="2"/>
        <v>6315.5239999999994</v>
      </c>
      <c r="H46" s="506">
        <f>F46</f>
        <v>3.8882230171092241E-2</v>
      </c>
      <c r="I46" s="373">
        <f>G46</f>
        <v>6315.5239999999994</v>
      </c>
      <c r="J46" s="27"/>
      <c r="K46" s="593" t="s">
        <v>675</v>
      </c>
      <c r="L46" s="594"/>
      <c r="M46" s="595"/>
      <c r="N46" s="27"/>
      <c r="O46" s="27"/>
      <c r="P46" s="27"/>
      <c r="Q46" s="559">
        <f>I36</f>
        <v>39774.771999999997</v>
      </c>
      <c r="R46" s="202"/>
      <c r="S46" s="202"/>
      <c r="T46" s="165"/>
      <c r="U46" s="213"/>
      <c r="V46" s="202"/>
      <c r="W46" s="559">
        <f>SUM(I36)</f>
        <v>39774.771999999997</v>
      </c>
      <c r="X46" s="226"/>
      <c r="Y46" s="185"/>
      <c r="Z46" s="204"/>
      <c r="AA46" s="165"/>
      <c r="AB46" s="165"/>
      <c r="AC46" s="205"/>
      <c r="AD46" s="567" t="s">
        <v>370</v>
      </c>
      <c r="AF46" s="165"/>
      <c r="AG46" s="165"/>
      <c r="AH46" s="165"/>
      <c r="AI46" s="208"/>
      <c r="AJ46" s="207"/>
      <c r="AK46" s="165"/>
      <c r="AL46" s="165"/>
      <c r="AM46" s="165"/>
      <c r="AP46" s="166"/>
      <c r="AQ46" s="177"/>
      <c r="AR46" s="208" t="s">
        <v>363</v>
      </c>
    </row>
    <row r="47" spans="1:56" s="7" customFormat="1" ht="16.5" thickTop="1" thickBot="1" x14ac:dyDescent="0.3">
      <c r="D47" s="510" t="s">
        <v>342</v>
      </c>
      <c r="E47" s="510" t="s">
        <v>356</v>
      </c>
      <c r="F47" s="544"/>
      <c r="G47" s="508">
        <f t="shared" si="2"/>
        <v>0</v>
      </c>
      <c r="H47" s="509"/>
      <c r="I47" s="510"/>
      <c r="J47" s="27"/>
      <c r="K47" s="596" t="s">
        <v>391</v>
      </c>
      <c r="L47" s="292"/>
      <c r="M47" s="597" t="s">
        <v>392</v>
      </c>
      <c r="N47" s="27"/>
      <c r="O47" s="27"/>
      <c r="P47" s="27"/>
      <c r="Q47" s="560">
        <f>Q46/I9</f>
        <v>0.24487783435020039</v>
      </c>
      <c r="S47" s="214"/>
      <c r="T47" s="165"/>
      <c r="U47" s="213"/>
      <c r="V47" s="165"/>
      <c r="W47" s="561">
        <f>W46/I9</f>
        <v>0.24487783435020039</v>
      </c>
      <c r="X47" s="203"/>
      <c r="Y47" s="183"/>
      <c r="Z47" s="204"/>
      <c r="AA47" s="165"/>
      <c r="AB47" s="165"/>
      <c r="AC47" s="205"/>
      <c r="AD47" s="566" t="s">
        <v>372</v>
      </c>
      <c r="AG47" s="166"/>
      <c r="AI47" s="208"/>
      <c r="AJ47" s="207"/>
      <c r="AK47" s="165"/>
      <c r="AL47" s="165"/>
      <c r="AM47" s="165"/>
      <c r="AP47" s="208"/>
      <c r="AQ47" s="186"/>
      <c r="AR47" s="208" t="s">
        <v>365</v>
      </c>
    </row>
    <row r="48" spans="1:56" s="7" customFormat="1" ht="15.75" thickBot="1" x14ac:dyDescent="0.3">
      <c r="D48" s="512"/>
      <c r="E48" s="512" t="s">
        <v>358</v>
      </c>
      <c r="F48" s="544"/>
      <c r="G48" s="508">
        <f t="shared" si="2"/>
        <v>0</v>
      </c>
      <c r="H48" s="511"/>
      <c r="I48" s="512"/>
      <c r="J48" s="27"/>
      <c r="K48" s="598" t="s">
        <v>393</v>
      </c>
      <c r="L48" s="165"/>
      <c r="M48" s="599">
        <v>0.5</v>
      </c>
      <c r="N48" s="27"/>
      <c r="O48" s="27"/>
      <c r="P48" s="27"/>
      <c r="R48" s="211"/>
      <c r="S48" s="230"/>
      <c r="T48" s="165"/>
      <c r="U48" s="231"/>
      <c r="V48" s="165"/>
      <c r="W48" s="522"/>
      <c r="X48" s="206"/>
      <c r="Y48" s="232"/>
      <c r="Z48" s="233"/>
      <c r="AA48" s="230"/>
      <c r="AB48" s="230"/>
      <c r="AC48" s="234"/>
      <c r="AD48" s="585" t="s">
        <v>34</v>
      </c>
      <c r="AE48" s="235"/>
      <c r="AF48" s="235"/>
      <c r="AG48" s="236"/>
      <c r="AH48" s="235"/>
      <c r="AI48" s="712" t="s">
        <v>371</v>
      </c>
      <c r="AJ48" s="714">
        <f>AD49*0.6</f>
        <v>5347.5854399999998</v>
      </c>
      <c r="AK48" s="716" t="s">
        <v>375</v>
      </c>
      <c r="AL48" s="717"/>
      <c r="AM48" s="165"/>
      <c r="AO48" s="211"/>
      <c r="AP48" s="166"/>
    </row>
    <row r="49" spans="4:45" s="7" customFormat="1" ht="16.5" thickTop="1" thickBot="1" x14ac:dyDescent="0.3">
      <c r="D49" s="519"/>
      <c r="E49" s="519" t="s">
        <v>612</v>
      </c>
      <c r="F49" s="544"/>
      <c r="G49" s="508">
        <f t="shared" si="2"/>
        <v>0</v>
      </c>
      <c r="H49" s="513">
        <f>SUM(F47:F49)</f>
        <v>0</v>
      </c>
      <c r="I49" s="514">
        <f>SUM(G47:G49)</f>
        <v>0</v>
      </c>
      <c r="J49" s="27"/>
      <c r="K49" s="598" t="s">
        <v>394</v>
      </c>
      <c r="L49" s="165"/>
      <c r="M49" s="599">
        <v>0.3</v>
      </c>
      <c r="N49" s="27"/>
      <c r="O49" s="27"/>
      <c r="P49" s="27"/>
      <c r="T49" s="165"/>
      <c r="U49" s="213"/>
      <c r="V49" s="165"/>
      <c r="W49" s="523"/>
      <c r="X49" s="206"/>
      <c r="Y49" s="183"/>
      <c r="Z49" s="204"/>
      <c r="AA49" s="239"/>
      <c r="AB49" s="225"/>
      <c r="AC49" s="240"/>
      <c r="AD49" s="587">
        <f>IF(AD48="Yes", SUM(I21,I45)*M54, 0)</f>
        <v>8912.6424000000006</v>
      </c>
      <c r="AE49" s="189"/>
      <c r="AF49" s="189"/>
      <c r="AG49" s="188"/>
      <c r="AH49" s="189"/>
      <c r="AI49" s="713"/>
      <c r="AJ49" s="715"/>
      <c r="AK49" s="716"/>
      <c r="AL49" s="717"/>
      <c r="AM49" s="165"/>
      <c r="AP49" s="166"/>
      <c r="AQ49" s="221"/>
      <c r="AR49" s="208" t="s">
        <v>366</v>
      </c>
    </row>
    <row r="50" spans="4:45" s="7" customFormat="1" ht="16.5" thickTop="1" thickBot="1" x14ac:dyDescent="0.3">
      <c r="D50" s="510" t="s">
        <v>71</v>
      </c>
      <c r="E50" s="510"/>
      <c r="F50" s="544"/>
      <c r="G50" s="508">
        <f t="shared" si="2"/>
        <v>0</v>
      </c>
      <c r="H50" s="509">
        <f>F50</f>
        <v>0</v>
      </c>
      <c r="I50" s="515">
        <f>G50</f>
        <v>0</v>
      </c>
      <c r="J50" s="27"/>
      <c r="K50" s="598" t="s">
        <v>395</v>
      </c>
      <c r="L50" s="165"/>
      <c r="M50" s="599">
        <v>0.5</v>
      </c>
      <c r="N50" s="27"/>
      <c r="O50" s="27"/>
      <c r="P50" s="27"/>
      <c r="U50" s="213"/>
      <c r="V50" s="165"/>
      <c r="W50" s="523"/>
      <c r="X50" s="206"/>
      <c r="Y50" s="183"/>
      <c r="Z50" s="165"/>
      <c r="AA50" s="165"/>
      <c r="AB50" s="165"/>
      <c r="AC50" s="165"/>
      <c r="AD50" s="381">
        <f>AD49/I9</f>
        <v>5.4871680200951817E-2</v>
      </c>
      <c r="AG50" s="166"/>
      <c r="AI50" s="251"/>
      <c r="AJ50" s="207"/>
      <c r="AK50" s="165"/>
      <c r="AL50" s="165"/>
      <c r="AM50" s="165"/>
      <c r="AP50" s="208"/>
      <c r="AQ50" s="223"/>
      <c r="AR50" s="208" t="s">
        <v>368</v>
      </c>
    </row>
    <row r="51" spans="4:45" s="7" customFormat="1" ht="15.75" thickBot="1" x14ac:dyDescent="0.3">
      <c r="D51" s="510" t="s">
        <v>345</v>
      </c>
      <c r="E51" s="510" t="s">
        <v>379</v>
      </c>
      <c r="F51" s="544"/>
      <c r="G51" s="508">
        <f t="shared" si="2"/>
        <v>0</v>
      </c>
      <c r="H51" s="509"/>
      <c r="I51" s="510"/>
      <c r="J51" s="27"/>
      <c r="K51" s="598" t="s">
        <v>71</v>
      </c>
      <c r="L51" s="165"/>
      <c r="M51" s="599">
        <v>0.65</v>
      </c>
      <c r="N51" s="27"/>
      <c r="O51" s="27"/>
      <c r="P51" s="27"/>
      <c r="U51" s="213"/>
      <c r="V51" s="165"/>
      <c r="W51" s="523"/>
      <c r="X51" s="206"/>
      <c r="Y51" s="183"/>
      <c r="Z51" s="165"/>
      <c r="AA51" s="165"/>
      <c r="AB51" s="165"/>
      <c r="AC51" s="165"/>
      <c r="AD51" s="375"/>
      <c r="AG51" s="166"/>
      <c r="AI51" s="251"/>
      <c r="AJ51" s="207"/>
      <c r="AK51" s="165"/>
      <c r="AL51" s="165"/>
      <c r="AM51" s="165"/>
      <c r="AP51" s="211"/>
      <c r="AQ51" s="211"/>
      <c r="AR51" s="211"/>
      <c r="AS51" s="211"/>
    </row>
    <row r="52" spans="4:45" s="7" customFormat="1" ht="15" customHeight="1" thickBot="1" x14ac:dyDescent="0.3">
      <c r="D52" s="512"/>
      <c r="E52" s="512" t="s">
        <v>364</v>
      </c>
      <c r="F52" s="544"/>
      <c r="G52" s="508">
        <f t="shared" si="2"/>
        <v>0</v>
      </c>
      <c r="H52" s="511">
        <f>SUM(F51:F52)</f>
        <v>0</v>
      </c>
      <c r="I52" s="516">
        <f>SUM(G51:G52)</f>
        <v>0</v>
      </c>
      <c r="J52" s="27"/>
      <c r="K52" s="598" t="s">
        <v>94</v>
      </c>
      <c r="L52" s="165"/>
      <c r="M52" s="599">
        <v>0.85</v>
      </c>
      <c r="N52" s="27"/>
      <c r="O52" s="27"/>
      <c r="P52" s="27"/>
      <c r="U52" s="213"/>
      <c r="V52" s="165"/>
      <c r="W52" s="701" t="s">
        <v>655</v>
      </c>
      <c r="X52" s="206"/>
      <c r="Y52" s="183"/>
      <c r="Z52" s="165"/>
      <c r="AA52" s="165"/>
      <c r="AB52" s="165"/>
      <c r="AC52" s="165"/>
      <c r="AD52" s="703" t="s">
        <v>515</v>
      </c>
      <c r="AG52" s="166"/>
      <c r="AI52" s="208"/>
      <c r="AJ52" s="207"/>
      <c r="AK52" s="165"/>
      <c r="AL52" s="165"/>
      <c r="AM52" s="165"/>
      <c r="AQ52" s="225"/>
      <c r="AR52" s="7" t="s">
        <v>373</v>
      </c>
    </row>
    <row r="53" spans="4:45" s="7" customFormat="1" ht="16.5" thickTop="1" thickBot="1" x14ac:dyDescent="0.3">
      <c r="D53" s="373" t="s">
        <v>96</v>
      </c>
      <c r="E53" s="373"/>
      <c r="F53" s="544"/>
      <c r="G53" s="508">
        <f t="shared" si="2"/>
        <v>0</v>
      </c>
      <c r="H53" s="506">
        <f>F53</f>
        <v>0</v>
      </c>
      <c r="I53" s="373">
        <f>G53</f>
        <v>0</v>
      </c>
      <c r="J53" s="27"/>
      <c r="K53" s="598" t="s">
        <v>396</v>
      </c>
      <c r="L53" s="165"/>
      <c r="M53" s="599">
        <v>0.9</v>
      </c>
      <c r="N53" s="27"/>
      <c r="O53" s="27"/>
      <c r="P53" s="27"/>
      <c r="Q53" s="207"/>
      <c r="U53" s="213"/>
      <c r="V53" s="165"/>
      <c r="W53" s="702"/>
      <c r="X53" s="206"/>
      <c r="Y53" s="183"/>
      <c r="Z53" s="165"/>
      <c r="AA53" s="165"/>
      <c r="AB53" s="165"/>
      <c r="AC53" s="165"/>
      <c r="AD53" s="704"/>
      <c r="AG53" s="166"/>
      <c r="AI53" s="208"/>
      <c r="AJ53" s="207"/>
      <c r="AK53" s="165"/>
      <c r="AL53" s="165"/>
      <c r="AM53" s="165"/>
      <c r="AR53" s="7" t="s">
        <v>374</v>
      </c>
    </row>
    <row r="54" spans="4:45" s="7" customFormat="1" ht="15.75" thickBot="1" x14ac:dyDescent="0.3">
      <c r="D54" s="373" t="s">
        <v>613</v>
      </c>
      <c r="E54" s="373"/>
      <c r="F54" s="544"/>
      <c r="G54" s="508">
        <f t="shared" si="2"/>
        <v>0</v>
      </c>
      <c r="H54" s="506">
        <f>F54</f>
        <v>0</v>
      </c>
      <c r="I54" s="373">
        <f>G54</f>
        <v>0</v>
      </c>
      <c r="J54" s="27"/>
      <c r="K54" s="598" t="s">
        <v>373</v>
      </c>
      <c r="L54" s="165"/>
      <c r="M54" s="599">
        <v>0.9</v>
      </c>
      <c r="N54" s="27"/>
      <c r="O54" s="27"/>
      <c r="P54" s="27"/>
      <c r="Q54" s="207"/>
      <c r="U54" s="213"/>
      <c r="V54" s="165"/>
      <c r="W54" s="561">
        <f>G57</f>
        <v>0</v>
      </c>
      <c r="X54" s="206"/>
      <c r="Y54" s="183"/>
      <c r="Z54" s="165"/>
      <c r="AA54" s="165"/>
      <c r="AB54" s="165"/>
      <c r="AC54" s="165"/>
      <c r="AD54" s="704"/>
      <c r="AE54" s="177"/>
      <c r="AF54" s="177"/>
      <c r="AG54" s="178"/>
      <c r="AH54" s="177"/>
      <c r="AI54" s="241" t="s">
        <v>377</v>
      </c>
      <c r="AJ54" s="378">
        <f>IF(AD55="Yes",AD56*685/1000,0)</f>
        <v>21834.146073</v>
      </c>
      <c r="AK54" s="165"/>
      <c r="AL54" s="165"/>
      <c r="AM54" s="165"/>
    </row>
    <row r="55" spans="4:45" s="7" customFormat="1" ht="16.5" thickTop="1" thickBot="1" x14ac:dyDescent="0.3">
      <c r="D55" s="510" t="s">
        <v>44</v>
      </c>
      <c r="E55" s="510" t="s">
        <v>367</v>
      </c>
      <c r="F55" s="544"/>
      <c r="G55" s="508">
        <f t="shared" si="2"/>
        <v>0</v>
      </c>
      <c r="H55" s="509"/>
      <c r="I55" s="510"/>
      <c r="J55" s="27"/>
      <c r="K55" s="600" t="s">
        <v>96</v>
      </c>
      <c r="L55" s="165"/>
      <c r="M55" s="599">
        <v>0.5</v>
      </c>
      <c r="N55" s="27"/>
      <c r="O55" s="27"/>
      <c r="P55" s="27"/>
      <c r="U55" s="213"/>
      <c r="V55" s="165"/>
      <c r="W55" s="174"/>
      <c r="X55" s="206"/>
      <c r="Y55" s="183"/>
      <c r="AB55" s="464"/>
      <c r="AC55" s="467"/>
      <c r="AD55" s="585" t="s">
        <v>34</v>
      </c>
      <c r="AE55" s="186"/>
      <c r="AF55" s="186"/>
      <c r="AG55" s="184"/>
      <c r="AH55" s="186"/>
      <c r="AI55" s="588" t="s">
        <v>674</v>
      </c>
      <c r="AJ55" s="380">
        <f>AD56*0.3</f>
        <v>9562.3997399999989</v>
      </c>
      <c r="AK55" s="165" t="s">
        <v>575</v>
      </c>
      <c r="AL55" s="165"/>
      <c r="AM55" s="165"/>
    </row>
    <row r="56" spans="4:45" s="7" customFormat="1" x14ac:dyDescent="0.25">
      <c r="D56" s="519"/>
      <c r="E56" s="519" t="s">
        <v>369</v>
      </c>
      <c r="F56" s="544">
        <v>2.1610828248998012E-2</v>
      </c>
      <c r="G56" s="508">
        <f t="shared" si="2"/>
        <v>3510.1820000000002</v>
      </c>
      <c r="H56" s="513">
        <f>SUM(F55:F56)</f>
        <v>2.1610828248998012E-2</v>
      </c>
      <c r="I56" s="514">
        <f>SUM(G55:G56)</f>
        <v>3510.1820000000002</v>
      </c>
      <c r="J56" s="27"/>
      <c r="K56" s="600" t="s">
        <v>98</v>
      </c>
      <c r="L56" s="165"/>
      <c r="M56" s="599">
        <v>0.5</v>
      </c>
      <c r="N56" s="27"/>
      <c r="O56" s="27"/>
      <c r="P56" s="27"/>
      <c r="U56" s="213"/>
      <c r="V56" s="165"/>
      <c r="W56" s="174"/>
      <c r="X56" s="206"/>
      <c r="Y56" s="183"/>
      <c r="AB56" s="465"/>
      <c r="AD56" s="587">
        <f>IF(AD55="Yes", I9-AK30-AD40-AD49, 0)</f>
        <v>31874.665799999999</v>
      </c>
      <c r="AG56" s="166"/>
      <c r="AI56" s="589"/>
      <c r="AJ56" s="207"/>
      <c r="AK56" s="165" t="s">
        <v>620</v>
      </c>
      <c r="AL56" s="165"/>
      <c r="AM56" s="165"/>
    </row>
    <row r="57" spans="4:45" s="7" customFormat="1" ht="15.75" thickBot="1" x14ac:dyDescent="0.3">
      <c r="D57" s="373" t="s">
        <v>97</v>
      </c>
      <c r="E57" s="373"/>
      <c r="F57" s="544"/>
      <c r="G57" s="508">
        <f t="shared" si="2"/>
        <v>0</v>
      </c>
      <c r="H57" s="506">
        <f>F57</f>
        <v>0</v>
      </c>
      <c r="I57" s="508">
        <f>G57</f>
        <v>0</v>
      </c>
      <c r="J57" s="27"/>
      <c r="K57" s="601" t="s">
        <v>350</v>
      </c>
      <c r="L57" s="602"/>
      <c r="M57" s="603">
        <v>0.5</v>
      </c>
      <c r="N57" s="27"/>
      <c r="O57" s="27"/>
      <c r="P57" s="27"/>
      <c r="U57" s="213"/>
      <c r="V57" s="165"/>
      <c r="W57" s="174"/>
      <c r="X57" s="206"/>
      <c r="Y57" s="183"/>
      <c r="AB57" s="465"/>
      <c r="AD57" s="381">
        <f>AD56/I9</f>
        <v>0.19623994656060875</v>
      </c>
      <c r="AG57" s="166"/>
      <c r="AI57" s="589"/>
      <c r="AJ57" s="207"/>
    </row>
    <row r="58" spans="4:45" s="7" customFormat="1" ht="16.5" thickBot="1" x14ac:dyDescent="0.3">
      <c r="D58" s="373" t="s">
        <v>348</v>
      </c>
      <c r="E58" s="373"/>
      <c r="F58" s="544"/>
      <c r="G58" s="508">
        <f t="shared" si="2"/>
        <v>0</v>
      </c>
      <c r="H58" s="506">
        <f>F58</f>
        <v>0</v>
      </c>
      <c r="I58" s="508">
        <f>G58</f>
        <v>0</v>
      </c>
      <c r="J58" s="27"/>
      <c r="K58" s="27"/>
      <c r="L58" s="27"/>
      <c r="M58" s="27"/>
      <c r="N58" s="27"/>
      <c r="O58" s="27"/>
      <c r="P58" s="27"/>
      <c r="U58" s="243"/>
      <c r="V58" s="177"/>
      <c r="W58" s="178"/>
      <c r="X58" s="178"/>
      <c r="Y58" s="244"/>
      <c r="Z58" s="177"/>
      <c r="AA58" s="177"/>
      <c r="AB58" s="468" t="s">
        <v>595</v>
      </c>
      <c r="AD58" s="166"/>
      <c r="AG58" s="166"/>
      <c r="AI58" s="590"/>
      <c r="AJ58" s="207"/>
    </row>
    <row r="59" spans="4:45" s="7" customFormat="1" ht="17.25" thickTop="1" thickBot="1" x14ac:dyDescent="0.3">
      <c r="J59" s="27"/>
      <c r="K59" s="27"/>
      <c r="L59" s="27"/>
      <c r="M59" s="27"/>
      <c r="N59" s="27"/>
      <c r="O59" s="27"/>
      <c r="P59" s="27"/>
      <c r="U59" s="242"/>
      <c r="V59" s="186"/>
      <c r="W59" s="184"/>
      <c r="X59" s="184"/>
      <c r="Y59" s="186"/>
      <c r="Z59" s="186"/>
      <c r="AA59" s="186"/>
      <c r="AB59" s="468" t="s">
        <v>596</v>
      </c>
      <c r="AD59" s="166"/>
      <c r="AG59" s="166"/>
      <c r="AI59" s="590"/>
      <c r="AJ59" s="207"/>
    </row>
    <row r="60" spans="4:45" s="7" customFormat="1" ht="15.75" thickBot="1" x14ac:dyDescent="0.3">
      <c r="J60" s="27"/>
      <c r="K60" s="27"/>
      <c r="L60" s="27"/>
      <c r="M60" s="27"/>
      <c r="N60" s="27"/>
      <c r="O60" s="27"/>
      <c r="P60" s="27"/>
      <c r="U60" s="213"/>
      <c r="V60" s="165"/>
      <c r="W60" s="174"/>
      <c r="X60" s="206"/>
      <c r="Y60" s="165"/>
      <c r="Z60" s="165"/>
      <c r="AA60" s="183"/>
      <c r="AD60" s="624" t="s">
        <v>690</v>
      </c>
      <c r="AG60" s="166"/>
      <c r="AI60" s="589"/>
      <c r="AJ60" s="207"/>
    </row>
    <row r="61" spans="4:45" s="7" customFormat="1" ht="15.75" thickBot="1" x14ac:dyDescent="0.3">
      <c r="J61" s="27"/>
      <c r="K61" s="27"/>
      <c r="L61" s="27"/>
      <c r="M61" s="27"/>
      <c r="N61" s="27"/>
      <c r="O61" s="27"/>
      <c r="P61" s="27"/>
      <c r="U61" s="213"/>
      <c r="V61" s="165"/>
      <c r="W61" s="174"/>
      <c r="X61" s="206"/>
      <c r="Z61" s="165"/>
      <c r="AA61" s="183"/>
      <c r="AB61" s="466"/>
      <c r="AD61" s="585" t="s">
        <v>48</v>
      </c>
      <c r="AE61" s="177"/>
      <c r="AF61" s="177"/>
      <c r="AG61" s="178"/>
      <c r="AH61" s="177"/>
      <c r="AI61" s="241" t="s">
        <v>687</v>
      </c>
      <c r="AJ61" s="378">
        <f>IF(AD61="Yes",AD62*100,0)</f>
        <v>0</v>
      </c>
      <c r="AK61" s="623" t="s">
        <v>689</v>
      </c>
      <c r="AL61" s="165"/>
    </row>
    <row r="62" spans="4:45" s="7" customFormat="1" ht="15.75" thickTop="1" x14ac:dyDescent="0.25">
      <c r="D62" s="27" t="s">
        <v>381</v>
      </c>
      <c r="E62" s="27" t="str">
        <f>D10</f>
        <v>Single Stream Recycling</v>
      </c>
      <c r="F62" s="237">
        <f>SUM(F13:F34)</f>
        <v>0.74678273932289585</v>
      </c>
      <c r="G62" s="238">
        <f>SUM(G13:G34)</f>
        <v>121297.68</v>
      </c>
      <c r="H62" s="229">
        <f>SUM(H13:H34)</f>
        <v>0.74678273932289585</v>
      </c>
      <c r="I62" s="247">
        <f>SUM(I13:I34)</f>
        <v>121297.68</v>
      </c>
      <c r="J62" s="27"/>
      <c r="K62" s="27"/>
      <c r="L62" s="27"/>
      <c r="M62" s="27"/>
      <c r="N62" s="27"/>
      <c r="O62" s="27"/>
      <c r="P62" s="27"/>
      <c r="U62" s="213"/>
      <c r="V62" s="165"/>
      <c r="W62" s="174"/>
      <c r="X62" s="206"/>
      <c r="Y62" s="165"/>
      <c r="Z62" s="165"/>
      <c r="AA62" s="165"/>
      <c r="AB62" s="186"/>
      <c r="AC62" s="186"/>
      <c r="AD62" s="587">
        <f>IF(AD61="Yes", I9-AK30-AD40-AD49-AD66, 0)</f>
        <v>0</v>
      </c>
      <c r="AG62" s="166"/>
      <c r="AI62" s="670" t="s">
        <v>360</v>
      </c>
      <c r="AJ62" s="379">
        <f>IF(AD65="Yes",AD66*900/1000,0)</f>
        <v>0</v>
      </c>
      <c r="AK62" s="165" t="s">
        <v>617</v>
      </c>
    </row>
    <row r="63" spans="4:45" s="7" customFormat="1" ht="15.75" thickBot="1" x14ac:dyDescent="0.3">
      <c r="E63" s="27" t="str">
        <f>D35</f>
        <v>Mixed Waste</v>
      </c>
      <c r="F63" s="176">
        <f>SUM(F37:F58)</f>
        <v>0.24487783435020039</v>
      </c>
      <c r="G63" s="175">
        <f>SUM(G37:G58)</f>
        <v>39774.771999999997</v>
      </c>
      <c r="H63" s="173">
        <f>SUM(H37:H58)</f>
        <v>0.24487783435020039</v>
      </c>
      <c r="I63" s="374">
        <f>SUM(I37:I58)</f>
        <v>39774.771999999997</v>
      </c>
      <c r="J63" s="27"/>
      <c r="K63" s="27" t="s">
        <v>713</v>
      </c>
      <c r="L63" s="27"/>
      <c r="M63" s="33">
        <v>0.85</v>
      </c>
      <c r="N63" s="27"/>
      <c r="O63" s="27"/>
      <c r="P63" s="27"/>
      <c r="U63" s="213"/>
      <c r="V63" s="165"/>
      <c r="W63" s="174"/>
      <c r="X63" s="206"/>
      <c r="Y63" s="165"/>
      <c r="Z63" s="165"/>
      <c r="AA63" s="165"/>
      <c r="AB63" s="165"/>
      <c r="AC63" s="165"/>
      <c r="AD63" s="381">
        <f>AD62/I9</f>
        <v>0</v>
      </c>
      <c r="AI63" s="246" t="s">
        <v>614</v>
      </c>
      <c r="AJ63" s="627"/>
      <c r="AK63" s="246" t="s">
        <v>616</v>
      </c>
    </row>
    <row r="64" spans="4:45" s="7" customFormat="1" ht="15.75" thickBot="1" x14ac:dyDescent="0.3">
      <c r="D64" s="27"/>
      <c r="E64" s="27"/>
      <c r="F64" s="252">
        <f>SUM(F62:F63)</f>
        <v>0.99166057367309624</v>
      </c>
      <c r="G64" s="169">
        <f>SUM(G62:G63)</f>
        <v>161072.45199999999</v>
      </c>
      <c r="H64" s="253">
        <f>SUM(H62:H63)</f>
        <v>0.99166057367309624</v>
      </c>
      <c r="I64" s="254">
        <f>SUM(I62:I63)</f>
        <v>161072.45199999999</v>
      </c>
      <c r="J64" s="27"/>
      <c r="K64" s="27"/>
      <c r="L64" s="27"/>
      <c r="M64" s="27"/>
      <c r="N64" s="27"/>
      <c r="O64" s="27"/>
      <c r="P64" s="27"/>
      <c r="U64" s="213"/>
      <c r="V64" s="165"/>
      <c r="W64" s="174"/>
      <c r="X64" s="206"/>
      <c r="Y64" s="165"/>
      <c r="Z64" s="165"/>
      <c r="AA64" s="165"/>
      <c r="AB64" s="165"/>
      <c r="AC64" s="165"/>
      <c r="AD64" s="568" t="s">
        <v>688</v>
      </c>
      <c r="AG64" s="166"/>
      <c r="AI64" s="588" t="s">
        <v>691</v>
      </c>
      <c r="AJ64" s="380">
        <f>AD62*0.2</f>
        <v>0</v>
      </c>
      <c r="AK64" s="7" t="s">
        <v>692</v>
      </c>
    </row>
    <row r="65" spans="2:56" s="7" customFormat="1" x14ac:dyDescent="0.25">
      <c r="J65" s="27"/>
      <c r="K65" s="27"/>
      <c r="L65" s="27"/>
      <c r="M65" s="27"/>
      <c r="N65" s="27"/>
      <c r="O65" s="27"/>
      <c r="P65" s="27"/>
      <c r="U65" s="213"/>
      <c r="V65" s="165"/>
      <c r="W65" s="174"/>
      <c r="X65" s="206"/>
      <c r="Y65" s="165"/>
      <c r="Z65" s="165" t="s">
        <v>115</v>
      </c>
      <c r="AA65" s="165"/>
      <c r="AB65" s="165"/>
      <c r="AC65" s="165"/>
      <c r="AD65" s="622" t="s">
        <v>48</v>
      </c>
      <c r="AE65" s="633" t="str">
        <f>IF(AND(AD65="Yes",AD39="Yes"),"Ensure only one of the AD processes is selected as 'Yes' (see AD box above)","")</f>
        <v/>
      </c>
      <c r="AG65" s="166"/>
      <c r="AI65" s="590"/>
      <c r="AJ65" s="207"/>
    </row>
    <row r="66" spans="2:56" s="7" customFormat="1" x14ac:dyDescent="0.25">
      <c r="J66" s="27"/>
      <c r="K66" s="27"/>
      <c r="L66" s="27"/>
      <c r="M66" s="27"/>
      <c r="N66" s="27"/>
      <c r="O66" s="27"/>
      <c r="P66" s="27"/>
      <c r="U66" s="213"/>
      <c r="V66" s="165"/>
      <c r="W66" s="174"/>
      <c r="X66" s="206"/>
      <c r="Y66" s="165"/>
      <c r="Z66" s="165"/>
      <c r="AA66" s="165"/>
      <c r="AB66" s="165"/>
      <c r="AC66" s="165"/>
      <c r="AD66" s="587">
        <f>IF(AND(AD65="Yes",AD39="No"),SUM(I20,I44)*M53,0)</f>
        <v>0</v>
      </c>
      <c r="AG66" s="166"/>
      <c r="AI66" s="590"/>
      <c r="AJ66" s="207"/>
    </row>
    <row r="67" spans="2:56" s="7" customFormat="1" ht="15.75" thickBot="1" x14ac:dyDescent="0.3">
      <c r="K67" s="27"/>
      <c r="L67" s="27"/>
      <c r="M67" s="27"/>
      <c r="N67" s="27"/>
      <c r="O67" s="27"/>
      <c r="P67" s="27"/>
      <c r="U67" s="213"/>
      <c r="V67" s="165"/>
      <c r="W67" s="174"/>
      <c r="X67" s="206"/>
      <c r="Y67" s="165"/>
      <c r="Z67" s="165"/>
      <c r="AA67" s="165"/>
      <c r="AB67" s="165"/>
      <c r="AC67" s="165"/>
      <c r="AD67" s="381">
        <f>AD66/I9</f>
        <v>0</v>
      </c>
      <c r="AE67" s="165"/>
      <c r="AF67" s="165"/>
      <c r="AG67" s="165"/>
      <c r="AH67" s="165"/>
      <c r="AJ67" s="625"/>
    </row>
    <row r="68" spans="2:56" s="7" customFormat="1" ht="15.75" thickBot="1" x14ac:dyDescent="0.3">
      <c r="J68" s="27"/>
      <c r="K68" s="27"/>
      <c r="L68" s="27"/>
      <c r="M68" s="27"/>
      <c r="N68" s="27"/>
      <c r="O68" s="27"/>
      <c r="P68" s="27"/>
      <c r="U68" s="216"/>
      <c r="V68" s="209"/>
      <c r="W68" s="245"/>
      <c r="X68" s="224"/>
      <c r="Y68" s="209"/>
      <c r="Z68" s="209"/>
      <c r="AA68" s="209"/>
      <c r="AB68" s="209"/>
      <c r="AC68" s="209"/>
      <c r="AD68" s="209"/>
      <c r="AE68" s="245"/>
      <c r="AF68" s="245"/>
      <c r="AG68" s="245"/>
      <c r="AH68" s="626"/>
      <c r="AI68" s="591" t="s">
        <v>110</v>
      </c>
      <c r="AJ68" s="378">
        <f>(I9-AK30-AD40-AD49-AD56-AD62)+AJ55+AJ64</f>
        <v>9562.3997399999989</v>
      </c>
      <c r="AK68" s="165"/>
      <c r="AL68" s="165"/>
    </row>
    <row r="69" spans="2:56" s="7" customFormat="1" ht="16.5" thickTop="1" thickBot="1" x14ac:dyDescent="0.3">
      <c r="J69" s="27"/>
      <c r="K69" s="27"/>
      <c r="L69" s="27"/>
      <c r="M69" s="27"/>
      <c r="N69" s="27"/>
      <c r="O69" s="27"/>
      <c r="P69" s="27"/>
      <c r="AG69" s="166"/>
      <c r="AI69" s="592"/>
      <c r="AJ69" s="608">
        <f>AJ68/I9</f>
        <v>5.887198396818262E-2</v>
      </c>
      <c r="AK69" s="165"/>
      <c r="AL69" s="165"/>
    </row>
    <row r="70" spans="2:56" s="7" customFormat="1" x14ac:dyDescent="0.25">
      <c r="B70" s="27"/>
      <c r="C70" s="27"/>
      <c r="D70" s="27"/>
      <c r="E70" s="27"/>
      <c r="F70" s="27"/>
      <c r="G70" s="27"/>
      <c r="H70" s="27"/>
      <c r="I70" s="27"/>
      <c r="J70" s="27"/>
      <c r="K70" s="27"/>
      <c r="L70" s="27"/>
      <c r="M70" s="27"/>
      <c r="N70" s="27"/>
      <c r="O70" s="27"/>
      <c r="P70" s="27"/>
      <c r="AI70" s="165"/>
      <c r="AJ70" s="165"/>
      <c r="AK70" s="165" t="s">
        <v>382</v>
      </c>
    </row>
    <row r="71" spans="2:56" s="7" customFormat="1" x14ac:dyDescent="0.25">
      <c r="H71" s="27"/>
      <c r="I71" s="27"/>
      <c r="J71" s="27"/>
      <c r="K71" s="27"/>
      <c r="L71" s="27"/>
      <c r="M71" s="27"/>
      <c r="N71" s="27"/>
      <c r="O71" s="27"/>
      <c r="P71" s="27"/>
      <c r="AC71" s="44"/>
      <c r="AD71" s="44"/>
      <c r="AI71" s="165"/>
      <c r="AJ71" s="165"/>
      <c r="AK71" s="165" t="s">
        <v>621</v>
      </c>
    </row>
    <row r="72" spans="2:56" s="7" customFormat="1" x14ac:dyDescent="0.25">
      <c r="H72" s="27"/>
      <c r="I72" s="27"/>
      <c r="J72" s="27"/>
      <c r="K72" s="27"/>
      <c r="L72" s="27"/>
      <c r="M72" s="27"/>
      <c r="N72" s="27"/>
      <c r="O72" s="27"/>
      <c r="P72" s="27"/>
      <c r="AC72" s="44"/>
      <c r="AD72" s="44"/>
      <c r="AK72" s="165"/>
    </row>
    <row r="73" spans="2:56" s="7" customFormat="1" x14ac:dyDescent="0.25">
      <c r="H73" s="27"/>
      <c r="I73" s="27"/>
      <c r="J73" s="27"/>
      <c r="K73" s="27"/>
      <c r="L73" s="27"/>
      <c r="M73" s="27"/>
      <c r="N73" s="27"/>
      <c r="O73" s="27"/>
      <c r="P73" s="27"/>
      <c r="AK73" s="165"/>
    </row>
    <row r="74" spans="2:56" s="7" customFormat="1" x14ac:dyDescent="0.25">
      <c r="B74" s="27"/>
      <c r="C74" s="27"/>
      <c r="D74" s="27"/>
      <c r="E74" s="27"/>
      <c r="F74" s="27"/>
      <c r="G74" s="27"/>
      <c r="H74" s="27"/>
      <c r="I74" s="27"/>
      <c r="J74" s="27"/>
      <c r="K74" s="27"/>
      <c r="L74" s="27"/>
      <c r="M74" s="27"/>
      <c r="N74" s="27"/>
      <c r="O74" s="27"/>
      <c r="P74" s="27"/>
    </row>
    <row r="75" spans="2:56" x14ac:dyDescent="0.25">
      <c r="W75" s="27"/>
      <c r="AD75" s="27"/>
      <c r="AG75" s="27"/>
      <c r="AI75" s="27"/>
      <c r="AJ75" s="7"/>
      <c r="AK75" s="165"/>
      <c r="AL75" s="7"/>
      <c r="AM75" s="7"/>
      <c r="AN75" s="7"/>
      <c r="AO75" s="7"/>
      <c r="AP75" s="7"/>
      <c r="AQ75" s="7"/>
      <c r="AR75" s="7"/>
      <c r="AS75" s="7"/>
      <c r="AT75" s="7"/>
      <c r="AU75" s="7"/>
      <c r="AV75" s="7"/>
      <c r="AW75" s="7"/>
      <c r="AX75" s="7"/>
      <c r="AY75" s="7"/>
      <c r="AZ75" s="7"/>
      <c r="BA75" s="7"/>
      <c r="BB75" s="7"/>
      <c r="BC75" s="7"/>
      <c r="BD75" s="7"/>
    </row>
    <row r="76" spans="2:56" x14ac:dyDescent="0.25">
      <c r="W76" s="27"/>
      <c r="AD76" s="27"/>
      <c r="AG76" s="27"/>
      <c r="AI76" s="27"/>
      <c r="AJ76" s="7"/>
      <c r="AK76" s="165"/>
      <c r="AL76" s="7"/>
      <c r="AM76" s="7"/>
      <c r="AN76" s="7"/>
      <c r="AO76" s="7"/>
      <c r="AP76" s="7"/>
      <c r="AQ76" s="7"/>
      <c r="AR76" s="7"/>
      <c r="AS76" s="7"/>
      <c r="AT76" s="7"/>
      <c r="AU76" s="7"/>
      <c r="AV76" s="7"/>
      <c r="AW76" s="7"/>
      <c r="AX76" s="7"/>
      <c r="AY76" s="7"/>
      <c r="AZ76" s="7"/>
      <c r="BA76" s="7"/>
      <c r="BB76" s="7"/>
      <c r="BC76" s="7"/>
      <c r="BD76" s="7"/>
    </row>
    <row r="77" spans="2:56" x14ac:dyDescent="0.25">
      <c r="Q77" s="7"/>
      <c r="R77" s="7"/>
      <c r="S77" s="7"/>
      <c r="T77" s="7"/>
      <c r="U77" s="7"/>
      <c r="V77" s="7"/>
      <c r="W77" s="255"/>
      <c r="X77" s="7"/>
      <c r="Y77" s="7"/>
      <c r="Z77" s="7"/>
      <c r="AA77" s="7"/>
      <c r="AB77" s="7"/>
      <c r="AC77" s="7"/>
      <c r="AD77" s="166"/>
      <c r="AE77" s="7"/>
      <c r="AF77" s="7"/>
      <c r="AG77" s="166"/>
      <c r="AH77" s="7"/>
      <c r="AI77" s="44"/>
      <c r="AJ77" s="7"/>
      <c r="AK77" s="7"/>
      <c r="AL77" s="7"/>
      <c r="AM77" s="7"/>
      <c r="AN77" s="7"/>
      <c r="AO77" s="7"/>
      <c r="AP77" s="7"/>
      <c r="AQ77" s="7"/>
      <c r="AR77" s="7"/>
      <c r="AS77" s="7"/>
      <c r="AT77" s="7"/>
      <c r="AU77" s="7"/>
      <c r="AV77" s="7"/>
      <c r="AW77" s="7"/>
      <c r="AX77" s="7"/>
    </row>
    <row r="78" spans="2:56" ht="15.75" x14ac:dyDescent="0.25">
      <c r="Q78" s="7"/>
      <c r="R78" s="7"/>
      <c r="S78" s="7"/>
      <c r="T78" s="7"/>
      <c r="U78" s="7"/>
      <c r="V78" s="7"/>
      <c r="W78" s="255"/>
      <c r="X78" s="7"/>
      <c r="Y78" s="7"/>
      <c r="Z78" s="7"/>
      <c r="AA78" s="7"/>
      <c r="AB78" s="7"/>
      <c r="AC78" s="7"/>
      <c r="AD78" s="166"/>
      <c r="AE78" s="7"/>
      <c r="AF78" s="7"/>
      <c r="AG78" s="166"/>
      <c r="AH78" s="7"/>
      <c r="AI78" s="27"/>
      <c r="AJ78" s="7"/>
      <c r="AK78" s="250"/>
      <c r="AL78" s="7"/>
      <c r="AM78" s="7"/>
      <c r="AN78" s="7"/>
      <c r="AO78" s="7"/>
      <c r="AP78" s="7"/>
      <c r="AQ78" s="7"/>
      <c r="AR78" s="7"/>
      <c r="AS78" s="7"/>
      <c r="AT78" s="7"/>
      <c r="AU78" s="7"/>
      <c r="AV78" s="7"/>
      <c r="AW78" s="7"/>
      <c r="AX78" s="7"/>
    </row>
    <row r="79" spans="2:56" x14ac:dyDescent="0.25">
      <c r="Q79" s="7"/>
      <c r="R79" s="7"/>
      <c r="S79" s="7"/>
      <c r="T79" s="7"/>
      <c r="U79" s="7"/>
      <c r="V79" s="7"/>
      <c r="W79" s="256"/>
      <c r="X79" s="7"/>
      <c r="Y79" s="7"/>
      <c r="Z79" s="7"/>
      <c r="AA79" s="7"/>
      <c r="AB79" s="7"/>
      <c r="AC79" s="7"/>
      <c r="AD79" s="166"/>
      <c r="AE79" s="7"/>
      <c r="AF79" s="7"/>
      <c r="AG79" s="166"/>
      <c r="AH79" s="7"/>
      <c r="AI79" s="27"/>
      <c r="AJ79" s="7"/>
      <c r="AK79" s="7"/>
      <c r="AL79" s="7"/>
      <c r="AM79" s="7"/>
      <c r="AN79" s="7"/>
      <c r="AO79" s="7"/>
      <c r="AP79" s="7"/>
      <c r="AQ79" s="7"/>
      <c r="AR79" s="7"/>
      <c r="AS79" s="7"/>
      <c r="AT79" s="7"/>
      <c r="AU79" s="7"/>
      <c r="AV79" s="7"/>
      <c r="AW79" s="7"/>
      <c r="AX79" s="7"/>
    </row>
    <row r="80" spans="2:56" x14ac:dyDescent="0.25">
      <c r="Q80" s="7"/>
      <c r="R80" s="7"/>
      <c r="S80" s="7"/>
      <c r="T80" s="7"/>
      <c r="U80" s="7"/>
      <c r="V80" s="7"/>
      <c r="W80" s="257" t="s">
        <v>383</v>
      </c>
      <c r="X80" s="7"/>
      <c r="Y80" s="7"/>
      <c r="Z80" s="7"/>
      <c r="AA80" s="7"/>
      <c r="AB80" s="7"/>
      <c r="AC80" s="7"/>
      <c r="AD80" s="166"/>
      <c r="AE80" s="7"/>
      <c r="AF80" s="7"/>
      <c r="AG80" s="166"/>
      <c r="AH80" s="7"/>
      <c r="AI80" s="27"/>
      <c r="AJ80" s="7"/>
      <c r="AK80" s="7"/>
      <c r="AL80" s="7"/>
      <c r="AM80" s="7"/>
      <c r="AN80" s="7"/>
      <c r="AO80" s="7"/>
      <c r="AP80" s="7"/>
      <c r="AQ80" s="7"/>
      <c r="AR80" s="7"/>
      <c r="AS80" s="7"/>
      <c r="AT80" s="7"/>
      <c r="AU80" s="7"/>
      <c r="AV80" s="7"/>
      <c r="AW80" s="7"/>
    </row>
    <row r="81" spans="17:50" x14ac:dyDescent="0.25">
      <c r="Q81" s="7"/>
      <c r="R81" s="7"/>
      <c r="S81" s="7"/>
      <c r="T81" s="7"/>
      <c r="U81" s="7"/>
      <c r="V81" s="7"/>
      <c r="W81" s="256"/>
      <c r="X81" s="7"/>
      <c r="Y81" s="7"/>
      <c r="Z81" s="7"/>
      <c r="AA81" s="7"/>
      <c r="AB81" s="7"/>
      <c r="AC81" s="7"/>
      <c r="AD81" s="166"/>
      <c r="AE81" s="7"/>
      <c r="AF81" s="7"/>
      <c r="AG81" s="166"/>
      <c r="AH81" s="7"/>
      <c r="AI81" s="27"/>
      <c r="AJ81" s="7"/>
      <c r="AK81" s="165"/>
      <c r="AL81" s="7"/>
      <c r="AM81" s="7"/>
      <c r="AN81" s="7"/>
      <c r="AO81" s="7"/>
      <c r="AP81" s="7"/>
      <c r="AQ81" s="7"/>
      <c r="AR81" s="7"/>
      <c r="AS81" s="7"/>
      <c r="AT81" s="7"/>
      <c r="AU81" s="7"/>
      <c r="AV81" s="7"/>
      <c r="AW81" s="7"/>
    </row>
    <row r="82" spans="17:50" x14ac:dyDescent="0.25">
      <c r="Q82" s="7"/>
      <c r="R82" s="7"/>
      <c r="S82" s="7"/>
      <c r="T82" s="7"/>
      <c r="U82" s="7"/>
      <c r="V82" s="7"/>
      <c r="W82" s="256" t="s">
        <v>384</v>
      </c>
      <c r="X82" s="7"/>
      <c r="Y82" s="7"/>
      <c r="Z82" s="7"/>
      <c r="AA82" s="7"/>
      <c r="AB82" s="7"/>
      <c r="AC82" s="7"/>
      <c r="AD82" s="166"/>
      <c r="AE82" s="7"/>
      <c r="AF82" s="7"/>
      <c r="AG82" s="166"/>
      <c r="AH82" s="7"/>
      <c r="AI82" s="166"/>
      <c r="AJ82" s="7"/>
      <c r="AK82" s="7"/>
      <c r="AL82" s="7"/>
      <c r="AM82" s="7" t="s">
        <v>115</v>
      </c>
      <c r="AN82" s="7"/>
      <c r="AO82" s="7"/>
      <c r="AP82" s="7"/>
      <c r="AQ82" s="7"/>
      <c r="AR82" s="7"/>
      <c r="AS82" s="7"/>
      <c r="AT82" s="7"/>
      <c r="AU82" s="7"/>
      <c r="AV82" s="7"/>
      <c r="AW82" s="7"/>
    </row>
    <row r="83" spans="17:50" x14ac:dyDescent="0.25">
      <c r="Q83" s="7"/>
      <c r="R83" s="7"/>
      <c r="S83" s="7"/>
      <c r="T83" s="7"/>
      <c r="U83" s="7"/>
      <c r="V83" s="7"/>
      <c r="W83" s="256" t="s">
        <v>385</v>
      </c>
      <c r="X83" s="7"/>
      <c r="Y83" s="7"/>
      <c r="Z83" s="7"/>
      <c r="AA83" s="7"/>
      <c r="AB83" s="7"/>
      <c r="AC83" s="7"/>
      <c r="AD83" s="7"/>
      <c r="AE83" s="7"/>
      <c r="AF83" s="166"/>
      <c r="AG83" s="7"/>
      <c r="AH83" s="166"/>
      <c r="AI83" s="7"/>
      <c r="AJ83" s="7"/>
      <c r="AK83" s="7"/>
      <c r="AL83" s="7"/>
      <c r="AM83" s="7"/>
      <c r="AN83" s="7"/>
      <c r="AO83" s="7"/>
      <c r="AP83" s="7"/>
      <c r="AQ83" s="7"/>
      <c r="AR83" s="7"/>
      <c r="AS83" s="7"/>
      <c r="AT83" s="7"/>
      <c r="AU83" s="7"/>
      <c r="AV83" s="7"/>
      <c r="AW83" s="7"/>
    </row>
    <row r="84" spans="17:50" x14ac:dyDescent="0.25">
      <c r="Q84" s="7"/>
      <c r="R84" s="7"/>
      <c r="S84" s="7"/>
      <c r="T84" s="7"/>
      <c r="U84" s="7"/>
      <c r="V84" s="7"/>
      <c r="W84" s="256" t="s">
        <v>386</v>
      </c>
      <c r="X84" s="7"/>
      <c r="Y84" s="7"/>
      <c r="Z84" s="7"/>
      <c r="AA84" s="7"/>
      <c r="AB84" s="7"/>
      <c r="AC84" s="7"/>
      <c r="AD84" s="7"/>
      <c r="AE84" s="7"/>
      <c r="AF84" s="166"/>
      <c r="AG84" s="7"/>
      <c r="AH84" s="166"/>
      <c r="AI84" s="207">
        <f>AD12+AI12</f>
        <v>162427</v>
      </c>
      <c r="AJ84" s="7"/>
      <c r="AK84" s="7"/>
      <c r="AL84" s="7"/>
      <c r="AM84" s="7"/>
      <c r="AN84" s="7"/>
      <c r="AO84" s="7"/>
      <c r="AP84" s="7"/>
      <c r="AQ84" s="7"/>
      <c r="AR84" s="7"/>
      <c r="AS84" s="7"/>
      <c r="AT84" s="7"/>
      <c r="AU84" s="7"/>
      <c r="AV84" s="7"/>
      <c r="AW84" s="7"/>
    </row>
    <row r="85" spans="17:50" x14ac:dyDescent="0.25">
      <c r="Q85" s="7"/>
      <c r="R85" s="7"/>
      <c r="S85" s="7"/>
      <c r="T85" s="7"/>
      <c r="U85" s="7"/>
      <c r="V85" s="7"/>
      <c r="W85" s="256" t="s">
        <v>387</v>
      </c>
      <c r="X85" s="7"/>
      <c r="Y85" s="7"/>
      <c r="Z85" s="7"/>
      <c r="AA85" s="7"/>
      <c r="AB85" s="7"/>
      <c r="AC85" s="7"/>
      <c r="AD85" s="7"/>
      <c r="AE85" s="7"/>
      <c r="AF85" s="166"/>
      <c r="AG85" s="7"/>
      <c r="AH85" s="166"/>
      <c r="AI85" s="7"/>
      <c r="AJ85" s="7"/>
      <c r="AK85" s="7"/>
      <c r="AL85" s="7"/>
      <c r="AM85" s="7"/>
      <c r="AN85" s="7"/>
      <c r="AO85" s="7"/>
      <c r="AP85" s="7"/>
      <c r="AQ85" s="7"/>
      <c r="AR85" s="7"/>
      <c r="AS85" s="7"/>
      <c r="AT85" s="7"/>
      <c r="AU85" s="7"/>
      <c r="AV85" s="7"/>
      <c r="AW85" s="7"/>
    </row>
    <row r="86" spans="17:50" x14ac:dyDescent="0.25">
      <c r="Q86" s="7"/>
      <c r="R86" s="7"/>
      <c r="S86" s="7"/>
      <c r="T86" s="7"/>
      <c r="U86" s="7"/>
      <c r="V86" s="7"/>
      <c r="W86" s="208" t="s">
        <v>622</v>
      </c>
      <c r="X86" s="7"/>
      <c r="Y86" s="7"/>
      <c r="Z86" s="7"/>
      <c r="AA86" s="7"/>
      <c r="AB86" s="7"/>
      <c r="AC86" s="7"/>
      <c r="AD86" s="7"/>
      <c r="AE86" s="7"/>
      <c r="AF86" s="166"/>
      <c r="AG86" s="7"/>
      <c r="AH86" s="166"/>
      <c r="AI86" s="7"/>
      <c r="AJ86" s="7"/>
      <c r="AK86" s="7"/>
      <c r="AL86" s="7"/>
      <c r="AM86" s="7"/>
      <c r="AN86" s="7"/>
      <c r="AO86" s="7"/>
      <c r="AP86" s="7"/>
      <c r="AQ86" s="7"/>
      <c r="AR86" s="7"/>
      <c r="AS86" s="7"/>
      <c r="AT86" s="7"/>
      <c r="AU86" s="7"/>
      <c r="AV86" s="7"/>
      <c r="AW86" s="7"/>
    </row>
    <row r="87" spans="17:50" x14ac:dyDescent="0.25">
      <c r="Q87" s="7"/>
      <c r="R87" s="7"/>
      <c r="S87" s="7"/>
      <c r="T87" s="7"/>
      <c r="U87" s="7"/>
      <c r="V87" s="7"/>
      <c r="W87" s="256" t="s">
        <v>388</v>
      </c>
      <c r="X87" s="7"/>
      <c r="Y87" s="7"/>
      <c r="Z87" s="7"/>
      <c r="AA87" s="7"/>
      <c r="AB87" s="7"/>
      <c r="AC87" s="7"/>
      <c r="AD87" s="7"/>
      <c r="AE87" s="7"/>
      <c r="AF87" s="166"/>
      <c r="AG87" s="7"/>
      <c r="AH87" s="166"/>
      <c r="AI87" s="7"/>
      <c r="AJ87" s="7"/>
      <c r="AK87" s="7"/>
      <c r="AL87" s="7"/>
      <c r="AM87" s="7"/>
      <c r="AN87" s="7"/>
      <c r="AO87" s="7"/>
      <c r="AP87" s="7"/>
      <c r="AQ87" s="7"/>
      <c r="AR87" s="7"/>
      <c r="AS87" s="7"/>
      <c r="AT87" s="7"/>
      <c r="AU87" s="7"/>
      <c r="AV87" s="7"/>
      <c r="AW87" s="7"/>
    </row>
    <row r="88" spans="17:50" x14ac:dyDescent="0.25">
      <c r="Q88" s="7"/>
      <c r="R88" s="7"/>
      <c r="S88" s="7"/>
      <c r="T88" s="7"/>
      <c r="U88" s="7"/>
      <c r="V88" s="7"/>
      <c r="W88" s="208" t="s">
        <v>389</v>
      </c>
      <c r="X88" s="7"/>
      <c r="Y88" s="7"/>
      <c r="Z88" s="7"/>
      <c r="AA88" s="7"/>
      <c r="AB88" s="7"/>
      <c r="AC88" s="7"/>
      <c r="AD88" s="7"/>
      <c r="AE88" s="7"/>
      <c r="AF88" s="166"/>
      <c r="AG88" s="7"/>
      <c r="AH88" s="166"/>
      <c r="AI88" s="7"/>
      <c r="AJ88" s="7"/>
      <c r="AK88" s="7"/>
      <c r="AL88" s="7"/>
      <c r="AM88" s="7"/>
      <c r="AN88" s="7"/>
      <c r="AO88" s="7"/>
      <c r="AP88" s="7"/>
      <c r="AQ88" s="7"/>
      <c r="AR88" s="7"/>
      <c r="AS88" s="7"/>
      <c r="AT88" s="7"/>
      <c r="AU88" s="7"/>
      <c r="AV88" s="7"/>
      <c r="AW88" s="7"/>
    </row>
    <row r="89" spans="17:50" x14ac:dyDescent="0.25">
      <c r="Q89" s="7"/>
      <c r="R89" s="7"/>
      <c r="S89" s="7"/>
      <c r="T89" s="7"/>
      <c r="U89" s="7"/>
      <c r="V89" s="7"/>
      <c r="W89" s="256" t="s">
        <v>390</v>
      </c>
      <c r="X89" s="7"/>
      <c r="Y89" s="7"/>
      <c r="Z89" s="7"/>
      <c r="AA89" s="7"/>
      <c r="AB89" s="7"/>
      <c r="AC89" s="7"/>
      <c r="AD89" s="7"/>
      <c r="AE89" s="7"/>
      <c r="AF89" s="166"/>
      <c r="AG89" s="7"/>
      <c r="AH89" s="166"/>
      <c r="AI89" s="7"/>
      <c r="AJ89" s="7"/>
      <c r="AK89" s="7"/>
      <c r="AL89" s="7"/>
      <c r="AM89" s="7"/>
      <c r="AN89" s="7"/>
      <c r="AO89" s="7"/>
      <c r="AP89" s="7"/>
      <c r="AQ89" s="7"/>
      <c r="AR89" s="7"/>
      <c r="AS89" s="7"/>
      <c r="AT89" s="7"/>
      <c r="AU89" s="7"/>
      <c r="AV89" s="7"/>
      <c r="AW89" s="7"/>
      <c r="AX89" s="7"/>
    </row>
    <row r="90" spans="17:50" x14ac:dyDescent="0.25">
      <c r="Q90" s="7"/>
      <c r="R90" s="7"/>
      <c r="S90" s="7"/>
      <c r="T90" s="7"/>
      <c r="U90" s="7"/>
      <c r="V90" s="7"/>
      <c r="W90" s="256"/>
      <c r="X90" s="7"/>
      <c r="Y90" s="7"/>
      <c r="Z90" s="7"/>
      <c r="AA90" s="7"/>
      <c r="AB90" s="7"/>
      <c r="AC90" s="7"/>
      <c r="AD90" s="7"/>
      <c r="AE90" s="7"/>
      <c r="AF90" s="166"/>
      <c r="AG90" s="7"/>
      <c r="AH90" s="166"/>
      <c r="AI90" s="7"/>
      <c r="AJ90" s="7"/>
      <c r="AK90" s="7"/>
      <c r="AL90" s="7"/>
      <c r="AM90" s="7"/>
      <c r="AN90" s="7"/>
      <c r="AO90" s="7"/>
      <c r="AP90" s="7"/>
      <c r="AQ90" s="7"/>
      <c r="AR90" s="7"/>
      <c r="AS90" s="7"/>
      <c r="AT90" s="7"/>
      <c r="AU90" s="7"/>
      <c r="AV90" s="7"/>
      <c r="AW90" s="7"/>
      <c r="AX90" s="7"/>
    </row>
    <row r="91" spans="17:50" x14ac:dyDescent="0.25">
      <c r="Q91" s="7"/>
      <c r="R91" s="7"/>
      <c r="S91" s="7"/>
      <c r="T91" s="7"/>
      <c r="U91" s="7"/>
      <c r="V91" s="7"/>
      <c r="Y91" s="7"/>
      <c r="Z91" s="7"/>
      <c r="AA91" s="7"/>
      <c r="AB91" s="7"/>
      <c r="AC91" s="7"/>
      <c r="AD91" s="7"/>
      <c r="AE91" s="7"/>
      <c r="AF91" s="166"/>
      <c r="AG91" s="7"/>
      <c r="AH91" s="166"/>
      <c r="AI91" s="7"/>
      <c r="AJ91" s="7"/>
      <c r="AK91" s="7"/>
      <c r="AL91" s="7"/>
      <c r="AM91" s="7"/>
      <c r="AN91" s="7"/>
      <c r="AO91" s="7"/>
      <c r="AP91" s="7"/>
      <c r="AQ91" s="7"/>
      <c r="AR91" s="7"/>
      <c r="AS91" s="7"/>
      <c r="AT91" s="7"/>
      <c r="AU91" s="7"/>
      <c r="AV91" s="7"/>
      <c r="AW91" s="7"/>
      <c r="AX91" s="7"/>
    </row>
    <row r="92" spans="17:50" x14ac:dyDescent="0.25">
      <c r="Q92" s="7"/>
      <c r="R92" s="7"/>
      <c r="S92" s="7"/>
      <c r="T92" s="7"/>
      <c r="U92" s="7"/>
      <c r="V92" s="7"/>
      <c r="Y92" s="7"/>
      <c r="Z92" s="7"/>
      <c r="AA92" s="7"/>
      <c r="AB92" s="7"/>
      <c r="AC92" s="7"/>
      <c r="AD92" s="166"/>
      <c r="AE92" s="7"/>
      <c r="AF92" s="7"/>
      <c r="AG92" s="166"/>
      <c r="AH92" s="7"/>
      <c r="AI92" s="166"/>
      <c r="AJ92" s="7"/>
      <c r="AK92" s="7"/>
      <c r="AL92" s="7"/>
      <c r="AM92" s="7"/>
      <c r="AN92" s="7"/>
      <c r="AO92" s="7"/>
      <c r="AP92" s="7"/>
      <c r="AQ92" s="7"/>
      <c r="AR92" s="7"/>
      <c r="AS92" s="7"/>
      <c r="AT92" s="7"/>
      <c r="AU92" s="7"/>
      <c r="AV92" s="7"/>
      <c r="AW92" s="7"/>
      <c r="AX92" s="7"/>
    </row>
    <row r="93" spans="17:50" x14ac:dyDescent="0.25">
      <c r="Q93" s="7"/>
      <c r="R93" s="7"/>
      <c r="S93" s="7"/>
      <c r="T93" s="7"/>
      <c r="U93" s="7"/>
      <c r="V93" s="7"/>
      <c r="Y93" s="165"/>
      <c r="Z93" s="7"/>
      <c r="AA93" s="7"/>
      <c r="AB93" s="7"/>
      <c r="AC93" s="7"/>
      <c r="AD93" s="166"/>
      <c r="AE93" s="7"/>
      <c r="AF93" s="7"/>
      <c r="AG93" s="166"/>
      <c r="AH93" s="7"/>
      <c r="AI93" s="166"/>
      <c r="AJ93" s="7"/>
      <c r="AK93" s="7"/>
      <c r="AL93" s="7"/>
      <c r="AM93" s="7"/>
      <c r="AN93" s="7"/>
      <c r="AO93" s="7"/>
      <c r="AP93" s="7"/>
      <c r="AQ93" s="7"/>
      <c r="AR93" s="7"/>
      <c r="AS93" s="7"/>
      <c r="AT93" s="7"/>
      <c r="AU93" s="7"/>
      <c r="AV93" s="7"/>
      <c r="AW93" s="7"/>
      <c r="AX93" s="7"/>
    </row>
    <row r="94" spans="17:50" x14ac:dyDescent="0.25">
      <c r="Q94" s="7"/>
      <c r="R94" s="7"/>
      <c r="S94" s="7"/>
      <c r="T94" s="7"/>
      <c r="U94" s="7"/>
      <c r="V94" s="7"/>
      <c r="Y94" s="165"/>
      <c r="Z94" s="7"/>
      <c r="AA94" s="7"/>
      <c r="AB94" s="7"/>
      <c r="AC94" s="7"/>
      <c r="AD94" s="166"/>
      <c r="AE94" s="7"/>
      <c r="AF94" s="7"/>
      <c r="AG94" s="166"/>
      <c r="AH94" s="7"/>
      <c r="AI94" s="166"/>
      <c r="AJ94" s="7"/>
      <c r="AK94" s="7"/>
      <c r="AL94" s="7"/>
      <c r="AM94" s="7"/>
      <c r="AN94" s="7"/>
      <c r="AO94" s="7"/>
      <c r="AP94" s="7"/>
      <c r="AQ94" s="7"/>
      <c r="AR94" s="7"/>
      <c r="AS94" s="7"/>
      <c r="AT94" s="7"/>
      <c r="AU94" s="7"/>
      <c r="AV94" s="7"/>
      <c r="AW94" s="7"/>
      <c r="AX94" s="7"/>
    </row>
    <row r="95" spans="17:50" x14ac:dyDescent="0.25">
      <c r="Q95" s="7"/>
      <c r="R95" s="7"/>
      <c r="S95" s="7"/>
      <c r="T95" s="7"/>
      <c r="U95" s="7"/>
      <c r="V95" s="7"/>
      <c r="Y95" s="165"/>
      <c r="Z95" s="7"/>
      <c r="AA95" s="7"/>
      <c r="AB95" s="7"/>
      <c r="AC95" s="7"/>
      <c r="AD95" s="166"/>
      <c r="AE95" s="7"/>
      <c r="AF95" s="7"/>
      <c r="AG95" s="166"/>
      <c r="AH95" s="7"/>
      <c r="AI95" s="166"/>
      <c r="AJ95" s="7"/>
      <c r="AK95" s="7"/>
      <c r="AL95" s="7"/>
      <c r="AM95" s="7"/>
      <c r="AN95" s="7"/>
      <c r="AO95" s="7"/>
      <c r="AP95" s="7"/>
      <c r="AQ95" s="7"/>
      <c r="AR95" s="7"/>
      <c r="AS95" s="7"/>
      <c r="AT95" s="7"/>
      <c r="AU95" s="7"/>
      <c r="AV95" s="7"/>
      <c r="AW95" s="7"/>
      <c r="AX95" s="7"/>
    </row>
    <row r="96" spans="17:50" x14ac:dyDescent="0.25">
      <c r="Q96" s="7"/>
      <c r="R96" s="7"/>
      <c r="S96" s="7"/>
      <c r="T96" s="7"/>
      <c r="U96" s="7"/>
      <c r="V96" s="7"/>
      <c r="Y96" s="165"/>
      <c r="Z96" s="7"/>
      <c r="AA96" s="7"/>
      <c r="AB96" s="7"/>
      <c r="AC96" s="7"/>
      <c r="AD96" s="166"/>
      <c r="AE96" s="7"/>
      <c r="AF96" s="7"/>
      <c r="AG96" s="166"/>
      <c r="AH96" s="7"/>
      <c r="AI96" s="166"/>
      <c r="AJ96" s="7"/>
      <c r="AK96" s="7"/>
      <c r="AL96" s="7"/>
      <c r="AM96" s="7"/>
      <c r="AN96" s="7"/>
      <c r="AO96" s="7"/>
      <c r="AP96" s="7"/>
      <c r="AQ96" s="7"/>
      <c r="AR96" s="7"/>
      <c r="AS96" s="7"/>
      <c r="AT96" s="7"/>
      <c r="AU96" s="7"/>
      <c r="AV96" s="7"/>
      <c r="AW96" s="7"/>
      <c r="AX96" s="7"/>
    </row>
    <row r="97" spans="17:50" x14ac:dyDescent="0.25">
      <c r="Q97" s="7"/>
      <c r="R97" s="7"/>
      <c r="S97" s="7"/>
      <c r="T97" s="7"/>
      <c r="U97" s="7"/>
      <c r="V97" s="7"/>
      <c r="Y97" s="165"/>
      <c r="Z97" s="7"/>
      <c r="AA97" s="7"/>
      <c r="AB97" s="7"/>
      <c r="AC97" s="7"/>
      <c r="AD97" s="166"/>
      <c r="AE97" s="7"/>
      <c r="AF97" s="7"/>
      <c r="AG97" s="166"/>
      <c r="AH97" s="7"/>
      <c r="AI97" s="166"/>
      <c r="AJ97" s="7"/>
      <c r="AK97" s="7"/>
      <c r="AL97" s="7"/>
      <c r="AM97" s="7"/>
      <c r="AN97" s="7"/>
      <c r="AO97" s="7"/>
      <c r="AP97" s="7"/>
      <c r="AQ97" s="7"/>
      <c r="AR97" s="7"/>
      <c r="AS97" s="7"/>
      <c r="AT97" s="7"/>
      <c r="AU97" s="7"/>
      <c r="AV97" s="7"/>
      <c r="AW97" s="7"/>
      <c r="AX97" s="7"/>
    </row>
    <row r="98" spans="17:50" x14ac:dyDescent="0.25">
      <c r="Q98" s="7"/>
      <c r="R98" s="7"/>
      <c r="S98" s="7"/>
      <c r="T98" s="7"/>
      <c r="U98" s="7"/>
      <c r="V98" s="7"/>
      <c r="Y98" s="165"/>
      <c r="Z98" s="7"/>
      <c r="AA98" s="7"/>
      <c r="AB98" s="7"/>
      <c r="AC98" s="7"/>
      <c r="AD98" s="166"/>
      <c r="AE98" s="7"/>
      <c r="AF98" s="7"/>
      <c r="AG98" s="166"/>
      <c r="AH98" s="7"/>
      <c r="AI98" s="166"/>
      <c r="AJ98" s="7"/>
      <c r="AK98" s="7"/>
      <c r="AL98" s="7"/>
      <c r="AM98" s="7"/>
      <c r="AN98" s="7"/>
      <c r="AO98" s="7"/>
      <c r="AP98" s="7"/>
      <c r="AQ98" s="7"/>
      <c r="AR98" s="7"/>
      <c r="AS98" s="7"/>
      <c r="AT98" s="7"/>
      <c r="AU98" s="7"/>
      <c r="AV98" s="7"/>
      <c r="AW98" s="7"/>
      <c r="AX98" s="7"/>
    </row>
    <row r="99" spans="17:50" x14ac:dyDescent="0.25">
      <c r="Q99" s="7"/>
      <c r="R99" s="7"/>
      <c r="S99" s="7"/>
      <c r="T99" s="7"/>
      <c r="U99" s="7"/>
      <c r="V99" s="7"/>
      <c r="Y99" s="165"/>
      <c r="Z99" s="7"/>
      <c r="AA99" s="7"/>
      <c r="AB99" s="7"/>
      <c r="AC99" s="7"/>
      <c r="AD99" s="166"/>
      <c r="AE99" s="7"/>
      <c r="AF99" s="7"/>
      <c r="AG99" s="166"/>
      <c r="AH99" s="7"/>
      <c r="AI99" s="166"/>
      <c r="AJ99" s="7"/>
      <c r="AK99" s="7"/>
      <c r="AL99" s="7"/>
      <c r="AM99" s="7"/>
      <c r="AN99" s="7"/>
      <c r="AO99" s="7"/>
      <c r="AP99" s="7"/>
      <c r="AQ99" s="7"/>
      <c r="AR99" s="7"/>
      <c r="AS99" s="7"/>
      <c r="AT99" s="7"/>
      <c r="AU99" s="7"/>
      <c r="AV99" s="7"/>
      <c r="AW99" s="7"/>
      <c r="AX99" s="7"/>
    </row>
    <row r="100" spans="17:50" x14ac:dyDescent="0.25">
      <c r="Q100" s="7"/>
      <c r="R100" s="7"/>
      <c r="S100" s="7"/>
      <c r="T100" s="7"/>
      <c r="U100" s="7"/>
      <c r="V100" s="7"/>
      <c r="Y100" s="165"/>
      <c r="Z100" s="7"/>
      <c r="AA100" s="7"/>
      <c r="AB100" s="7"/>
      <c r="AC100" s="7"/>
      <c r="AD100" s="166"/>
      <c r="AE100" s="7"/>
      <c r="AF100" s="7"/>
      <c r="AG100" s="166"/>
      <c r="AH100" s="7"/>
      <c r="AI100" s="166"/>
      <c r="AJ100" s="7"/>
      <c r="AK100" s="7"/>
      <c r="AL100" s="7"/>
      <c r="AM100" s="7"/>
      <c r="AN100" s="7"/>
      <c r="AO100" s="7"/>
      <c r="AP100" s="7"/>
      <c r="AQ100" s="7"/>
      <c r="AR100" s="7"/>
      <c r="AS100" s="7"/>
      <c r="AT100" s="7"/>
      <c r="AU100" s="7"/>
      <c r="AV100" s="7"/>
      <c r="AW100" s="7"/>
      <c r="AX100" s="7"/>
    </row>
    <row r="101" spans="17:50" x14ac:dyDescent="0.25">
      <c r="Q101" s="7"/>
      <c r="R101" s="7"/>
      <c r="S101" s="7"/>
      <c r="T101" s="7"/>
      <c r="U101" s="7"/>
      <c r="V101" s="7"/>
      <c r="Y101" s="165"/>
      <c r="Z101" s="7"/>
      <c r="AA101" s="7"/>
      <c r="AB101" s="7"/>
      <c r="AC101" s="7"/>
      <c r="AD101" s="166"/>
      <c r="AE101" s="7"/>
      <c r="AF101" s="7"/>
      <c r="AG101" s="166"/>
      <c r="AH101" s="7"/>
      <c r="AI101" s="166"/>
      <c r="AJ101" s="7"/>
      <c r="AK101" s="7"/>
      <c r="AL101" s="7"/>
      <c r="AM101" s="7"/>
      <c r="AN101" s="7"/>
      <c r="AO101" s="7"/>
      <c r="AP101" s="7"/>
      <c r="AQ101" s="7"/>
      <c r="AR101" s="7"/>
      <c r="AS101" s="7"/>
      <c r="AT101" s="7"/>
      <c r="AU101" s="7"/>
      <c r="AV101" s="7"/>
      <c r="AW101" s="7"/>
      <c r="AX101" s="7"/>
    </row>
    <row r="102" spans="17:50" x14ac:dyDescent="0.25">
      <c r="Q102" s="7"/>
      <c r="R102" s="7"/>
      <c r="S102" s="7"/>
      <c r="T102" s="7"/>
      <c r="U102" s="7"/>
      <c r="V102" s="7"/>
      <c r="Y102" s="7"/>
      <c r="Z102" s="7"/>
      <c r="AA102" s="7"/>
      <c r="AB102" s="7"/>
      <c r="AC102" s="7"/>
      <c r="AD102" s="166"/>
      <c r="AE102" s="7"/>
      <c r="AF102" s="7"/>
      <c r="AG102" s="166"/>
      <c r="AH102" s="7"/>
      <c r="AI102" s="166"/>
      <c r="AJ102" s="7"/>
      <c r="AK102" s="7"/>
      <c r="AL102" s="7"/>
      <c r="AM102" s="7"/>
      <c r="AN102" s="7"/>
      <c r="AO102" s="7"/>
      <c r="AP102" s="7"/>
      <c r="AQ102" s="7"/>
      <c r="AR102" s="7"/>
      <c r="AS102" s="7"/>
      <c r="AT102" s="7"/>
      <c r="AU102" s="7"/>
    </row>
    <row r="103" spans="17:50" x14ac:dyDescent="0.25">
      <c r="Q103" s="7"/>
      <c r="R103" s="7"/>
      <c r="S103" s="7"/>
      <c r="T103" s="7"/>
      <c r="U103" s="7"/>
      <c r="V103" s="7"/>
      <c r="W103" s="166"/>
      <c r="X103" s="7"/>
      <c r="Y103" s="7"/>
      <c r="Z103" s="7"/>
      <c r="AA103" s="7"/>
      <c r="AB103" s="7"/>
      <c r="AC103" s="7"/>
      <c r="AD103" s="166"/>
      <c r="AE103" s="7"/>
      <c r="AF103" s="7"/>
      <c r="AG103" s="166"/>
      <c r="AH103" s="7"/>
      <c r="AI103" s="166"/>
      <c r="AJ103" s="7"/>
      <c r="AK103" s="7"/>
      <c r="AL103" s="7"/>
      <c r="AM103" s="7"/>
      <c r="AN103" s="7"/>
      <c r="AO103" s="7"/>
      <c r="AP103" s="7"/>
      <c r="AQ103" s="7"/>
      <c r="AR103" s="7"/>
      <c r="AS103" s="7"/>
      <c r="AT103" s="7"/>
      <c r="AU103" s="7"/>
    </row>
    <row r="104" spans="17:50" x14ac:dyDescent="0.25">
      <c r="W104" s="258"/>
      <c r="AI104" s="166"/>
      <c r="AJ104" s="7"/>
      <c r="AK104" s="7"/>
      <c r="AL104" s="7"/>
      <c r="AM104" s="7"/>
      <c r="AN104" s="7"/>
      <c r="AO104" s="7"/>
      <c r="AP104" s="7"/>
      <c r="AQ104" s="7"/>
      <c r="AR104" s="7"/>
      <c r="AS104" s="7"/>
      <c r="AT104" s="7"/>
      <c r="AU104" s="7"/>
    </row>
    <row r="105" spans="17:50" x14ac:dyDescent="0.25">
      <c r="W105" s="258"/>
    </row>
  </sheetData>
  <mergeCells count="15">
    <mergeCell ref="W52:W53"/>
    <mergeCell ref="AD52:AD54"/>
    <mergeCell ref="L3:L4"/>
    <mergeCell ref="M3:M4"/>
    <mergeCell ref="N3:N4"/>
    <mergeCell ref="P8:AN8"/>
    <mergeCell ref="AI48:AI49"/>
    <mergeCell ref="AJ48:AJ49"/>
    <mergeCell ref="AK48:AL49"/>
    <mergeCell ref="K3:K4"/>
    <mergeCell ref="B3:B4"/>
    <mergeCell ref="C3:G3"/>
    <mergeCell ref="H3:H4"/>
    <mergeCell ref="I3:I4"/>
    <mergeCell ref="J3:J4"/>
  </mergeCells>
  <conditionalFormatting sqref="AD65 AD39">
    <cfRule type="expression" dxfId="24" priority="2">
      <formula>AND($AD$39="Yes",$AD$65="Yes")</formula>
    </cfRule>
  </conditionalFormatting>
  <conditionalFormatting sqref="AG44 AG36">
    <cfRule type="expression" dxfId="23" priority="1">
      <formula>AND($AG$36="Yes",$AG$44="Yes",$AD$39="Yes")</formula>
    </cfRule>
  </conditionalFormatting>
  <dataValidations count="1">
    <dataValidation type="list" allowBlank="1" showInputMessage="1" showErrorMessage="1" sqref="AD39 AD48 AD55 AD61 AJ23:AJ29 AG36 AG44 AD65">
      <formula1>"Yes,No"</formula1>
    </dataValidation>
  </dataValidations>
  <hyperlinks>
    <hyperlink ref="AD46:AD47" location="' Bio Composting'!A1" display="Bio"/>
    <hyperlink ref="W23" location="MRF!A1" display="Clean MRF"/>
    <hyperlink ref="W43" location="MRF!A1" display="Dirty MRF"/>
    <hyperlink ref="AD52:AD54" location="ATT!A1" display="Advanced Thermal Treatment"/>
    <hyperlink ref="AD37:AD38" location="'Bio AD'!A1" display="Anaerobic "/>
  </hyperlinks>
  <pageMargins left="0.7" right="0.7" top="0.75" bottom="0.75" header="0.3" footer="0.3"/>
  <pageSetup paperSize="9"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'City Info'!$B$11:$B$24</xm:f>
          </x14:formula1>
          <xm:sqref>B5</xm:sqref>
        </x14:dataValidation>
      </x14:dataValidations>
    </ex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theme="9" tint="-0.499984740745262"/>
  </sheetPr>
  <dimension ref="B1:N29"/>
  <sheetViews>
    <sheetView showGridLines="0" showWhiteSpace="0" zoomScale="60" zoomScaleNormal="60" zoomScaleSheetLayoutView="100" zoomScalePageLayoutView="60" workbookViewId="0">
      <selection activeCell="F38" sqref="F38"/>
    </sheetView>
  </sheetViews>
  <sheetFormatPr defaultColWidth="8.85546875" defaultRowHeight="15" x14ac:dyDescent="0.25"/>
  <cols>
    <col min="1" max="1" width="2.85546875" customWidth="1"/>
    <col min="2" max="2" width="24.42578125" customWidth="1"/>
    <col min="3" max="3" width="20" customWidth="1"/>
    <col min="4" max="4" width="18.42578125" customWidth="1"/>
    <col min="5" max="5" width="17.7109375" customWidth="1"/>
    <col min="6" max="6" width="20.7109375" customWidth="1"/>
    <col min="7" max="7" width="18.85546875" customWidth="1"/>
    <col min="8" max="8" width="19.85546875" customWidth="1"/>
    <col min="9" max="9" width="22.140625" customWidth="1"/>
    <col min="10" max="10" width="19.7109375" customWidth="1"/>
    <col min="11" max="11" width="20.140625" customWidth="1"/>
    <col min="12" max="12" width="18.85546875" customWidth="1"/>
    <col min="13" max="13" width="17.42578125" customWidth="1"/>
    <col min="14" max="14" width="18" customWidth="1"/>
  </cols>
  <sheetData>
    <row r="1" spans="2:14" s="27" customFormat="1" ht="41.25" customHeight="1" thickBot="1" x14ac:dyDescent="0.3"/>
    <row r="2" spans="2:14" ht="19.5" customHeight="1" thickBot="1" x14ac:dyDescent="0.3">
      <c r="B2" s="724" t="s">
        <v>260</v>
      </c>
      <c r="C2" s="726" t="s">
        <v>293</v>
      </c>
      <c r="D2" s="727"/>
      <c r="E2" s="727"/>
      <c r="F2" s="727"/>
      <c r="G2" s="728"/>
      <c r="H2" s="726" t="s">
        <v>294</v>
      </c>
      <c r="I2" s="727"/>
      <c r="J2" s="733" t="s">
        <v>295</v>
      </c>
      <c r="K2" s="734"/>
      <c r="L2" s="734"/>
      <c r="M2" s="735"/>
      <c r="N2" s="27"/>
    </row>
    <row r="3" spans="2:14" ht="73.5" customHeight="1" thickBot="1" x14ac:dyDescent="0.3">
      <c r="B3" s="725"/>
      <c r="C3" s="279" t="s">
        <v>261</v>
      </c>
      <c r="D3" s="280" t="s">
        <v>262</v>
      </c>
      <c r="E3" s="280" t="s">
        <v>263</v>
      </c>
      <c r="F3" s="280" t="s">
        <v>264</v>
      </c>
      <c r="G3" s="280" t="s">
        <v>2</v>
      </c>
      <c r="H3" s="279" t="s">
        <v>265</v>
      </c>
      <c r="I3" s="279" t="s">
        <v>426</v>
      </c>
      <c r="J3" s="279" t="s">
        <v>663</v>
      </c>
      <c r="K3" s="279" t="s">
        <v>176</v>
      </c>
      <c r="L3" s="279" t="s">
        <v>86</v>
      </c>
      <c r="M3" s="279" t="s">
        <v>427</v>
      </c>
    </row>
    <row r="4" spans="2:14" ht="62.25" customHeight="1" thickBot="1" x14ac:dyDescent="0.3">
      <c r="B4" s="148"/>
      <c r="C4" s="149"/>
      <c r="D4" s="149"/>
      <c r="E4" s="149"/>
      <c r="F4" s="149"/>
      <c r="G4" s="149"/>
      <c r="H4" s="149"/>
      <c r="I4" s="149"/>
      <c r="J4" s="149"/>
      <c r="K4" s="149"/>
      <c r="L4" s="149"/>
      <c r="M4" s="149"/>
    </row>
    <row r="5" spans="2:14" ht="51" customHeight="1" thickBot="1" x14ac:dyDescent="0.3">
      <c r="B5" s="150" t="s">
        <v>425</v>
      </c>
      <c r="C5" s="277" t="s">
        <v>653</v>
      </c>
      <c r="D5" s="277" t="s">
        <v>653</v>
      </c>
      <c r="E5" s="277" t="s">
        <v>653</v>
      </c>
      <c r="F5" s="277" t="s">
        <v>653</v>
      </c>
      <c r="G5" s="277" t="s">
        <v>653</v>
      </c>
      <c r="H5" s="277" t="s">
        <v>653</v>
      </c>
      <c r="I5" s="277" t="s">
        <v>653</v>
      </c>
      <c r="J5" s="278" t="s">
        <v>667</v>
      </c>
      <c r="K5" s="278" t="s">
        <v>419</v>
      </c>
      <c r="L5" s="278" t="s">
        <v>419</v>
      </c>
      <c r="M5" s="278" t="s">
        <v>419</v>
      </c>
    </row>
    <row r="6" spans="2:14" ht="45" customHeight="1" thickBot="1" x14ac:dyDescent="0.3">
      <c r="B6" s="150" t="s">
        <v>428</v>
      </c>
      <c r="C6" s="277" t="s">
        <v>267</v>
      </c>
      <c r="D6" s="277" t="s">
        <v>268</v>
      </c>
      <c r="E6" s="277" t="s">
        <v>269</v>
      </c>
      <c r="F6" s="277" t="s">
        <v>270</v>
      </c>
      <c r="G6" s="277" t="s">
        <v>271</v>
      </c>
      <c r="H6" s="277" t="s">
        <v>272</v>
      </c>
      <c r="I6" s="277" t="s">
        <v>273</v>
      </c>
      <c r="J6" s="278" t="s">
        <v>668</v>
      </c>
      <c r="K6" s="277" t="s">
        <v>274</v>
      </c>
      <c r="L6" s="277" t="s">
        <v>423</v>
      </c>
      <c r="M6" s="277" t="s">
        <v>275</v>
      </c>
    </row>
    <row r="7" spans="2:14" ht="78.75" customHeight="1" thickBot="1" x14ac:dyDescent="0.3">
      <c r="B7" s="151" t="s">
        <v>429</v>
      </c>
      <c r="C7" s="153" t="s">
        <v>432</v>
      </c>
      <c r="D7" s="153" t="s">
        <v>431</v>
      </c>
      <c r="E7" s="153" t="s">
        <v>373</v>
      </c>
      <c r="F7" s="153" t="s">
        <v>430</v>
      </c>
      <c r="G7" s="153" t="s">
        <v>433</v>
      </c>
      <c r="H7" s="153" t="s">
        <v>434</v>
      </c>
      <c r="I7" s="153" t="s">
        <v>276</v>
      </c>
      <c r="J7" s="153" t="s">
        <v>664</v>
      </c>
      <c r="K7" s="153" t="s">
        <v>453</v>
      </c>
      <c r="L7" s="153" t="s">
        <v>435</v>
      </c>
      <c r="M7" s="153" t="s">
        <v>436</v>
      </c>
    </row>
    <row r="8" spans="2:14" ht="45" customHeight="1" thickBot="1" x14ac:dyDescent="0.3">
      <c r="B8" s="154" t="s">
        <v>437</v>
      </c>
      <c r="C8" s="281" t="s">
        <v>508</v>
      </c>
      <c r="D8" s="281" t="s">
        <v>509</v>
      </c>
      <c r="E8" s="281" t="s">
        <v>277</v>
      </c>
      <c r="F8" s="281" t="s">
        <v>510</v>
      </c>
      <c r="G8" s="281" t="s">
        <v>230</v>
      </c>
      <c r="H8" s="281" t="s">
        <v>278</v>
      </c>
      <c r="I8" s="281" t="s">
        <v>279</v>
      </c>
      <c r="J8" s="281">
        <v>6.5</v>
      </c>
      <c r="K8" s="281" t="s">
        <v>505</v>
      </c>
      <c r="L8" s="281" t="s">
        <v>506</v>
      </c>
      <c r="M8" s="282" t="s">
        <v>507</v>
      </c>
    </row>
    <row r="9" spans="2:14" ht="15.75" thickBot="1" x14ac:dyDescent="0.3">
      <c r="B9" s="150" t="s">
        <v>438</v>
      </c>
      <c r="C9" s="277" t="s">
        <v>504</v>
      </c>
      <c r="D9" s="277" t="s">
        <v>280</v>
      </c>
      <c r="E9" s="277" t="s">
        <v>467</v>
      </c>
      <c r="F9" s="277" t="s">
        <v>468</v>
      </c>
      <c r="G9" s="277" t="s">
        <v>469</v>
      </c>
      <c r="H9" s="277" t="s">
        <v>470</v>
      </c>
      <c r="I9" s="277" t="s">
        <v>471</v>
      </c>
      <c r="J9" s="277">
        <v>340</v>
      </c>
      <c r="K9" s="277" t="s">
        <v>472</v>
      </c>
      <c r="L9" s="277" t="s">
        <v>472</v>
      </c>
      <c r="M9" s="277" t="s">
        <v>502</v>
      </c>
    </row>
    <row r="10" spans="2:14" ht="15.75" thickBot="1" x14ac:dyDescent="0.3">
      <c r="B10" s="150" t="s">
        <v>439</v>
      </c>
      <c r="C10" s="277">
        <v>15</v>
      </c>
      <c r="D10" s="277">
        <v>10</v>
      </c>
      <c r="E10" s="277">
        <v>45</v>
      </c>
      <c r="F10" s="277" t="s">
        <v>281</v>
      </c>
      <c r="G10" s="277" t="s">
        <v>226</v>
      </c>
      <c r="H10" s="277" t="s">
        <v>282</v>
      </c>
      <c r="I10" s="285" t="s">
        <v>440</v>
      </c>
      <c r="J10" s="277">
        <v>90</v>
      </c>
      <c r="K10" s="277" t="s">
        <v>223</v>
      </c>
      <c r="L10" s="277" t="s">
        <v>224</v>
      </c>
      <c r="M10" s="277" t="s">
        <v>225</v>
      </c>
    </row>
    <row r="11" spans="2:14" ht="15.75" thickBot="1" x14ac:dyDescent="0.3">
      <c r="B11" s="150" t="s">
        <v>283</v>
      </c>
      <c r="C11" s="277" t="s">
        <v>266</v>
      </c>
      <c r="D11" s="283">
        <v>0.5</v>
      </c>
      <c r="E11" s="283">
        <v>0.5</v>
      </c>
      <c r="F11" s="283">
        <v>0.5</v>
      </c>
      <c r="G11" s="283">
        <v>0.5</v>
      </c>
      <c r="H11" s="283">
        <v>0.55000000000000004</v>
      </c>
      <c r="I11" s="283">
        <v>0.25</v>
      </c>
      <c r="J11" s="278" t="s">
        <v>670</v>
      </c>
      <c r="K11" s="283">
        <v>0.7</v>
      </c>
      <c r="L11" s="283">
        <v>0.75</v>
      </c>
      <c r="M11" s="283">
        <v>0.85</v>
      </c>
    </row>
    <row r="12" spans="2:14" ht="99" customHeight="1" thickBot="1" x14ac:dyDescent="0.3">
      <c r="B12" s="150" t="s">
        <v>442</v>
      </c>
      <c r="C12" s="152" t="s">
        <v>441</v>
      </c>
      <c r="D12" s="152" t="s">
        <v>443</v>
      </c>
      <c r="E12" s="152" t="s">
        <v>443</v>
      </c>
      <c r="F12" s="152" t="s">
        <v>443</v>
      </c>
      <c r="G12" s="152" t="s">
        <v>446</v>
      </c>
      <c r="H12" s="152" t="s">
        <v>444</v>
      </c>
      <c r="I12" s="152" t="s">
        <v>445</v>
      </c>
      <c r="J12" s="152" t="s">
        <v>669</v>
      </c>
      <c r="K12" s="152" t="s">
        <v>447</v>
      </c>
      <c r="L12" s="152" t="s">
        <v>448</v>
      </c>
      <c r="M12" s="152" t="s">
        <v>449</v>
      </c>
    </row>
    <row r="13" spans="2:14" ht="15.75" customHeight="1" x14ac:dyDescent="0.25">
      <c r="B13" s="731" t="s">
        <v>547</v>
      </c>
      <c r="C13" s="729" t="s">
        <v>76</v>
      </c>
      <c r="D13" s="729" t="s">
        <v>76</v>
      </c>
      <c r="E13" s="729" t="s">
        <v>76</v>
      </c>
      <c r="F13" s="729" t="s">
        <v>76</v>
      </c>
      <c r="G13" s="284" t="s">
        <v>284</v>
      </c>
      <c r="H13" s="729" t="s">
        <v>76</v>
      </c>
      <c r="I13" s="729" t="s">
        <v>76</v>
      </c>
      <c r="J13" s="284" t="s">
        <v>665</v>
      </c>
      <c r="K13" s="284" t="s">
        <v>286</v>
      </c>
      <c r="L13" s="284" t="s">
        <v>286</v>
      </c>
      <c r="M13" s="284" t="s">
        <v>288</v>
      </c>
    </row>
    <row r="14" spans="2:14" ht="17.25" customHeight="1" thickBot="1" x14ac:dyDescent="0.3">
      <c r="B14" s="732"/>
      <c r="C14" s="730"/>
      <c r="D14" s="730"/>
      <c r="E14" s="730"/>
      <c r="F14" s="730"/>
      <c r="G14" s="277" t="s">
        <v>285</v>
      </c>
      <c r="H14" s="730"/>
      <c r="I14" s="730"/>
      <c r="J14" s="277" t="s">
        <v>666</v>
      </c>
      <c r="K14" s="277" t="s">
        <v>287</v>
      </c>
      <c r="L14" s="277" t="s">
        <v>287</v>
      </c>
      <c r="M14" s="277" t="s">
        <v>289</v>
      </c>
    </row>
    <row r="15" spans="2:14" ht="29.25" thickBot="1" x14ac:dyDescent="0.3">
      <c r="B15" s="150" t="s">
        <v>450</v>
      </c>
      <c r="C15" s="287" t="s">
        <v>290</v>
      </c>
      <c r="D15" s="287" t="s">
        <v>291</v>
      </c>
      <c r="E15" s="287" t="s">
        <v>291</v>
      </c>
      <c r="F15" s="287" t="s">
        <v>290</v>
      </c>
      <c r="G15" s="287" t="s">
        <v>290</v>
      </c>
      <c r="H15" s="288" t="s">
        <v>573</v>
      </c>
      <c r="I15" s="287" t="s">
        <v>292</v>
      </c>
      <c r="J15" s="288" t="s">
        <v>461</v>
      </c>
      <c r="K15" s="288" t="s">
        <v>461</v>
      </c>
      <c r="L15" s="288" t="s">
        <v>461</v>
      </c>
      <c r="M15" s="288" t="s">
        <v>461</v>
      </c>
    </row>
    <row r="17" spans="2:13" x14ac:dyDescent="0.25">
      <c r="B17" s="286" t="s">
        <v>351</v>
      </c>
    </row>
    <row r="18" spans="2:13" ht="3.75" customHeight="1" thickBot="1" x14ac:dyDescent="0.3"/>
    <row r="19" spans="2:13" x14ac:dyDescent="0.25">
      <c r="B19" s="295" t="s">
        <v>3</v>
      </c>
      <c r="C19" s="736" t="s">
        <v>511</v>
      </c>
      <c r="D19" s="736"/>
      <c r="E19" s="736"/>
      <c r="F19" s="736"/>
      <c r="G19" s="736"/>
      <c r="H19" s="736"/>
      <c r="I19" s="736"/>
      <c r="J19" s="737"/>
    </row>
    <row r="20" spans="2:13" ht="28.5" customHeight="1" x14ac:dyDescent="0.4">
      <c r="B20" s="296" t="s">
        <v>4</v>
      </c>
      <c r="C20" s="738" t="s">
        <v>512</v>
      </c>
      <c r="D20" s="738"/>
      <c r="E20" s="738"/>
      <c r="F20" s="738"/>
      <c r="G20" s="738"/>
      <c r="H20" s="738"/>
      <c r="I20" s="738"/>
      <c r="J20" s="739"/>
      <c r="K20" s="530"/>
      <c r="L20" s="44"/>
      <c r="M20" s="44"/>
    </row>
    <row r="21" spans="2:13" x14ac:dyDescent="0.25">
      <c r="B21" s="296" t="s">
        <v>28</v>
      </c>
      <c r="C21" s="738" t="s">
        <v>451</v>
      </c>
      <c r="D21" s="738"/>
      <c r="E21" s="738"/>
      <c r="F21" s="738"/>
      <c r="G21" s="738"/>
      <c r="H21" s="738"/>
      <c r="I21" s="738"/>
      <c r="J21" s="739"/>
    </row>
    <row r="22" spans="2:13" x14ac:dyDescent="0.25">
      <c r="B22" s="296" t="s">
        <v>452</v>
      </c>
      <c r="C22" s="738" t="s">
        <v>454</v>
      </c>
      <c r="D22" s="738"/>
      <c r="E22" s="738"/>
      <c r="F22" s="738"/>
      <c r="G22" s="738"/>
      <c r="H22" s="738"/>
      <c r="I22" s="738"/>
      <c r="J22" s="739"/>
    </row>
    <row r="23" spans="2:13" x14ac:dyDescent="0.25">
      <c r="B23" s="296" t="s">
        <v>455</v>
      </c>
      <c r="C23" s="738" t="s">
        <v>456</v>
      </c>
      <c r="D23" s="738"/>
      <c r="E23" s="738"/>
      <c r="F23" s="738"/>
      <c r="G23" s="738"/>
      <c r="H23" s="738"/>
      <c r="I23" s="738"/>
      <c r="J23" s="739"/>
    </row>
    <row r="24" spans="2:13" x14ac:dyDescent="0.25">
      <c r="B24" s="296" t="s">
        <v>457</v>
      </c>
      <c r="C24" s="738" t="s">
        <v>458</v>
      </c>
      <c r="D24" s="738"/>
      <c r="E24" s="738"/>
      <c r="F24" s="738"/>
      <c r="G24" s="738"/>
      <c r="H24" s="738"/>
      <c r="I24" s="738"/>
      <c r="J24" s="739"/>
    </row>
    <row r="25" spans="2:13" x14ac:dyDescent="0.25">
      <c r="B25" s="297" t="s">
        <v>290</v>
      </c>
      <c r="C25" s="738" t="s">
        <v>459</v>
      </c>
      <c r="D25" s="738"/>
      <c r="E25" s="738"/>
      <c r="F25" s="738"/>
      <c r="G25" s="738"/>
      <c r="H25" s="738"/>
      <c r="I25" s="738"/>
      <c r="J25" s="739"/>
    </row>
    <row r="26" spans="2:13" x14ac:dyDescent="0.25">
      <c r="B26" s="297" t="s">
        <v>291</v>
      </c>
      <c r="C26" s="738" t="s">
        <v>513</v>
      </c>
      <c r="D26" s="738"/>
      <c r="E26" s="738"/>
      <c r="F26" s="738"/>
      <c r="G26" s="738"/>
      <c r="H26" s="738"/>
      <c r="I26" s="738"/>
      <c r="J26" s="739"/>
    </row>
    <row r="27" spans="2:13" x14ac:dyDescent="0.25">
      <c r="B27" s="297" t="s">
        <v>292</v>
      </c>
      <c r="C27" s="738" t="s">
        <v>460</v>
      </c>
      <c r="D27" s="738"/>
      <c r="E27" s="738"/>
      <c r="F27" s="738"/>
      <c r="G27" s="738"/>
      <c r="H27" s="738"/>
      <c r="I27" s="738"/>
      <c r="J27" s="739"/>
    </row>
    <row r="28" spans="2:13" ht="15.75" thickBot="1" x14ac:dyDescent="0.3">
      <c r="B28" s="298" t="s">
        <v>461</v>
      </c>
      <c r="C28" s="740" t="s">
        <v>514</v>
      </c>
      <c r="D28" s="740"/>
      <c r="E28" s="740"/>
      <c r="F28" s="740"/>
      <c r="G28" s="740"/>
      <c r="H28" s="740"/>
      <c r="I28" s="740"/>
      <c r="J28" s="741"/>
    </row>
    <row r="29" spans="2:13" x14ac:dyDescent="0.25">
      <c r="B29" s="299"/>
      <c r="C29" s="738"/>
      <c r="D29" s="738"/>
      <c r="E29" s="738"/>
      <c r="F29" s="738"/>
      <c r="G29" s="738"/>
      <c r="H29" s="738"/>
      <c r="I29" s="738"/>
      <c r="J29" s="738"/>
    </row>
  </sheetData>
  <mergeCells count="22">
    <mergeCell ref="C23:J23"/>
    <mergeCell ref="C29:J29"/>
    <mergeCell ref="C24:J24"/>
    <mergeCell ref="C25:J25"/>
    <mergeCell ref="C26:J26"/>
    <mergeCell ref="C27:J27"/>
    <mergeCell ref="C28:J28"/>
    <mergeCell ref="J2:M2"/>
    <mergeCell ref="C19:J19"/>
    <mergeCell ref="C20:J20"/>
    <mergeCell ref="C21:J21"/>
    <mergeCell ref="C22:J22"/>
    <mergeCell ref="I13:I14"/>
    <mergeCell ref="B2:B3"/>
    <mergeCell ref="C2:G2"/>
    <mergeCell ref="H2:I2"/>
    <mergeCell ref="C13:C14"/>
    <mergeCell ref="D13:D14"/>
    <mergeCell ref="E13:E14"/>
    <mergeCell ref="F13:F14"/>
    <mergeCell ref="H13:H14"/>
    <mergeCell ref="B13:B14"/>
  </mergeCells>
  <pageMargins left="1" right="1" top="1" bottom="1" header="0.5" footer="0.5"/>
  <pageSetup paperSize="119" orientation="landscape" horizontalDpi="1200" verticalDpi="1200"/>
  <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9" tint="-0.249977111117893"/>
  </sheetPr>
  <dimension ref="A1:O161"/>
  <sheetViews>
    <sheetView showGridLines="0" zoomScale="80" zoomScaleNormal="80" zoomScalePageLayoutView="80" workbookViewId="0">
      <pane ySplit="1" topLeftCell="A2" activePane="bottomLeft" state="frozen"/>
      <selection activeCell="A2" sqref="A2"/>
      <selection pane="bottomLeft" activeCell="G3" sqref="G3"/>
    </sheetView>
  </sheetViews>
  <sheetFormatPr defaultColWidth="8.85546875" defaultRowHeight="15" x14ac:dyDescent="0.25"/>
  <cols>
    <col min="1" max="1" width="1.42578125" style="27" customWidth="1"/>
    <col min="2" max="2" width="15.140625" style="27" customWidth="1"/>
    <col min="3" max="3" width="22.85546875" style="27" customWidth="1"/>
    <col min="4" max="4" width="31.28515625" style="27" customWidth="1"/>
    <col min="5" max="5" width="40" style="27" customWidth="1"/>
    <col min="6" max="6" width="39.85546875" style="27" customWidth="1"/>
    <col min="7" max="7" width="47.42578125" style="27" customWidth="1"/>
    <col min="8" max="8" width="36.42578125" style="27" customWidth="1"/>
    <col min="9" max="9" width="35.7109375" style="27" customWidth="1"/>
    <col min="10" max="10" width="23.42578125" style="27" customWidth="1"/>
    <col min="11" max="14" width="20.85546875" style="27" customWidth="1"/>
    <col min="15" max="15" width="23.7109375" style="27" customWidth="1"/>
    <col min="16" max="16" width="22.42578125" style="27" customWidth="1"/>
    <col min="17" max="17" width="21.140625" style="27" customWidth="1"/>
    <col min="18" max="18" width="30.42578125" style="27" customWidth="1"/>
    <col min="19" max="19" width="33" style="27" customWidth="1"/>
    <col min="20" max="20" width="38.42578125" style="27" customWidth="1"/>
    <col min="21" max="21" width="27.140625" style="27" customWidth="1"/>
    <col min="22" max="22" width="32.85546875" style="27" customWidth="1"/>
    <col min="23" max="23" width="23.85546875" style="27" customWidth="1"/>
    <col min="24" max="24" width="27.140625" style="27" customWidth="1"/>
    <col min="25" max="25" width="22.7109375" style="27" customWidth="1"/>
    <col min="26" max="16384" width="8.85546875" style="27"/>
  </cols>
  <sheetData>
    <row r="1" spans="2:12" ht="30" customHeight="1" x14ac:dyDescent="0.25"/>
    <row r="2" spans="2:12" s="40" customFormat="1" ht="169.5" customHeight="1" x14ac:dyDescent="0.25"/>
    <row r="3" spans="2:12" s="41" customFormat="1" ht="351" customHeight="1" x14ac:dyDescent="0.25"/>
    <row r="4" spans="2:12" s="42" customFormat="1" ht="180" customHeight="1" x14ac:dyDescent="0.25"/>
    <row r="5" spans="2:12" s="42" customFormat="1" ht="130.5" customHeight="1" x14ac:dyDescent="0.25"/>
    <row r="6" spans="2:12" s="42" customFormat="1" ht="102.75" customHeight="1" x14ac:dyDescent="0.25"/>
    <row r="7" spans="2:12" s="26" customFormat="1" ht="139.5" customHeight="1" x14ac:dyDescent="0.25">
      <c r="G7" s="26" t="s">
        <v>115</v>
      </c>
    </row>
    <row r="8" spans="2:12" s="26" customFormat="1" ht="120" customHeight="1" x14ac:dyDescent="0.25"/>
    <row r="9" spans="2:12" s="26" customFormat="1" ht="108.75" customHeight="1" x14ac:dyDescent="0.25"/>
    <row r="10" spans="2:12" s="43" customFormat="1" ht="42" customHeight="1" thickBot="1" x14ac:dyDescent="0.3"/>
    <row r="11" spans="2:12" s="43" customFormat="1" ht="21" hidden="1" customHeight="1" thickBot="1" x14ac:dyDescent="0.3"/>
    <row r="12" spans="2:12" s="43" customFormat="1" hidden="1" x14ac:dyDescent="0.25"/>
    <row r="13" spans="2:12" s="43" customFormat="1" hidden="1" x14ac:dyDescent="0.25">
      <c r="G13" s="45" t="s">
        <v>625</v>
      </c>
    </row>
    <row r="14" spans="2:12" s="43" customFormat="1" ht="47.25" customHeight="1" x14ac:dyDescent="0.25">
      <c r="B14" s="63" t="s">
        <v>118</v>
      </c>
      <c r="C14" s="64" t="s">
        <v>0</v>
      </c>
      <c r="D14" s="64" t="s">
        <v>119</v>
      </c>
      <c r="E14" s="64" t="s">
        <v>626</v>
      </c>
      <c r="F14" s="64" t="s">
        <v>1</v>
      </c>
      <c r="G14" s="65" t="s">
        <v>114</v>
      </c>
      <c r="H14" s="63" t="s">
        <v>120</v>
      </c>
      <c r="I14" s="47"/>
      <c r="J14" s="47"/>
      <c r="K14" s="46"/>
      <c r="L14" s="46"/>
    </row>
    <row r="15" spans="2:12" s="43" customFormat="1" ht="215.25" customHeight="1" x14ac:dyDescent="0.25">
      <c r="B15" s="66" t="s">
        <v>75</v>
      </c>
      <c r="C15" s="67" t="s">
        <v>121</v>
      </c>
      <c r="D15" s="67" t="s">
        <v>122</v>
      </c>
      <c r="E15" s="450" t="s">
        <v>654</v>
      </c>
      <c r="F15" s="67" t="s">
        <v>589</v>
      </c>
      <c r="G15" s="68" t="s">
        <v>123</v>
      </c>
      <c r="H15" s="69" t="s">
        <v>124</v>
      </c>
      <c r="I15" s="49"/>
      <c r="J15" s="49"/>
      <c r="K15" s="46"/>
      <c r="L15" s="46"/>
    </row>
    <row r="16" spans="2:12" s="43" customFormat="1" ht="204" customHeight="1" x14ac:dyDescent="0.25">
      <c r="B16" s="70" t="s">
        <v>125</v>
      </c>
      <c r="C16" s="71" t="s">
        <v>121</v>
      </c>
      <c r="D16" s="71" t="s">
        <v>126</v>
      </c>
      <c r="E16" s="71" t="s">
        <v>127</v>
      </c>
      <c r="F16" s="71" t="s">
        <v>236</v>
      </c>
      <c r="G16" s="484" t="s">
        <v>627</v>
      </c>
      <c r="H16" s="72" t="s">
        <v>128</v>
      </c>
      <c r="I16" s="49"/>
      <c r="J16" s="46"/>
      <c r="K16" s="46"/>
      <c r="L16" s="46"/>
    </row>
    <row r="17" spans="2:12" s="43" customFormat="1" ht="126" x14ac:dyDescent="0.25">
      <c r="B17" s="66" t="s">
        <v>129</v>
      </c>
      <c r="C17" s="67" t="s">
        <v>121</v>
      </c>
      <c r="D17" s="67" t="s">
        <v>130</v>
      </c>
      <c r="E17" s="67" t="s">
        <v>131</v>
      </c>
      <c r="F17" s="67" t="s">
        <v>132</v>
      </c>
      <c r="G17" s="259" t="s">
        <v>397</v>
      </c>
      <c r="H17" s="69" t="s">
        <v>133</v>
      </c>
      <c r="I17" s="46"/>
      <c r="J17" s="48"/>
      <c r="K17" s="46"/>
      <c r="L17" s="46"/>
    </row>
    <row r="18" spans="2:12" s="43" customFormat="1" ht="186" customHeight="1" x14ac:dyDescent="0.25">
      <c r="B18" s="70" t="s">
        <v>134</v>
      </c>
      <c r="C18" s="71" t="s">
        <v>121</v>
      </c>
      <c r="D18" s="71" t="s">
        <v>135</v>
      </c>
      <c r="E18" s="71" t="s">
        <v>136</v>
      </c>
      <c r="F18" s="71" t="s">
        <v>628</v>
      </c>
      <c r="G18" s="114" t="s">
        <v>629</v>
      </c>
      <c r="H18" s="72" t="s">
        <v>137</v>
      </c>
      <c r="I18" s="49"/>
      <c r="J18" s="49"/>
      <c r="K18" s="46"/>
      <c r="L18" s="46"/>
    </row>
    <row r="19" spans="2:12" s="43" customFormat="1" ht="174" customHeight="1" x14ac:dyDescent="0.25">
      <c r="B19" s="66" t="s">
        <v>138</v>
      </c>
      <c r="C19" s="67" t="s">
        <v>121</v>
      </c>
      <c r="D19" s="67" t="s">
        <v>139</v>
      </c>
      <c r="E19" s="67" t="s">
        <v>590</v>
      </c>
      <c r="F19" s="67" t="s">
        <v>140</v>
      </c>
      <c r="G19" s="113" t="s">
        <v>234</v>
      </c>
      <c r="H19" s="69" t="s">
        <v>141</v>
      </c>
      <c r="I19" s="50"/>
      <c r="J19" s="48"/>
      <c r="K19" s="46"/>
      <c r="L19" s="46"/>
    </row>
    <row r="20" spans="2:12" s="43" customFormat="1" ht="175.5" customHeight="1" x14ac:dyDescent="0.25">
      <c r="B20" s="70" t="s">
        <v>142</v>
      </c>
      <c r="C20" s="71" t="s">
        <v>121</v>
      </c>
      <c r="D20" s="71" t="s">
        <v>143</v>
      </c>
      <c r="E20" s="71" t="s">
        <v>630</v>
      </c>
      <c r="F20" s="71" t="s">
        <v>144</v>
      </c>
      <c r="G20" s="71" t="s">
        <v>145</v>
      </c>
      <c r="H20" s="72" t="s">
        <v>146</v>
      </c>
      <c r="I20" s="50"/>
      <c r="J20" s="49"/>
      <c r="K20" s="46"/>
      <c r="L20" s="46"/>
    </row>
    <row r="21" spans="2:12" s="43" customFormat="1" ht="184.5" customHeight="1" x14ac:dyDescent="0.25">
      <c r="B21" s="66" t="s">
        <v>231</v>
      </c>
      <c r="C21" s="67" t="s">
        <v>237</v>
      </c>
      <c r="D21" s="67" t="s">
        <v>232</v>
      </c>
      <c r="E21" s="67" t="s">
        <v>631</v>
      </c>
      <c r="F21" s="67" t="s">
        <v>238</v>
      </c>
      <c r="G21" s="113" t="s">
        <v>235</v>
      </c>
      <c r="H21" s="69" t="s">
        <v>233</v>
      </c>
    </row>
    <row r="22" spans="2:12" s="43" customFormat="1" ht="42" customHeight="1" x14ac:dyDescent="0.25"/>
    <row r="23" spans="2:12" s="43" customFormat="1" ht="18" customHeight="1" x14ac:dyDescent="0.25"/>
    <row r="24" spans="2:12" s="43" customFormat="1" ht="42" customHeight="1" x14ac:dyDescent="0.25"/>
    <row r="25" spans="2:12" s="44" customFormat="1" x14ac:dyDescent="0.25">
      <c r="C25" s="39"/>
      <c r="D25" s="39"/>
      <c r="E25" s="39"/>
      <c r="F25" s="39"/>
      <c r="G25" s="39"/>
      <c r="H25" s="39"/>
      <c r="I25" s="39"/>
      <c r="J25" s="39"/>
      <c r="K25" s="39"/>
      <c r="L25" s="39"/>
    </row>
    <row r="26" spans="2:12" s="44" customFormat="1" x14ac:dyDescent="0.25">
      <c r="C26" s="39"/>
      <c r="D26" s="39"/>
      <c r="E26" s="39"/>
      <c r="F26" s="39"/>
      <c r="G26" s="39"/>
      <c r="H26" s="39"/>
      <c r="I26" s="39"/>
      <c r="J26" s="39"/>
      <c r="K26" s="39"/>
      <c r="L26" s="39"/>
    </row>
    <row r="27" spans="2:12" s="44" customFormat="1" x14ac:dyDescent="0.25">
      <c r="C27" s="39"/>
      <c r="D27" s="39"/>
      <c r="E27" s="39"/>
      <c r="F27" s="39"/>
      <c r="G27" s="39"/>
      <c r="H27" s="39"/>
      <c r="I27" s="39"/>
      <c r="J27" s="39"/>
      <c r="K27" s="39"/>
      <c r="L27" s="39"/>
    </row>
    <row r="28" spans="2:12" s="44" customFormat="1" x14ac:dyDescent="0.25">
      <c r="C28" s="39"/>
      <c r="D28" s="39"/>
      <c r="E28" s="39"/>
      <c r="F28" s="39"/>
      <c r="G28" s="39"/>
      <c r="H28" s="39"/>
      <c r="I28" s="39"/>
      <c r="J28" s="39"/>
      <c r="K28" s="39"/>
      <c r="L28" s="39"/>
    </row>
    <row r="29" spans="2:12" s="44" customFormat="1" x14ac:dyDescent="0.25">
      <c r="C29" s="39"/>
      <c r="D29" s="39"/>
      <c r="E29" s="39"/>
      <c r="F29" s="39"/>
      <c r="G29" s="39"/>
      <c r="H29" s="39"/>
      <c r="I29" s="39"/>
      <c r="J29" s="39"/>
      <c r="K29" s="39"/>
      <c r="L29" s="39"/>
    </row>
    <row r="30" spans="2:12" s="44" customFormat="1" x14ac:dyDescent="0.25">
      <c r="C30" s="39"/>
      <c r="D30" s="39"/>
      <c r="E30" s="39"/>
      <c r="F30" s="39"/>
      <c r="G30" s="39"/>
      <c r="H30" s="39"/>
      <c r="I30" s="39"/>
      <c r="J30" s="39"/>
      <c r="K30" s="39"/>
      <c r="L30" s="39"/>
    </row>
    <row r="31" spans="2:12" s="44" customFormat="1" ht="15.75" customHeight="1" x14ac:dyDescent="0.25">
      <c r="C31" s="39"/>
      <c r="D31" s="39"/>
      <c r="E31" s="39"/>
      <c r="F31" s="39"/>
      <c r="G31" s="39"/>
      <c r="H31" s="39"/>
      <c r="I31" s="39"/>
      <c r="J31" s="39"/>
      <c r="K31" s="39"/>
      <c r="L31" s="39"/>
    </row>
    <row r="32" spans="2:12" s="44" customFormat="1" x14ac:dyDescent="0.25">
      <c r="C32" s="39"/>
      <c r="D32" s="39"/>
      <c r="E32" s="39"/>
      <c r="F32" s="39"/>
      <c r="G32" s="39"/>
      <c r="H32" s="39"/>
      <c r="I32" s="39"/>
      <c r="J32" s="39"/>
      <c r="K32" s="39"/>
      <c r="L32" s="39"/>
    </row>
    <row r="33" spans="1:15" s="44" customFormat="1" x14ac:dyDescent="0.25">
      <c r="C33" s="39"/>
      <c r="D33" s="39"/>
      <c r="E33" s="39"/>
      <c r="F33" s="39"/>
      <c r="G33" s="39"/>
      <c r="H33" s="39"/>
      <c r="I33" s="39"/>
      <c r="J33" s="39"/>
      <c r="K33" s="39"/>
      <c r="L33" s="39"/>
    </row>
    <row r="34" spans="1:15" s="44" customFormat="1" x14ac:dyDescent="0.25">
      <c r="C34" s="39"/>
      <c r="D34" s="39"/>
      <c r="E34" s="39"/>
      <c r="F34" s="39"/>
      <c r="G34" s="39"/>
      <c r="H34" s="39"/>
      <c r="I34" s="39"/>
      <c r="J34" s="39"/>
      <c r="K34" s="39"/>
      <c r="L34" s="39"/>
    </row>
    <row r="35" spans="1:15" s="44" customFormat="1" x14ac:dyDescent="0.25">
      <c r="C35" s="39"/>
      <c r="D35" s="39"/>
      <c r="E35" s="39"/>
      <c r="F35" s="39"/>
      <c r="G35" s="39"/>
      <c r="H35" s="39"/>
      <c r="I35" s="39"/>
      <c r="J35" s="39"/>
      <c r="K35" s="39"/>
      <c r="L35" s="39"/>
    </row>
    <row r="36" spans="1:15" s="44" customFormat="1" x14ac:dyDescent="0.25">
      <c r="C36" s="39"/>
      <c r="D36" s="39"/>
      <c r="E36" s="39"/>
      <c r="F36" s="39"/>
      <c r="G36" s="39"/>
      <c r="H36" s="39"/>
      <c r="I36" s="39"/>
      <c r="J36" s="39"/>
      <c r="K36" s="39"/>
      <c r="L36" s="39"/>
    </row>
    <row r="37" spans="1:15" s="44" customFormat="1" x14ac:dyDescent="0.25">
      <c r="C37" s="39"/>
      <c r="D37" s="39"/>
      <c r="E37" s="39"/>
      <c r="F37" s="39"/>
      <c r="G37" s="39"/>
      <c r="H37" s="39"/>
      <c r="I37" s="39"/>
      <c r="J37" s="39"/>
      <c r="K37" s="39"/>
      <c r="L37" s="39"/>
    </row>
    <row r="38" spans="1:15" s="44" customFormat="1" x14ac:dyDescent="0.25">
      <c r="C38" s="39"/>
      <c r="D38" s="39"/>
      <c r="E38" s="39"/>
      <c r="F38" s="39"/>
      <c r="G38" s="39"/>
      <c r="H38" s="39"/>
      <c r="I38" s="39"/>
      <c r="J38" s="39"/>
      <c r="K38" s="39"/>
      <c r="L38" s="39"/>
    </row>
    <row r="39" spans="1:15" s="44" customFormat="1" x14ac:dyDescent="0.25">
      <c r="C39" s="39"/>
      <c r="D39" s="39"/>
      <c r="E39" s="39"/>
      <c r="F39" s="39"/>
      <c r="G39" s="39"/>
      <c r="H39" s="39"/>
      <c r="I39" s="39"/>
      <c r="J39" s="39"/>
      <c r="K39" s="39"/>
      <c r="L39" s="39"/>
    </row>
    <row r="40" spans="1:15" s="44" customFormat="1" x14ac:dyDescent="0.25"/>
    <row r="41" spans="1:15" s="44" customFormat="1" x14ac:dyDescent="0.25"/>
    <row r="42" spans="1:15" s="44" customFormat="1" x14ac:dyDescent="0.25"/>
    <row r="43" spans="1:15" s="44" customFormat="1" x14ac:dyDescent="0.25"/>
    <row r="44" spans="1:15" s="44" customFormat="1" x14ac:dyDescent="0.25"/>
    <row r="45" spans="1:15" s="44" customFormat="1" x14ac:dyDescent="0.25"/>
    <row r="46" spans="1:15" s="44" customFormat="1" x14ac:dyDescent="0.25"/>
    <row r="47" spans="1:15" s="44" customFormat="1" x14ac:dyDescent="0.25"/>
    <row r="48" spans="1:15" x14ac:dyDescent="0.25">
      <c r="A48" s="7"/>
      <c r="B48" s="7"/>
      <c r="C48" s="7"/>
      <c r="D48" s="7"/>
      <c r="E48" s="7"/>
      <c r="F48" s="7"/>
      <c r="G48" s="7"/>
      <c r="H48" s="7"/>
      <c r="I48" s="7"/>
      <c r="J48" s="7"/>
      <c r="K48" s="7"/>
      <c r="L48" s="7"/>
      <c r="M48" s="7"/>
      <c r="N48" s="7"/>
      <c r="O48" s="7"/>
    </row>
    <row r="49" spans="1:15" x14ac:dyDescent="0.25">
      <c r="A49" s="7"/>
      <c r="B49" s="7"/>
      <c r="C49" s="7"/>
      <c r="D49" s="7"/>
      <c r="E49" s="7"/>
      <c r="F49" s="7"/>
      <c r="G49" s="7"/>
      <c r="H49" s="7"/>
      <c r="I49" s="7"/>
      <c r="J49" s="7"/>
      <c r="K49" s="7"/>
      <c r="L49" s="7"/>
      <c r="M49" s="7"/>
      <c r="N49" s="7"/>
      <c r="O49" s="7"/>
    </row>
    <row r="50" spans="1:15" ht="15.75" customHeight="1" x14ac:dyDescent="0.25">
      <c r="A50" s="7"/>
      <c r="B50" s="7"/>
      <c r="C50" s="7"/>
      <c r="D50" s="7"/>
      <c r="E50" s="7"/>
      <c r="F50" s="7"/>
      <c r="G50" s="7"/>
      <c r="H50" s="7"/>
      <c r="I50" s="7"/>
      <c r="J50" s="7"/>
      <c r="K50" s="7"/>
      <c r="L50" s="7"/>
      <c r="M50" s="7"/>
      <c r="N50" s="7"/>
      <c r="O50" s="7"/>
    </row>
    <row r="51" spans="1:15" x14ac:dyDescent="0.25">
      <c r="A51" s="7"/>
      <c r="B51" s="7"/>
      <c r="C51" s="7"/>
      <c r="D51" s="7"/>
      <c r="E51" s="7"/>
      <c r="F51" s="7"/>
      <c r="G51" s="7"/>
      <c r="H51" s="7"/>
      <c r="I51" s="7"/>
      <c r="J51" s="7"/>
      <c r="K51" s="7"/>
      <c r="L51" s="7"/>
      <c r="M51" s="7"/>
      <c r="N51" s="7"/>
      <c r="O51" s="7"/>
    </row>
    <row r="52" spans="1:15" x14ac:dyDescent="0.25">
      <c r="A52" s="7"/>
      <c r="B52" s="7"/>
      <c r="C52" s="7"/>
      <c r="D52" s="7"/>
      <c r="E52" s="7"/>
      <c r="F52" s="7"/>
      <c r="G52" s="7"/>
      <c r="H52" s="7"/>
      <c r="I52" s="7"/>
      <c r="J52" s="7"/>
      <c r="K52" s="7"/>
      <c r="L52" s="7"/>
      <c r="M52" s="7"/>
      <c r="N52" s="7"/>
      <c r="O52" s="7"/>
    </row>
    <row r="53" spans="1:15" x14ac:dyDescent="0.25">
      <c r="A53" s="7"/>
      <c r="B53" s="7"/>
      <c r="C53" s="7"/>
      <c r="D53" s="7"/>
      <c r="E53" s="7"/>
      <c r="F53" s="7"/>
      <c r="G53" s="7"/>
      <c r="H53" s="7"/>
      <c r="I53" s="7"/>
      <c r="J53" s="7"/>
      <c r="K53" s="7"/>
      <c r="L53" s="7"/>
      <c r="M53" s="7"/>
      <c r="N53" s="7"/>
      <c r="O53" s="7"/>
    </row>
    <row r="54" spans="1:15" x14ac:dyDescent="0.25">
      <c r="A54" s="7"/>
      <c r="B54" s="7"/>
      <c r="C54" s="7"/>
      <c r="D54" s="7"/>
      <c r="E54" s="7"/>
      <c r="F54" s="7"/>
      <c r="G54" s="7"/>
      <c r="H54" s="7"/>
      <c r="I54" s="7"/>
      <c r="J54" s="7"/>
      <c r="K54" s="7"/>
      <c r="L54" s="7"/>
      <c r="M54" s="7"/>
      <c r="N54" s="7"/>
      <c r="O54" s="7"/>
    </row>
    <row r="55" spans="1:15" x14ac:dyDescent="0.25">
      <c r="A55" s="7"/>
      <c r="B55" s="7"/>
      <c r="C55" s="7"/>
      <c r="D55" s="7"/>
      <c r="E55" s="7"/>
      <c r="F55" s="7"/>
      <c r="G55" s="7"/>
      <c r="H55" s="7"/>
      <c r="I55" s="7"/>
      <c r="J55" s="7"/>
      <c r="K55" s="7"/>
      <c r="L55" s="7"/>
      <c r="M55" s="7"/>
      <c r="N55" s="7"/>
      <c r="O55" s="7"/>
    </row>
    <row r="56" spans="1:15" x14ac:dyDescent="0.25">
      <c r="A56" s="7"/>
      <c r="B56" s="7"/>
      <c r="C56" s="7"/>
      <c r="D56" s="7"/>
      <c r="E56" s="7"/>
      <c r="F56" s="7"/>
      <c r="G56" s="7"/>
      <c r="H56" s="7"/>
      <c r="I56" s="7"/>
      <c r="J56" s="7"/>
      <c r="K56" s="7"/>
      <c r="L56" s="7"/>
      <c r="M56" s="7"/>
      <c r="N56" s="7"/>
      <c r="O56" s="7"/>
    </row>
    <row r="57" spans="1:15" x14ac:dyDescent="0.25">
      <c r="A57" s="7"/>
      <c r="B57" s="7"/>
      <c r="C57" s="7"/>
      <c r="D57" s="7"/>
      <c r="E57" s="7"/>
      <c r="F57" s="7"/>
      <c r="G57" s="7"/>
      <c r="H57" s="7"/>
      <c r="I57" s="7"/>
      <c r="J57" s="7"/>
      <c r="K57" s="7"/>
      <c r="L57" s="7"/>
      <c r="M57" s="7"/>
      <c r="N57" s="7"/>
      <c r="O57" s="7"/>
    </row>
    <row r="58" spans="1:15" x14ac:dyDescent="0.25">
      <c r="A58" s="7"/>
      <c r="B58" s="7"/>
      <c r="C58" s="7"/>
      <c r="D58" s="7"/>
      <c r="E58" s="7"/>
      <c r="F58" s="7"/>
      <c r="G58" s="7"/>
      <c r="H58" s="7"/>
      <c r="I58" s="7"/>
      <c r="J58" s="7"/>
      <c r="K58" s="7"/>
      <c r="L58" s="7"/>
      <c r="M58" s="7"/>
      <c r="N58" s="7"/>
      <c r="O58" s="7"/>
    </row>
    <row r="59" spans="1:15" x14ac:dyDescent="0.25">
      <c r="A59" s="7"/>
      <c r="B59" s="7"/>
      <c r="C59" s="7"/>
      <c r="D59" s="7"/>
      <c r="E59" s="7"/>
      <c r="F59" s="7"/>
      <c r="G59" s="7"/>
      <c r="H59" s="7"/>
      <c r="I59" s="7"/>
      <c r="J59" s="7"/>
      <c r="K59" s="7"/>
      <c r="L59" s="7"/>
      <c r="M59" s="7"/>
      <c r="N59" s="7"/>
      <c r="O59" s="7"/>
    </row>
    <row r="60" spans="1:15" x14ac:dyDescent="0.25">
      <c r="A60" s="7"/>
      <c r="B60" s="7"/>
      <c r="C60" s="7"/>
      <c r="D60" s="7"/>
      <c r="E60" s="7"/>
      <c r="F60" s="7"/>
      <c r="G60" s="7"/>
      <c r="H60" s="7"/>
      <c r="I60" s="7"/>
      <c r="J60" s="7"/>
      <c r="K60" s="7"/>
      <c r="L60" s="7"/>
      <c r="M60" s="7"/>
      <c r="N60" s="7"/>
      <c r="O60" s="7"/>
    </row>
    <row r="61" spans="1:15" x14ac:dyDescent="0.25">
      <c r="A61" s="7"/>
      <c r="B61" s="7"/>
      <c r="C61" s="7"/>
      <c r="D61" s="7"/>
      <c r="E61" s="7"/>
      <c r="F61" s="7"/>
      <c r="G61" s="7"/>
      <c r="H61" s="7"/>
      <c r="I61" s="7"/>
      <c r="J61" s="7"/>
      <c r="K61" s="7"/>
      <c r="L61" s="7"/>
      <c r="M61" s="7"/>
      <c r="N61" s="7"/>
      <c r="O61" s="7"/>
    </row>
    <row r="62" spans="1:15" x14ac:dyDescent="0.25">
      <c r="A62" s="7"/>
      <c r="B62" s="7"/>
      <c r="C62" s="7"/>
      <c r="D62" s="7"/>
      <c r="E62" s="7"/>
      <c r="F62" s="7"/>
      <c r="G62" s="7"/>
      <c r="H62" s="7"/>
      <c r="I62" s="7"/>
      <c r="J62" s="7"/>
      <c r="K62" s="7"/>
      <c r="L62" s="7"/>
      <c r="M62" s="7"/>
      <c r="N62" s="7"/>
      <c r="O62" s="7"/>
    </row>
    <row r="63" spans="1:15" x14ac:dyDescent="0.25">
      <c r="A63" s="7"/>
      <c r="B63" s="7"/>
      <c r="C63" s="7"/>
      <c r="D63" s="7"/>
      <c r="E63" s="7"/>
      <c r="F63" s="7"/>
      <c r="G63" s="7"/>
      <c r="H63" s="7"/>
      <c r="I63" s="7"/>
      <c r="J63" s="7"/>
      <c r="K63" s="7"/>
      <c r="L63" s="7"/>
      <c r="M63" s="7"/>
      <c r="N63" s="7"/>
      <c r="O63" s="7"/>
    </row>
    <row r="64" spans="1:15" x14ac:dyDescent="0.25">
      <c r="A64" s="7"/>
      <c r="B64" s="7"/>
      <c r="C64" s="7"/>
      <c r="D64" s="7"/>
      <c r="E64" s="7"/>
      <c r="F64" s="7"/>
      <c r="G64" s="7"/>
      <c r="H64" s="7"/>
      <c r="I64" s="7"/>
      <c r="J64" s="7"/>
      <c r="K64" s="7"/>
      <c r="L64" s="7"/>
      <c r="M64" s="7"/>
      <c r="N64" s="7"/>
      <c r="O64" s="7"/>
    </row>
    <row r="65" spans="1:15" x14ac:dyDescent="0.25">
      <c r="A65" s="7"/>
      <c r="B65" s="7"/>
      <c r="C65" s="7"/>
      <c r="D65" s="7"/>
      <c r="E65" s="7"/>
      <c r="F65" s="7"/>
      <c r="G65" s="7"/>
      <c r="H65" s="7"/>
      <c r="I65" s="7"/>
      <c r="J65" s="7"/>
      <c r="K65" s="7"/>
      <c r="L65" s="7"/>
      <c r="M65" s="7"/>
      <c r="N65" s="7"/>
      <c r="O65" s="7"/>
    </row>
    <row r="66" spans="1:15" x14ac:dyDescent="0.25">
      <c r="A66" s="7"/>
      <c r="B66" s="7"/>
      <c r="C66" s="7"/>
      <c r="D66" s="7"/>
      <c r="E66" s="7"/>
      <c r="F66" s="7"/>
      <c r="G66" s="7"/>
      <c r="H66" s="7"/>
      <c r="I66" s="7"/>
      <c r="J66" s="7"/>
      <c r="K66" s="7"/>
      <c r="L66" s="7"/>
      <c r="M66" s="7"/>
      <c r="N66" s="7"/>
      <c r="O66" s="7"/>
    </row>
    <row r="67" spans="1:15" x14ac:dyDescent="0.25">
      <c r="A67" s="7"/>
      <c r="B67" s="7"/>
      <c r="C67" s="7"/>
      <c r="D67" s="7"/>
      <c r="E67" s="7"/>
      <c r="F67" s="7"/>
      <c r="G67" s="7"/>
      <c r="H67" s="7"/>
      <c r="I67" s="7"/>
      <c r="J67" s="7"/>
      <c r="K67" s="7"/>
      <c r="L67" s="7"/>
      <c r="M67" s="7"/>
      <c r="N67" s="7"/>
      <c r="O67" s="7"/>
    </row>
    <row r="68" spans="1:15" x14ac:dyDescent="0.25">
      <c r="A68" s="7"/>
      <c r="B68" s="7"/>
      <c r="C68" s="7"/>
      <c r="D68" s="7"/>
      <c r="E68" s="7"/>
      <c r="F68" s="7"/>
      <c r="G68" s="7"/>
      <c r="H68" s="7"/>
      <c r="I68" s="7"/>
      <c r="J68" s="7"/>
      <c r="K68" s="7"/>
      <c r="L68" s="7"/>
      <c r="M68" s="7"/>
      <c r="N68" s="7"/>
      <c r="O68" s="7"/>
    </row>
    <row r="69" spans="1:15" x14ac:dyDescent="0.25">
      <c r="A69" s="7"/>
      <c r="B69" s="7"/>
      <c r="C69" s="7"/>
      <c r="D69" s="7"/>
      <c r="E69" s="7"/>
      <c r="F69" s="7"/>
      <c r="G69" s="7"/>
      <c r="H69" s="7"/>
      <c r="I69" s="7"/>
      <c r="J69" s="7"/>
      <c r="K69" s="7"/>
      <c r="L69" s="7"/>
      <c r="M69" s="7"/>
      <c r="N69" s="7"/>
      <c r="O69" s="7"/>
    </row>
    <row r="70" spans="1:15" x14ac:dyDescent="0.25">
      <c r="A70" s="7"/>
      <c r="B70" s="7"/>
      <c r="C70" s="7"/>
      <c r="D70" s="7"/>
      <c r="E70" s="7"/>
      <c r="F70" s="7"/>
      <c r="G70" s="7"/>
      <c r="H70" s="7"/>
      <c r="I70" s="7"/>
      <c r="J70" s="7"/>
      <c r="K70" s="7"/>
      <c r="L70" s="7"/>
      <c r="M70" s="7"/>
      <c r="N70" s="7"/>
      <c r="O70" s="7"/>
    </row>
    <row r="71" spans="1:15" x14ac:dyDescent="0.25">
      <c r="A71" s="7"/>
      <c r="B71" s="7"/>
      <c r="C71" s="7"/>
      <c r="D71" s="7"/>
      <c r="E71" s="7"/>
      <c r="F71" s="7"/>
      <c r="G71" s="7"/>
      <c r="H71" s="7"/>
      <c r="I71" s="7"/>
      <c r="J71" s="7"/>
      <c r="K71" s="7"/>
      <c r="L71" s="7"/>
      <c r="M71" s="7"/>
      <c r="N71" s="7"/>
      <c r="O71" s="7"/>
    </row>
    <row r="72" spans="1:15" x14ac:dyDescent="0.25">
      <c r="A72" s="7"/>
      <c r="B72" s="7"/>
      <c r="C72" s="7"/>
      <c r="D72" s="7"/>
      <c r="E72" s="7"/>
      <c r="F72" s="7"/>
      <c r="G72" s="7"/>
      <c r="H72" s="7"/>
      <c r="I72" s="7"/>
      <c r="J72" s="7"/>
      <c r="K72" s="7"/>
      <c r="L72" s="7"/>
      <c r="M72" s="7"/>
      <c r="N72" s="7"/>
      <c r="O72" s="7"/>
    </row>
    <row r="73" spans="1:15" x14ac:dyDescent="0.25">
      <c r="A73" s="7"/>
      <c r="B73" s="7"/>
      <c r="C73" s="7"/>
      <c r="D73" s="7"/>
      <c r="E73" s="7"/>
      <c r="F73" s="7"/>
      <c r="G73" s="7"/>
      <c r="H73" s="7"/>
      <c r="I73" s="7"/>
      <c r="J73" s="7"/>
      <c r="K73" s="7"/>
      <c r="L73" s="7"/>
      <c r="M73" s="7"/>
      <c r="N73" s="7"/>
      <c r="O73" s="7"/>
    </row>
    <row r="74" spans="1:15" x14ac:dyDescent="0.25">
      <c r="A74" s="7"/>
      <c r="B74" s="7"/>
      <c r="C74" s="7"/>
      <c r="D74" s="7"/>
      <c r="E74" s="7"/>
      <c r="F74" s="7"/>
      <c r="G74" s="7"/>
      <c r="H74" s="7"/>
      <c r="I74" s="7"/>
      <c r="J74" s="7"/>
      <c r="K74" s="7"/>
      <c r="L74" s="7"/>
      <c r="M74" s="7"/>
      <c r="N74" s="7"/>
      <c r="O74" s="7"/>
    </row>
    <row r="75" spans="1:15" x14ac:dyDescent="0.25">
      <c r="A75" s="7"/>
      <c r="B75" s="7"/>
      <c r="C75" s="7"/>
      <c r="D75" s="7"/>
      <c r="E75" s="7"/>
      <c r="F75" s="7"/>
      <c r="G75" s="7"/>
      <c r="H75" s="7"/>
      <c r="I75" s="7"/>
      <c r="J75" s="7"/>
      <c r="K75" s="7"/>
      <c r="L75" s="7"/>
      <c r="M75" s="7"/>
      <c r="N75" s="7"/>
      <c r="O75" s="7"/>
    </row>
    <row r="76" spans="1:15" x14ac:dyDescent="0.25">
      <c r="A76" s="7"/>
      <c r="B76" s="7"/>
      <c r="C76" s="7"/>
      <c r="D76" s="7"/>
      <c r="E76" s="7"/>
      <c r="F76" s="7"/>
      <c r="G76" s="7"/>
      <c r="H76" s="7"/>
      <c r="I76" s="7"/>
      <c r="J76" s="7"/>
      <c r="K76" s="7"/>
      <c r="L76" s="7"/>
      <c r="M76" s="7"/>
      <c r="N76" s="7"/>
      <c r="O76" s="7"/>
    </row>
    <row r="77" spans="1:15" x14ac:dyDescent="0.25">
      <c r="A77" s="7"/>
      <c r="B77" s="7"/>
      <c r="C77" s="7"/>
      <c r="D77" s="7"/>
      <c r="E77" s="7"/>
      <c r="F77" s="7"/>
      <c r="G77" s="7"/>
      <c r="H77" s="7"/>
      <c r="I77" s="7"/>
      <c r="J77" s="7"/>
      <c r="K77" s="7"/>
      <c r="L77" s="7"/>
      <c r="M77" s="7"/>
      <c r="N77" s="7"/>
      <c r="O77" s="7"/>
    </row>
    <row r="78" spans="1:15" x14ac:dyDescent="0.25">
      <c r="A78" s="7"/>
      <c r="B78" s="7"/>
      <c r="C78" s="7"/>
      <c r="D78" s="7"/>
      <c r="E78" s="7"/>
      <c r="F78" s="7"/>
      <c r="G78" s="7"/>
      <c r="H78" s="7"/>
      <c r="I78" s="7"/>
      <c r="J78" s="7"/>
      <c r="K78" s="7"/>
      <c r="L78" s="7"/>
      <c r="M78" s="7"/>
      <c r="N78" s="7"/>
      <c r="O78" s="7"/>
    </row>
    <row r="79" spans="1:15" x14ac:dyDescent="0.25">
      <c r="A79" s="7"/>
      <c r="B79" s="7"/>
      <c r="C79" s="7"/>
      <c r="D79" s="7"/>
      <c r="E79" s="7"/>
      <c r="F79" s="7"/>
      <c r="G79" s="7"/>
      <c r="H79" s="7"/>
      <c r="I79" s="7"/>
      <c r="J79" s="7"/>
      <c r="K79" s="7"/>
      <c r="L79" s="7"/>
      <c r="M79" s="7"/>
      <c r="N79" s="7"/>
      <c r="O79" s="7"/>
    </row>
    <row r="80" spans="1:15" x14ac:dyDescent="0.25">
      <c r="A80" s="7"/>
      <c r="B80" s="7"/>
      <c r="C80" s="7"/>
      <c r="D80" s="7"/>
      <c r="E80" s="7"/>
      <c r="F80" s="7"/>
      <c r="G80" s="7"/>
      <c r="H80" s="7"/>
      <c r="I80" s="7"/>
      <c r="J80" s="7"/>
      <c r="K80" s="7"/>
      <c r="L80" s="7"/>
      <c r="M80" s="7"/>
      <c r="N80" s="7"/>
      <c r="O80" s="7"/>
    </row>
    <row r="81" spans="1:15" x14ac:dyDescent="0.25">
      <c r="A81" s="7"/>
      <c r="B81" s="7"/>
      <c r="C81" s="7"/>
      <c r="D81" s="7"/>
      <c r="E81" s="7"/>
      <c r="F81" s="7"/>
      <c r="G81" s="7"/>
      <c r="H81" s="7"/>
      <c r="I81" s="7"/>
      <c r="J81" s="7"/>
      <c r="K81" s="7"/>
      <c r="L81" s="7"/>
      <c r="M81" s="7"/>
      <c r="N81" s="7"/>
      <c r="O81" s="7"/>
    </row>
    <row r="82" spans="1:15" x14ac:dyDescent="0.25">
      <c r="A82" s="7"/>
      <c r="B82" s="7"/>
      <c r="C82" s="7"/>
      <c r="D82" s="7"/>
      <c r="E82" s="7"/>
      <c r="F82" s="7"/>
      <c r="G82" s="7"/>
      <c r="H82" s="7"/>
      <c r="I82" s="7"/>
      <c r="J82" s="7"/>
      <c r="K82" s="7"/>
      <c r="L82" s="7"/>
      <c r="M82" s="7"/>
      <c r="N82" s="7"/>
      <c r="O82" s="7"/>
    </row>
    <row r="83" spans="1:15" x14ac:dyDescent="0.25">
      <c r="A83" s="7"/>
      <c r="B83" s="7"/>
      <c r="C83" s="7"/>
      <c r="D83" s="7"/>
      <c r="E83" s="7"/>
      <c r="F83" s="7"/>
      <c r="G83" s="7"/>
      <c r="H83" s="7"/>
      <c r="I83" s="7"/>
      <c r="J83" s="7"/>
      <c r="K83" s="7"/>
      <c r="L83" s="7"/>
      <c r="M83" s="7"/>
      <c r="N83" s="7"/>
      <c r="O83" s="7"/>
    </row>
    <row r="84" spans="1:15" x14ac:dyDescent="0.25">
      <c r="A84" s="7"/>
      <c r="B84" s="7"/>
      <c r="C84" s="7"/>
      <c r="D84" s="7"/>
      <c r="E84" s="7"/>
      <c r="F84" s="7"/>
      <c r="G84" s="7"/>
      <c r="H84" s="7"/>
      <c r="I84" s="7"/>
      <c r="J84" s="7"/>
      <c r="K84" s="7"/>
      <c r="L84" s="7"/>
      <c r="M84" s="7"/>
      <c r="N84" s="7"/>
      <c r="O84" s="7"/>
    </row>
    <row r="85" spans="1:15" x14ac:dyDescent="0.25">
      <c r="A85" s="7"/>
      <c r="B85" s="7"/>
      <c r="C85" s="7"/>
      <c r="D85" s="7"/>
      <c r="E85" s="7"/>
      <c r="F85" s="7"/>
      <c r="G85" s="7"/>
      <c r="H85" s="7"/>
      <c r="I85" s="7"/>
      <c r="J85" s="7"/>
      <c r="K85" s="7"/>
      <c r="L85" s="7"/>
      <c r="M85" s="7"/>
      <c r="N85" s="7"/>
      <c r="O85" s="7"/>
    </row>
    <row r="86" spans="1:15" x14ac:dyDescent="0.25">
      <c r="A86" s="7"/>
      <c r="B86" s="7"/>
      <c r="C86" s="7"/>
      <c r="D86" s="7"/>
      <c r="E86" s="7"/>
      <c r="F86" s="7"/>
      <c r="G86" s="7"/>
      <c r="H86" s="7"/>
      <c r="I86" s="7"/>
      <c r="J86" s="7"/>
      <c r="K86" s="7"/>
      <c r="L86" s="7"/>
      <c r="M86" s="7"/>
      <c r="N86" s="7"/>
      <c r="O86" s="7"/>
    </row>
    <row r="87" spans="1:15" x14ac:dyDescent="0.25">
      <c r="A87" s="7"/>
      <c r="B87" s="7"/>
      <c r="C87" s="7"/>
      <c r="D87" s="7"/>
      <c r="E87" s="7"/>
      <c r="F87" s="7"/>
      <c r="G87" s="7"/>
      <c r="H87" s="7"/>
      <c r="I87" s="7"/>
      <c r="J87" s="7"/>
      <c r="K87" s="7"/>
      <c r="L87" s="7"/>
      <c r="M87" s="7"/>
      <c r="N87" s="7"/>
      <c r="O87" s="7"/>
    </row>
    <row r="88" spans="1:15" x14ac:dyDescent="0.25">
      <c r="A88" s="7"/>
      <c r="B88" s="7"/>
      <c r="C88" s="7"/>
      <c r="D88" s="7"/>
      <c r="E88" s="7"/>
      <c r="F88" s="7"/>
      <c r="G88" s="7"/>
      <c r="H88" s="7"/>
      <c r="I88" s="7"/>
      <c r="J88" s="7"/>
      <c r="K88" s="7"/>
      <c r="L88" s="7"/>
      <c r="M88" s="7"/>
      <c r="N88" s="7"/>
      <c r="O88" s="7"/>
    </row>
    <row r="89" spans="1:15" x14ac:dyDescent="0.25">
      <c r="A89" s="7"/>
      <c r="B89" s="7"/>
      <c r="C89" s="7"/>
      <c r="D89" s="7"/>
      <c r="E89" s="7"/>
      <c r="F89" s="7"/>
      <c r="G89" s="7"/>
      <c r="H89" s="7"/>
      <c r="I89" s="7"/>
      <c r="J89" s="7"/>
      <c r="K89" s="7"/>
      <c r="L89" s="7"/>
      <c r="M89" s="7"/>
      <c r="N89" s="7"/>
      <c r="O89" s="7"/>
    </row>
    <row r="90" spans="1:15" x14ac:dyDescent="0.25">
      <c r="A90" s="7"/>
      <c r="B90" s="7"/>
      <c r="C90" s="7"/>
      <c r="D90" s="7"/>
      <c r="E90" s="7"/>
      <c r="F90" s="7"/>
      <c r="G90" s="7"/>
      <c r="H90" s="7"/>
      <c r="I90" s="7"/>
      <c r="J90" s="7"/>
      <c r="K90" s="7"/>
      <c r="L90" s="7"/>
      <c r="M90" s="7"/>
      <c r="N90" s="7"/>
      <c r="O90" s="7"/>
    </row>
    <row r="91" spans="1:15" x14ac:dyDescent="0.25">
      <c r="A91" s="7"/>
      <c r="B91" s="7"/>
      <c r="C91" s="7"/>
      <c r="D91" s="7"/>
      <c r="E91" s="7"/>
      <c r="F91" s="7"/>
      <c r="G91" s="7"/>
      <c r="H91" s="7"/>
      <c r="I91" s="7"/>
      <c r="J91" s="7"/>
      <c r="K91" s="7"/>
      <c r="L91" s="7"/>
      <c r="M91" s="7"/>
      <c r="N91" s="7"/>
      <c r="O91" s="7"/>
    </row>
    <row r="92" spans="1:15" x14ac:dyDescent="0.25">
      <c r="A92" s="7"/>
      <c r="B92" s="7"/>
      <c r="C92" s="7"/>
      <c r="D92" s="7"/>
      <c r="E92" s="7"/>
      <c r="F92" s="7"/>
      <c r="G92" s="7"/>
      <c r="H92" s="7"/>
      <c r="I92" s="7"/>
      <c r="J92" s="7"/>
      <c r="K92" s="7"/>
      <c r="L92" s="7"/>
      <c r="M92" s="7"/>
      <c r="N92" s="7"/>
      <c r="O92" s="7"/>
    </row>
    <row r="93" spans="1:15" x14ac:dyDescent="0.25">
      <c r="A93" s="7"/>
      <c r="B93" s="7"/>
      <c r="C93" s="7"/>
      <c r="D93" s="7"/>
      <c r="E93" s="7"/>
      <c r="F93" s="7"/>
      <c r="G93" s="7"/>
      <c r="H93" s="7"/>
      <c r="I93" s="7"/>
      <c r="J93" s="7"/>
      <c r="K93" s="7"/>
      <c r="L93" s="7"/>
      <c r="M93" s="7"/>
      <c r="N93" s="7"/>
      <c r="O93" s="7"/>
    </row>
    <row r="94" spans="1:15" x14ac:dyDescent="0.25">
      <c r="A94" s="7"/>
      <c r="B94" s="7"/>
      <c r="C94" s="7"/>
      <c r="D94" s="7"/>
      <c r="E94" s="7"/>
      <c r="F94" s="7"/>
      <c r="G94" s="7"/>
      <c r="H94" s="7"/>
      <c r="I94" s="7"/>
      <c r="J94" s="7"/>
      <c r="K94" s="7"/>
      <c r="L94" s="7"/>
      <c r="M94" s="7"/>
      <c r="N94" s="7"/>
      <c r="O94" s="7"/>
    </row>
    <row r="95" spans="1:15" x14ac:dyDescent="0.25">
      <c r="A95" s="7"/>
      <c r="B95" s="7"/>
      <c r="C95" s="7"/>
      <c r="D95" s="7"/>
      <c r="E95" s="7"/>
      <c r="F95" s="7"/>
      <c r="G95" s="7"/>
      <c r="H95" s="7"/>
      <c r="I95" s="7"/>
      <c r="J95" s="7"/>
      <c r="K95" s="7"/>
      <c r="L95" s="7"/>
      <c r="M95" s="7"/>
      <c r="N95" s="7"/>
      <c r="O95" s="7"/>
    </row>
    <row r="96" spans="1:15" x14ac:dyDescent="0.25">
      <c r="A96" s="7"/>
      <c r="B96" s="7"/>
      <c r="C96" s="7"/>
      <c r="D96" s="7"/>
      <c r="E96" s="7"/>
      <c r="F96" s="7"/>
      <c r="G96" s="7"/>
      <c r="H96" s="7"/>
      <c r="I96" s="7"/>
      <c r="J96" s="7"/>
      <c r="K96" s="7"/>
      <c r="L96" s="7"/>
      <c r="M96" s="7"/>
      <c r="N96" s="7"/>
      <c r="O96" s="7"/>
    </row>
    <row r="97" spans="1:15" x14ac:dyDescent="0.25">
      <c r="A97" s="7"/>
      <c r="B97" s="7"/>
      <c r="C97" s="7"/>
      <c r="D97" s="7"/>
      <c r="E97" s="7"/>
      <c r="F97" s="7"/>
      <c r="G97" s="7"/>
      <c r="H97" s="7"/>
      <c r="I97" s="7"/>
      <c r="J97" s="7"/>
      <c r="K97" s="7"/>
      <c r="L97" s="7"/>
      <c r="M97" s="7"/>
      <c r="N97" s="7"/>
      <c r="O97" s="7"/>
    </row>
    <row r="98" spans="1:15" x14ac:dyDescent="0.25">
      <c r="A98" s="7"/>
      <c r="B98" s="7"/>
      <c r="C98" s="7"/>
      <c r="D98" s="7"/>
      <c r="E98" s="7"/>
      <c r="F98" s="7"/>
      <c r="G98" s="7"/>
      <c r="H98" s="7"/>
      <c r="I98" s="7"/>
      <c r="J98" s="7"/>
      <c r="K98" s="7"/>
      <c r="L98" s="7"/>
      <c r="M98" s="7"/>
      <c r="N98" s="7"/>
      <c r="O98" s="7"/>
    </row>
    <row r="99" spans="1:15" x14ac:dyDescent="0.25">
      <c r="A99" s="7"/>
      <c r="B99" s="7"/>
      <c r="C99" s="7"/>
      <c r="D99" s="7"/>
      <c r="E99" s="7"/>
      <c r="F99" s="7"/>
      <c r="G99" s="7"/>
      <c r="H99" s="7"/>
      <c r="I99" s="7"/>
      <c r="J99" s="7"/>
      <c r="K99" s="7"/>
      <c r="L99" s="7"/>
      <c r="M99" s="7"/>
      <c r="N99" s="7"/>
      <c r="O99" s="7"/>
    </row>
    <row r="100" spans="1:15" x14ac:dyDescent="0.25">
      <c r="A100" s="7"/>
      <c r="B100" s="7"/>
      <c r="C100" s="7"/>
      <c r="D100" s="7"/>
      <c r="E100" s="7"/>
      <c r="F100" s="7"/>
      <c r="G100" s="7"/>
      <c r="H100" s="7"/>
      <c r="I100" s="7"/>
      <c r="J100" s="7"/>
      <c r="K100" s="7"/>
      <c r="L100" s="7"/>
      <c r="M100" s="7"/>
      <c r="N100" s="7"/>
      <c r="O100" s="7"/>
    </row>
    <row r="101" spans="1:15" x14ac:dyDescent="0.25">
      <c r="A101" s="7"/>
      <c r="B101" s="7"/>
      <c r="C101" s="7"/>
      <c r="D101" s="7"/>
      <c r="E101" s="7"/>
      <c r="F101" s="7"/>
      <c r="G101" s="7"/>
      <c r="H101" s="7"/>
      <c r="I101" s="7"/>
      <c r="J101" s="7"/>
      <c r="K101" s="7"/>
      <c r="L101" s="7"/>
      <c r="M101" s="7"/>
      <c r="N101" s="7"/>
      <c r="O101" s="7"/>
    </row>
    <row r="102" spans="1:15" x14ac:dyDescent="0.25">
      <c r="A102" s="7"/>
      <c r="B102" s="7"/>
      <c r="C102" s="7"/>
      <c r="D102" s="7"/>
      <c r="E102" s="7"/>
      <c r="F102" s="7"/>
      <c r="G102" s="7"/>
      <c r="H102" s="7"/>
      <c r="I102" s="7"/>
      <c r="J102" s="7"/>
      <c r="K102" s="7"/>
      <c r="L102" s="7"/>
      <c r="M102" s="7"/>
      <c r="N102" s="7"/>
      <c r="O102" s="7"/>
    </row>
    <row r="103" spans="1:15" x14ac:dyDescent="0.25">
      <c r="A103" s="7"/>
      <c r="B103" s="7"/>
      <c r="C103" s="7"/>
      <c r="D103" s="7"/>
      <c r="E103" s="7"/>
      <c r="F103" s="7"/>
      <c r="G103" s="7"/>
      <c r="H103" s="7"/>
      <c r="I103" s="7"/>
      <c r="J103" s="7"/>
      <c r="K103" s="7"/>
      <c r="L103" s="7"/>
      <c r="M103" s="7"/>
      <c r="N103" s="7"/>
      <c r="O103" s="7"/>
    </row>
    <row r="104" spans="1:15" x14ac:dyDescent="0.25">
      <c r="A104" s="7"/>
      <c r="B104" s="7"/>
      <c r="C104" s="7"/>
      <c r="D104" s="7"/>
      <c r="E104" s="7"/>
      <c r="F104" s="7"/>
      <c r="G104" s="7"/>
      <c r="H104" s="7"/>
      <c r="I104" s="7"/>
      <c r="J104" s="7"/>
      <c r="K104" s="7"/>
      <c r="L104" s="7"/>
      <c r="M104" s="7"/>
      <c r="N104" s="7"/>
      <c r="O104" s="7"/>
    </row>
    <row r="105" spans="1:15" x14ac:dyDescent="0.25">
      <c r="A105" s="7"/>
      <c r="B105" s="7"/>
      <c r="C105" s="7"/>
      <c r="D105" s="7"/>
      <c r="E105" s="7"/>
      <c r="F105" s="7"/>
      <c r="G105" s="7"/>
      <c r="H105" s="7"/>
      <c r="I105" s="7"/>
      <c r="J105" s="7"/>
      <c r="K105" s="7"/>
      <c r="L105" s="7"/>
      <c r="M105" s="7"/>
      <c r="N105" s="7"/>
      <c r="O105" s="7"/>
    </row>
    <row r="106" spans="1:15" x14ac:dyDescent="0.25">
      <c r="A106" s="7"/>
      <c r="B106" s="7"/>
      <c r="C106" s="7"/>
      <c r="D106" s="7"/>
      <c r="E106" s="7"/>
      <c r="F106" s="7"/>
      <c r="G106" s="7"/>
      <c r="H106" s="7"/>
      <c r="I106" s="7"/>
      <c r="J106" s="7"/>
      <c r="K106" s="7"/>
      <c r="L106" s="7"/>
      <c r="M106" s="7"/>
      <c r="N106" s="7"/>
      <c r="O106" s="7"/>
    </row>
    <row r="107" spans="1:15" x14ac:dyDescent="0.25">
      <c r="A107" s="7"/>
      <c r="B107" s="7"/>
      <c r="C107" s="7"/>
      <c r="D107" s="7"/>
      <c r="E107" s="7"/>
      <c r="F107" s="7"/>
      <c r="G107" s="7"/>
      <c r="H107" s="7"/>
      <c r="I107" s="7"/>
      <c r="J107" s="7"/>
      <c r="K107" s="7"/>
      <c r="L107" s="7"/>
      <c r="M107" s="7"/>
      <c r="N107" s="7"/>
      <c r="O107" s="7"/>
    </row>
    <row r="108" spans="1:15" x14ac:dyDescent="0.25">
      <c r="A108" s="7"/>
      <c r="B108" s="7"/>
      <c r="C108" s="7"/>
      <c r="D108" s="7"/>
      <c r="E108" s="7"/>
      <c r="F108" s="7"/>
      <c r="G108" s="7"/>
      <c r="H108" s="7"/>
      <c r="I108" s="7"/>
      <c r="J108" s="7"/>
      <c r="K108" s="7"/>
      <c r="L108" s="7"/>
      <c r="M108" s="7"/>
      <c r="N108" s="7"/>
      <c r="O108" s="7"/>
    </row>
    <row r="109" spans="1:15" x14ac:dyDescent="0.25">
      <c r="A109" s="7"/>
      <c r="B109" s="7"/>
      <c r="C109" s="7"/>
      <c r="D109" s="7"/>
      <c r="E109" s="7"/>
      <c r="F109" s="7"/>
      <c r="G109" s="7"/>
      <c r="H109" s="7"/>
      <c r="I109" s="7"/>
      <c r="J109" s="7"/>
      <c r="K109" s="7"/>
      <c r="L109" s="7"/>
      <c r="M109" s="7"/>
      <c r="N109" s="7"/>
      <c r="O109" s="7"/>
    </row>
    <row r="110" spans="1:15" x14ac:dyDescent="0.25">
      <c r="A110" s="7"/>
      <c r="B110" s="7"/>
      <c r="C110" s="7"/>
      <c r="D110" s="7"/>
      <c r="E110" s="7"/>
      <c r="F110" s="7"/>
      <c r="G110" s="7"/>
      <c r="H110" s="7"/>
      <c r="I110" s="7"/>
      <c r="J110" s="7"/>
      <c r="K110" s="7"/>
      <c r="L110" s="7"/>
      <c r="M110" s="7"/>
      <c r="N110" s="7"/>
      <c r="O110" s="7"/>
    </row>
    <row r="111" spans="1:15" x14ac:dyDescent="0.25">
      <c r="A111" s="7"/>
      <c r="B111" s="7"/>
      <c r="C111" s="7"/>
      <c r="D111" s="7"/>
      <c r="E111" s="7"/>
      <c r="F111" s="7"/>
      <c r="G111" s="7"/>
      <c r="H111" s="7"/>
      <c r="I111" s="7"/>
      <c r="J111" s="7"/>
      <c r="K111" s="7"/>
      <c r="L111" s="7"/>
      <c r="M111" s="7"/>
      <c r="N111" s="7"/>
      <c r="O111" s="7"/>
    </row>
    <row r="112" spans="1:15" x14ac:dyDescent="0.25">
      <c r="A112" s="7"/>
      <c r="B112" s="7"/>
      <c r="C112" s="7"/>
      <c r="D112" s="7"/>
      <c r="E112" s="7"/>
      <c r="F112" s="7"/>
      <c r="G112" s="7"/>
      <c r="H112" s="7"/>
      <c r="I112" s="7"/>
      <c r="J112" s="7"/>
      <c r="K112" s="7"/>
      <c r="L112" s="7"/>
      <c r="M112" s="7"/>
      <c r="N112" s="7"/>
      <c r="O112" s="7"/>
    </row>
    <row r="113" spans="1:15" x14ac:dyDescent="0.25">
      <c r="A113" s="7"/>
      <c r="B113" s="7"/>
      <c r="C113" s="7"/>
      <c r="D113" s="7"/>
      <c r="E113" s="7"/>
      <c r="F113" s="7"/>
      <c r="G113" s="7"/>
      <c r="H113" s="7"/>
      <c r="I113" s="7"/>
      <c r="J113" s="7"/>
      <c r="K113" s="7"/>
      <c r="L113" s="7"/>
      <c r="M113" s="7"/>
      <c r="N113" s="7"/>
      <c r="O113" s="7"/>
    </row>
    <row r="114" spans="1:15" x14ac:dyDescent="0.25">
      <c r="A114" s="7"/>
      <c r="B114" s="7"/>
      <c r="C114" s="7"/>
      <c r="D114" s="7"/>
      <c r="E114" s="7"/>
      <c r="F114" s="7"/>
      <c r="G114" s="7"/>
      <c r="H114" s="7"/>
      <c r="I114" s="7"/>
      <c r="J114" s="7"/>
      <c r="K114" s="7"/>
      <c r="L114" s="7"/>
      <c r="M114" s="7"/>
      <c r="N114" s="7"/>
      <c r="O114" s="7"/>
    </row>
    <row r="115" spans="1:15" x14ac:dyDescent="0.25">
      <c r="A115" s="7"/>
      <c r="B115" s="7"/>
      <c r="C115" s="7"/>
      <c r="D115" s="7"/>
      <c r="E115" s="7"/>
      <c r="F115" s="7"/>
      <c r="G115" s="7"/>
      <c r="H115" s="7"/>
      <c r="I115" s="7"/>
      <c r="J115" s="7"/>
      <c r="K115" s="7"/>
      <c r="L115" s="7"/>
      <c r="M115" s="7"/>
      <c r="N115" s="7"/>
      <c r="O115" s="7"/>
    </row>
    <row r="116" spans="1:15" x14ac:dyDescent="0.25">
      <c r="A116" s="7"/>
      <c r="B116" s="7"/>
      <c r="C116" s="7"/>
      <c r="D116" s="7"/>
      <c r="E116" s="7"/>
      <c r="F116" s="7"/>
      <c r="G116" s="7"/>
      <c r="H116" s="7"/>
      <c r="I116" s="7"/>
      <c r="J116" s="7"/>
      <c r="K116" s="7"/>
      <c r="L116" s="7"/>
      <c r="M116" s="7"/>
      <c r="N116" s="7"/>
      <c r="O116" s="7"/>
    </row>
    <row r="117" spans="1:15" x14ac:dyDescent="0.25">
      <c r="A117" s="7"/>
      <c r="B117" s="7"/>
      <c r="C117" s="7"/>
      <c r="D117" s="7"/>
      <c r="E117" s="7"/>
      <c r="F117" s="7"/>
      <c r="G117" s="7"/>
      <c r="H117" s="7"/>
      <c r="I117" s="7"/>
      <c r="J117" s="7"/>
      <c r="K117" s="7"/>
      <c r="L117" s="7"/>
      <c r="M117" s="7"/>
      <c r="N117" s="7"/>
      <c r="O117" s="7"/>
    </row>
    <row r="118" spans="1:15" x14ac:dyDescent="0.25">
      <c r="A118" s="7"/>
      <c r="B118" s="7"/>
      <c r="C118" s="7"/>
      <c r="D118" s="7"/>
      <c r="E118" s="7"/>
      <c r="F118" s="7"/>
      <c r="G118" s="7"/>
      <c r="H118" s="7"/>
      <c r="I118" s="7"/>
      <c r="J118" s="7"/>
      <c r="K118" s="7"/>
      <c r="L118" s="7"/>
      <c r="M118" s="7"/>
      <c r="N118" s="7"/>
      <c r="O118" s="7"/>
    </row>
    <row r="119" spans="1:15" x14ac:dyDescent="0.25">
      <c r="A119" s="7"/>
      <c r="B119" s="7"/>
      <c r="C119" s="7"/>
      <c r="D119" s="7"/>
      <c r="E119" s="7"/>
      <c r="F119" s="7"/>
      <c r="G119" s="7"/>
      <c r="H119" s="7"/>
      <c r="I119" s="7"/>
      <c r="J119" s="7"/>
      <c r="K119" s="7"/>
      <c r="L119" s="7"/>
      <c r="M119" s="7"/>
      <c r="N119" s="7"/>
      <c r="O119" s="7"/>
    </row>
    <row r="120" spans="1:15" x14ac:dyDescent="0.25">
      <c r="A120" s="7"/>
      <c r="B120" s="7"/>
      <c r="C120" s="7"/>
      <c r="D120" s="7"/>
      <c r="E120" s="7"/>
      <c r="F120" s="7"/>
      <c r="G120" s="7"/>
      <c r="H120" s="7"/>
      <c r="I120" s="7"/>
      <c r="J120" s="7"/>
      <c r="K120" s="7"/>
      <c r="L120" s="7"/>
      <c r="M120" s="7"/>
      <c r="N120" s="7"/>
      <c r="O120" s="7"/>
    </row>
    <row r="121" spans="1:15" x14ac:dyDescent="0.25">
      <c r="A121" s="7"/>
      <c r="B121" s="7"/>
      <c r="C121" s="7"/>
      <c r="D121" s="7"/>
      <c r="E121" s="7"/>
      <c r="F121" s="7"/>
      <c r="G121" s="7"/>
      <c r="H121" s="7"/>
      <c r="I121" s="7"/>
      <c r="J121" s="7"/>
      <c r="K121" s="7"/>
      <c r="L121" s="7"/>
      <c r="M121" s="7"/>
      <c r="N121" s="7"/>
      <c r="O121" s="7"/>
    </row>
    <row r="122" spans="1:15" x14ac:dyDescent="0.25">
      <c r="A122" s="7"/>
      <c r="B122" s="7"/>
      <c r="C122" s="7"/>
      <c r="D122" s="7"/>
      <c r="E122" s="7"/>
      <c r="F122" s="7"/>
      <c r="G122" s="7"/>
      <c r="H122" s="7"/>
      <c r="I122" s="7"/>
      <c r="J122" s="7"/>
      <c r="K122" s="7"/>
      <c r="L122" s="7"/>
      <c r="M122" s="7"/>
      <c r="N122" s="7"/>
      <c r="O122" s="7"/>
    </row>
    <row r="123" spans="1:15" x14ac:dyDescent="0.25">
      <c r="A123" s="7"/>
      <c r="B123" s="7"/>
      <c r="C123" s="7"/>
      <c r="D123" s="7"/>
      <c r="E123" s="7"/>
      <c r="F123" s="7"/>
      <c r="G123" s="7"/>
      <c r="H123" s="7"/>
      <c r="I123" s="7"/>
      <c r="J123" s="7"/>
      <c r="K123" s="7"/>
      <c r="L123" s="7"/>
      <c r="M123" s="7"/>
      <c r="N123" s="7"/>
      <c r="O123" s="7"/>
    </row>
    <row r="124" spans="1:15" x14ac:dyDescent="0.25">
      <c r="A124" s="7"/>
      <c r="B124" s="7"/>
      <c r="C124" s="7"/>
      <c r="D124" s="7"/>
      <c r="E124" s="7"/>
      <c r="F124" s="7"/>
      <c r="G124" s="7"/>
      <c r="H124" s="7"/>
      <c r="I124" s="7"/>
      <c r="J124" s="7"/>
      <c r="K124" s="7"/>
      <c r="L124" s="7"/>
      <c r="M124" s="7"/>
      <c r="N124" s="7"/>
      <c r="O124" s="7"/>
    </row>
    <row r="125" spans="1:15" x14ac:dyDescent="0.25">
      <c r="A125" s="7"/>
      <c r="B125" s="7"/>
      <c r="C125" s="7"/>
      <c r="D125" s="7"/>
      <c r="E125" s="7"/>
      <c r="F125" s="7"/>
      <c r="G125" s="7"/>
      <c r="H125" s="7"/>
      <c r="I125" s="7"/>
      <c r="J125" s="7"/>
      <c r="K125" s="7"/>
      <c r="L125" s="7"/>
      <c r="M125" s="7"/>
      <c r="N125" s="7"/>
      <c r="O125" s="7"/>
    </row>
    <row r="126" spans="1:15" x14ac:dyDescent="0.25">
      <c r="A126" s="7"/>
      <c r="B126" s="7"/>
      <c r="C126" s="7"/>
      <c r="D126" s="7"/>
      <c r="E126" s="7"/>
      <c r="F126" s="7"/>
      <c r="G126" s="7"/>
      <c r="H126" s="7"/>
      <c r="I126" s="7"/>
      <c r="J126" s="7"/>
      <c r="K126" s="7"/>
      <c r="L126" s="7"/>
      <c r="M126" s="7"/>
      <c r="N126" s="7"/>
      <c r="O126" s="7"/>
    </row>
    <row r="127" spans="1:15" x14ac:dyDescent="0.25">
      <c r="A127" s="7"/>
      <c r="B127" s="7"/>
      <c r="C127" s="7"/>
      <c r="D127" s="7"/>
      <c r="E127" s="7"/>
      <c r="F127" s="7"/>
      <c r="G127" s="7"/>
      <c r="H127" s="7"/>
      <c r="I127" s="7"/>
      <c r="J127" s="7"/>
      <c r="K127" s="7"/>
      <c r="L127" s="7"/>
      <c r="M127" s="7"/>
      <c r="N127" s="7"/>
      <c r="O127" s="7"/>
    </row>
    <row r="128" spans="1:15" x14ac:dyDescent="0.25">
      <c r="A128" s="7"/>
      <c r="B128" s="7"/>
      <c r="C128" s="7"/>
      <c r="D128" s="7"/>
      <c r="E128" s="7"/>
      <c r="F128" s="7"/>
      <c r="G128" s="7"/>
      <c r="H128" s="7"/>
      <c r="I128" s="7"/>
      <c r="J128" s="7"/>
      <c r="K128" s="7"/>
      <c r="L128" s="7"/>
      <c r="M128" s="7"/>
      <c r="N128" s="7"/>
      <c r="O128" s="7"/>
    </row>
    <row r="129" spans="1:15" x14ac:dyDescent="0.25">
      <c r="A129" s="7"/>
      <c r="B129" s="7"/>
      <c r="C129" s="7"/>
      <c r="D129" s="7"/>
      <c r="E129" s="7"/>
      <c r="F129" s="7"/>
      <c r="G129" s="7"/>
      <c r="H129" s="7"/>
      <c r="I129" s="7"/>
      <c r="J129" s="7"/>
      <c r="K129" s="7"/>
      <c r="L129" s="7"/>
      <c r="M129" s="7"/>
      <c r="N129" s="7"/>
      <c r="O129" s="7"/>
    </row>
    <row r="130" spans="1:15" x14ac:dyDescent="0.25">
      <c r="A130" s="7"/>
      <c r="B130" s="7"/>
      <c r="C130" s="7"/>
      <c r="D130" s="7"/>
      <c r="E130" s="7"/>
      <c r="F130" s="7"/>
      <c r="G130" s="7"/>
      <c r="H130" s="7"/>
      <c r="I130" s="7"/>
      <c r="J130" s="7"/>
      <c r="K130" s="7"/>
      <c r="L130" s="7"/>
      <c r="M130" s="7"/>
      <c r="N130" s="7"/>
      <c r="O130" s="7"/>
    </row>
    <row r="131" spans="1:15" x14ac:dyDescent="0.25">
      <c r="A131" s="7"/>
      <c r="B131" s="7"/>
      <c r="C131" s="7"/>
      <c r="D131" s="7"/>
      <c r="E131" s="7"/>
      <c r="F131" s="7"/>
      <c r="G131" s="7"/>
      <c r="H131" s="7"/>
      <c r="I131" s="7"/>
      <c r="J131" s="7"/>
      <c r="K131" s="7"/>
      <c r="L131" s="7"/>
      <c r="M131" s="7"/>
      <c r="N131" s="7"/>
      <c r="O131" s="7"/>
    </row>
    <row r="132" spans="1:15" x14ac:dyDescent="0.25">
      <c r="A132" s="7"/>
      <c r="B132" s="7"/>
      <c r="C132" s="7"/>
      <c r="D132" s="7"/>
      <c r="E132" s="7"/>
      <c r="F132" s="7"/>
      <c r="G132" s="7"/>
      <c r="H132" s="7"/>
      <c r="I132" s="7"/>
      <c r="J132" s="7"/>
      <c r="K132" s="7"/>
      <c r="L132" s="7"/>
      <c r="M132" s="7"/>
      <c r="N132" s="7"/>
      <c r="O132" s="7"/>
    </row>
    <row r="133" spans="1:15" x14ac:dyDescent="0.25">
      <c r="A133" s="7"/>
      <c r="B133" s="7"/>
      <c r="C133" s="7"/>
      <c r="D133" s="7"/>
      <c r="E133" s="7"/>
      <c r="F133" s="7"/>
      <c r="G133" s="7"/>
      <c r="H133" s="7"/>
      <c r="I133" s="7"/>
      <c r="J133" s="7"/>
      <c r="K133" s="7"/>
      <c r="L133" s="7"/>
      <c r="M133" s="7"/>
      <c r="N133" s="7"/>
      <c r="O133" s="7"/>
    </row>
    <row r="134" spans="1:15" x14ac:dyDescent="0.25">
      <c r="A134" s="7"/>
      <c r="B134" s="7"/>
      <c r="C134" s="7"/>
      <c r="D134" s="7"/>
      <c r="E134" s="7"/>
      <c r="F134" s="7"/>
      <c r="G134" s="7"/>
      <c r="H134" s="7"/>
      <c r="I134" s="7"/>
      <c r="J134" s="7"/>
      <c r="K134" s="7"/>
      <c r="L134" s="7"/>
      <c r="M134" s="7"/>
      <c r="N134" s="7"/>
      <c r="O134" s="7"/>
    </row>
    <row r="135" spans="1:15" x14ac:dyDescent="0.25">
      <c r="A135" s="7"/>
      <c r="B135" s="7"/>
      <c r="C135" s="7"/>
      <c r="D135" s="7"/>
      <c r="E135" s="7"/>
      <c r="F135" s="7"/>
      <c r="G135" s="7"/>
      <c r="H135" s="7"/>
      <c r="I135" s="7"/>
      <c r="J135" s="7"/>
      <c r="K135" s="7"/>
      <c r="L135" s="7"/>
      <c r="M135" s="7"/>
      <c r="N135" s="7"/>
      <c r="O135" s="7"/>
    </row>
    <row r="136" spans="1:15" x14ac:dyDescent="0.25">
      <c r="A136" s="7"/>
      <c r="B136" s="7"/>
      <c r="C136" s="7"/>
      <c r="D136" s="7"/>
      <c r="E136" s="7"/>
      <c r="F136" s="7"/>
      <c r="G136" s="7"/>
      <c r="H136" s="7"/>
      <c r="I136" s="7"/>
      <c r="J136" s="7"/>
      <c r="K136" s="7"/>
      <c r="L136" s="7"/>
      <c r="M136" s="7"/>
      <c r="N136" s="7"/>
      <c r="O136" s="7"/>
    </row>
    <row r="137" spans="1:15" x14ac:dyDescent="0.25">
      <c r="A137" s="7"/>
      <c r="B137" s="7"/>
      <c r="C137" s="7"/>
      <c r="D137" s="7"/>
      <c r="E137" s="7"/>
      <c r="F137" s="7"/>
      <c r="G137" s="7"/>
      <c r="H137" s="7"/>
      <c r="I137" s="7"/>
      <c r="J137" s="7"/>
      <c r="K137" s="7"/>
      <c r="L137" s="7"/>
      <c r="M137" s="7"/>
      <c r="N137" s="7"/>
      <c r="O137" s="7"/>
    </row>
    <row r="138" spans="1:15" x14ac:dyDescent="0.25">
      <c r="A138" s="7"/>
      <c r="B138" s="7"/>
      <c r="C138" s="7"/>
      <c r="D138" s="7"/>
      <c r="E138" s="7"/>
      <c r="F138" s="7"/>
      <c r="G138" s="7"/>
      <c r="H138" s="7"/>
      <c r="I138" s="7"/>
      <c r="J138" s="7"/>
      <c r="K138" s="7"/>
      <c r="L138" s="7"/>
      <c r="M138" s="7"/>
      <c r="N138" s="7"/>
      <c r="O138" s="7"/>
    </row>
    <row r="139" spans="1:15" x14ac:dyDescent="0.25">
      <c r="A139" s="7"/>
      <c r="B139" s="7"/>
      <c r="C139" s="7"/>
      <c r="D139" s="7"/>
      <c r="E139" s="7"/>
      <c r="F139" s="7"/>
      <c r="G139" s="7"/>
      <c r="H139" s="7"/>
      <c r="I139" s="7"/>
      <c r="J139" s="7"/>
      <c r="K139" s="7"/>
      <c r="L139" s="7"/>
      <c r="M139" s="7"/>
      <c r="N139" s="7"/>
      <c r="O139" s="7"/>
    </row>
    <row r="140" spans="1:15" x14ac:dyDescent="0.25">
      <c r="A140" s="7"/>
      <c r="B140" s="7"/>
      <c r="C140" s="7"/>
      <c r="D140" s="7"/>
      <c r="E140" s="7"/>
      <c r="F140" s="7"/>
      <c r="G140" s="7"/>
      <c r="H140" s="7"/>
      <c r="I140" s="7"/>
      <c r="J140" s="7"/>
      <c r="K140" s="7"/>
      <c r="L140" s="7"/>
      <c r="M140" s="7"/>
      <c r="N140" s="7"/>
      <c r="O140" s="7"/>
    </row>
    <row r="141" spans="1:15" x14ac:dyDescent="0.25">
      <c r="A141" s="7"/>
      <c r="B141" s="7"/>
      <c r="C141" s="7"/>
      <c r="D141" s="7"/>
      <c r="E141" s="7"/>
      <c r="F141" s="7"/>
      <c r="G141" s="7"/>
      <c r="H141" s="7"/>
      <c r="I141" s="7"/>
      <c r="J141" s="7"/>
      <c r="K141" s="7"/>
      <c r="L141" s="7"/>
      <c r="M141" s="7"/>
      <c r="N141" s="7"/>
      <c r="O141" s="7"/>
    </row>
    <row r="142" spans="1:15" x14ac:dyDescent="0.25">
      <c r="A142" s="7"/>
      <c r="B142" s="7"/>
      <c r="C142" s="7"/>
      <c r="D142" s="7"/>
      <c r="E142" s="7"/>
      <c r="F142" s="7"/>
      <c r="G142" s="7"/>
      <c r="H142" s="7"/>
      <c r="I142" s="7"/>
      <c r="J142" s="7"/>
      <c r="K142" s="7"/>
      <c r="L142" s="7"/>
      <c r="M142" s="7"/>
      <c r="N142" s="7"/>
      <c r="O142" s="7"/>
    </row>
    <row r="143" spans="1:15" x14ac:dyDescent="0.25">
      <c r="A143" s="7"/>
      <c r="B143" s="7"/>
      <c r="C143" s="7"/>
      <c r="D143" s="7"/>
      <c r="E143" s="7"/>
      <c r="F143" s="7"/>
      <c r="G143" s="7"/>
      <c r="H143" s="7"/>
      <c r="I143" s="7"/>
      <c r="J143" s="7"/>
      <c r="K143" s="7"/>
      <c r="L143" s="7"/>
      <c r="M143" s="7"/>
      <c r="N143" s="7"/>
      <c r="O143" s="7"/>
    </row>
    <row r="144" spans="1:15" x14ac:dyDescent="0.25">
      <c r="A144" s="7"/>
      <c r="B144" s="7"/>
      <c r="C144" s="7"/>
      <c r="D144" s="7"/>
      <c r="E144" s="7"/>
      <c r="F144" s="7"/>
      <c r="G144" s="7"/>
      <c r="H144" s="7"/>
      <c r="I144" s="7"/>
      <c r="J144" s="7"/>
      <c r="K144" s="7"/>
      <c r="L144" s="7"/>
      <c r="M144" s="7"/>
      <c r="N144" s="7"/>
      <c r="O144" s="7"/>
    </row>
    <row r="145" spans="1:15" x14ac:dyDescent="0.25">
      <c r="A145" s="7"/>
      <c r="B145" s="7"/>
      <c r="C145" s="7"/>
      <c r="D145" s="7"/>
      <c r="E145" s="7"/>
      <c r="F145" s="7"/>
      <c r="G145" s="7"/>
      <c r="H145" s="7"/>
      <c r="I145" s="7"/>
      <c r="J145" s="7"/>
      <c r="K145" s="7"/>
      <c r="L145" s="7"/>
      <c r="M145" s="7"/>
      <c r="N145" s="7"/>
      <c r="O145" s="7"/>
    </row>
    <row r="146" spans="1:15" x14ac:dyDescent="0.25">
      <c r="A146" s="7"/>
      <c r="B146" s="7"/>
      <c r="C146" s="7"/>
      <c r="D146" s="7"/>
      <c r="E146" s="7"/>
      <c r="F146" s="7"/>
      <c r="G146" s="7"/>
      <c r="H146" s="7"/>
      <c r="I146" s="7"/>
      <c r="J146" s="7"/>
      <c r="K146" s="7"/>
      <c r="L146" s="7"/>
      <c r="M146" s="7"/>
      <c r="N146" s="7"/>
      <c r="O146" s="7"/>
    </row>
    <row r="147" spans="1:15" x14ac:dyDescent="0.25">
      <c r="A147" s="7"/>
      <c r="B147" s="7"/>
      <c r="C147" s="7"/>
      <c r="D147" s="7"/>
      <c r="E147" s="7"/>
      <c r="F147" s="7"/>
      <c r="G147" s="7"/>
      <c r="H147" s="7"/>
      <c r="I147" s="7"/>
      <c r="J147" s="7"/>
      <c r="K147" s="7"/>
      <c r="L147" s="7"/>
      <c r="M147" s="7"/>
      <c r="N147" s="7"/>
      <c r="O147" s="7"/>
    </row>
    <row r="148" spans="1:15" x14ac:dyDescent="0.25">
      <c r="A148" s="7"/>
      <c r="B148" s="7"/>
      <c r="C148" s="7"/>
      <c r="D148" s="7"/>
      <c r="E148" s="7"/>
      <c r="F148" s="7"/>
      <c r="G148" s="7"/>
      <c r="H148" s="7"/>
      <c r="I148" s="7"/>
      <c r="J148" s="7"/>
      <c r="K148" s="7"/>
      <c r="L148" s="7"/>
      <c r="M148" s="7"/>
      <c r="N148" s="7"/>
      <c r="O148" s="7"/>
    </row>
    <row r="149" spans="1:15" x14ac:dyDescent="0.25">
      <c r="A149" s="7"/>
      <c r="B149" s="7"/>
      <c r="C149" s="7"/>
      <c r="D149" s="7"/>
      <c r="E149" s="7"/>
      <c r="F149" s="7"/>
      <c r="G149" s="7"/>
      <c r="H149" s="7"/>
      <c r="I149" s="7"/>
      <c r="J149" s="7"/>
      <c r="K149" s="7"/>
      <c r="L149" s="7"/>
      <c r="M149" s="7"/>
      <c r="N149" s="7"/>
      <c r="O149" s="7"/>
    </row>
    <row r="150" spans="1:15" x14ac:dyDescent="0.25">
      <c r="A150" s="7"/>
      <c r="B150" s="7"/>
      <c r="C150" s="7"/>
      <c r="D150" s="7"/>
      <c r="E150" s="7"/>
      <c r="F150" s="7"/>
      <c r="G150" s="7"/>
      <c r="H150" s="7"/>
      <c r="I150" s="7"/>
      <c r="J150" s="7"/>
      <c r="K150" s="7"/>
      <c r="L150" s="7"/>
      <c r="M150" s="7"/>
      <c r="N150" s="7"/>
      <c r="O150" s="7"/>
    </row>
    <row r="151" spans="1:15" x14ac:dyDescent="0.25">
      <c r="A151" s="7"/>
      <c r="B151" s="7"/>
      <c r="C151" s="7"/>
      <c r="D151" s="7"/>
      <c r="E151" s="7"/>
      <c r="F151" s="7"/>
      <c r="G151" s="7"/>
      <c r="H151" s="7"/>
      <c r="I151" s="7"/>
      <c r="J151" s="7"/>
      <c r="K151" s="7"/>
      <c r="L151" s="7"/>
      <c r="M151" s="7"/>
      <c r="N151" s="7"/>
      <c r="O151" s="7"/>
    </row>
    <row r="152" spans="1:15" x14ac:dyDescent="0.25">
      <c r="A152" s="7"/>
      <c r="B152" s="7"/>
      <c r="C152" s="7"/>
      <c r="D152" s="7"/>
      <c r="E152" s="7"/>
      <c r="F152" s="7"/>
      <c r="G152" s="7"/>
      <c r="H152" s="7"/>
      <c r="I152" s="7"/>
      <c r="J152" s="7"/>
      <c r="K152" s="7"/>
      <c r="L152" s="7"/>
      <c r="M152" s="7"/>
      <c r="N152" s="7"/>
      <c r="O152" s="7"/>
    </row>
    <row r="153" spans="1:15" x14ac:dyDescent="0.25">
      <c r="A153" s="7"/>
      <c r="B153" s="7"/>
      <c r="C153" s="7"/>
      <c r="D153" s="7"/>
      <c r="E153" s="7"/>
      <c r="F153" s="7"/>
      <c r="G153" s="7"/>
      <c r="H153" s="7"/>
      <c r="I153" s="7"/>
      <c r="J153" s="7"/>
      <c r="K153" s="7"/>
      <c r="L153" s="7"/>
      <c r="M153" s="7"/>
      <c r="N153" s="7"/>
      <c r="O153" s="7"/>
    </row>
    <row r="154" spans="1:15" x14ac:dyDescent="0.25">
      <c r="A154" s="7"/>
      <c r="B154" s="7"/>
      <c r="C154" s="7"/>
      <c r="D154" s="7"/>
      <c r="E154" s="7"/>
      <c r="F154" s="7"/>
      <c r="G154" s="7"/>
      <c r="H154" s="7"/>
      <c r="I154" s="7"/>
      <c r="J154" s="7"/>
      <c r="K154" s="7"/>
      <c r="L154" s="7"/>
      <c r="M154" s="7"/>
      <c r="N154" s="7"/>
      <c r="O154" s="7"/>
    </row>
    <row r="155" spans="1:15" x14ac:dyDescent="0.25">
      <c r="A155" s="7"/>
      <c r="B155" s="7"/>
      <c r="C155" s="7"/>
      <c r="D155" s="7"/>
      <c r="E155" s="7"/>
      <c r="F155" s="7"/>
      <c r="G155" s="7"/>
      <c r="H155" s="7"/>
      <c r="I155" s="7"/>
      <c r="J155" s="7"/>
      <c r="K155" s="7"/>
      <c r="L155" s="7"/>
      <c r="M155" s="7"/>
      <c r="N155" s="7"/>
      <c r="O155" s="7"/>
    </row>
    <row r="156" spans="1:15" x14ac:dyDescent="0.25">
      <c r="A156" s="7"/>
      <c r="B156" s="7"/>
      <c r="C156" s="7"/>
      <c r="D156" s="7"/>
      <c r="E156" s="7"/>
      <c r="F156" s="7"/>
      <c r="G156" s="7"/>
      <c r="H156" s="7"/>
      <c r="I156" s="7"/>
      <c r="J156" s="7"/>
      <c r="K156" s="7"/>
      <c r="L156" s="7"/>
      <c r="M156" s="7"/>
      <c r="N156" s="7"/>
      <c r="O156" s="7"/>
    </row>
    <row r="157" spans="1:15" x14ac:dyDescent="0.25">
      <c r="A157" s="7"/>
      <c r="B157" s="7"/>
      <c r="C157" s="7"/>
      <c r="D157" s="7"/>
      <c r="E157" s="7"/>
      <c r="F157" s="7"/>
      <c r="G157" s="7"/>
      <c r="H157" s="7"/>
      <c r="I157" s="7"/>
      <c r="J157" s="7"/>
      <c r="K157" s="7"/>
      <c r="L157" s="7"/>
      <c r="M157" s="7"/>
      <c r="N157" s="7"/>
      <c r="O157" s="7"/>
    </row>
    <row r="158" spans="1:15" x14ac:dyDescent="0.25">
      <c r="A158" s="7"/>
      <c r="B158" s="7"/>
      <c r="C158" s="7"/>
      <c r="D158" s="7"/>
      <c r="E158" s="7"/>
      <c r="F158" s="7"/>
      <c r="G158" s="7"/>
      <c r="H158" s="7"/>
      <c r="I158" s="7"/>
      <c r="J158" s="7"/>
      <c r="K158" s="7"/>
      <c r="L158" s="7"/>
      <c r="M158" s="7"/>
      <c r="N158" s="7"/>
      <c r="O158" s="7"/>
    </row>
    <row r="159" spans="1:15" x14ac:dyDescent="0.25">
      <c r="A159" s="7"/>
      <c r="B159" s="7"/>
      <c r="C159" s="7"/>
      <c r="D159" s="7"/>
      <c r="E159" s="7"/>
      <c r="F159" s="7"/>
      <c r="G159" s="7"/>
      <c r="H159" s="7"/>
      <c r="I159" s="7"/>
      <c r="J159" s="7"/>
      <c r="K159" s="7"/>
      <c r="L159" s="7"/>
      <c r="M159" s="7"/>
      <c r="N159" s="7"/>
      <c r="O159" s="7"/>
    </row>
    <row r="160" spans="1:15" x14ac:dyDescent="0.25">
      <c r="A160" s="7"/>
      <c r="B160" s="7"/>
      <c r="C160" s="7"/>
      <c r="D160" s="7"/>
      <c r="E160" s="7"/>
      <c r="F160" s="7"/>
      <c r="G160" s="7"/>
      <c r="H160" s="7"/>
      <c r="I160" s="7"/>
      <c r="J160" s="7"/>
      <c r="K160" s="7"/>
      <c r="L160" s="7"/>
      <c r="M160" s="7"/>
      <c r="N160" s="7"/>
      <c r="O160" s="7"/>
    </row>
    <row r="161" spans="1:15" x14ac:dyDescent="0.25">
      <c r="A161" s="7"/>
      <c r="B161" s="7"/>
      <c r="C161" s="7"/>
      <c r="D161" s="7"/>
      <c r="E161" s="7"/>
      <c r="F161" s="7"/>
      <c r="H161" s="7"/>
      <c r="I161" s="7"/>
      <c r="J161" s="7"/>
      <c r="K161" s="7"/>
      <c r="L161" s="7"/>
      <c r="M161" s="7"/>
      <c r="N161" s="7"/>
      <c r="O161" s="7"/>
    </row>
  </sheetData>
  <conditionalFormatting sqref="J17">
    <cfRule type="expression" dxfId="22" priority="1" stopIfTrue="1">
      <formula>ROW()=EVEN(ROW())</formula>
    </cfRule>
  </conditionalFormatting>
  <hyperlinks>
    <hyperlink ref="B15" r:id="rId1"/>
    <hyperlink ref="B16" r:id="rId2"/>
    <hyperlink ref="B17" r:id="rId3"/>
    <hyperlink ref="B18" r:id="rId4"/>
    <hyperlink ref="B19" r:id="rId5"/>
    <hyperlink ref="B20" r:id="rId6"/>
    <hyperlink ref="B21" r:id="rId7"/>
  </hyperlinks>
  <pageMargins left="0.7" right="0.7" top="0.75" bottom="0.75" header="0.3" footer="0.3"/>
  <pageSetup paperSize="9" orientation="portrait"/>
  <drawing r:id="rId8"/>
  <legacyDrawing r:id="rId9"/>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theme="9"/>
  </sheetPr>
  <dimension ref="A1:AN166"/>
  <sheetViews>
    <sheetView showGridLines="0" zoomScale="85" zoomScaleNormal="85" zoomScalePageLayoutView="85" workbookViewId="0">
      <pane ySplit="1" topLeftCell="A2" activePane="bottomLeft" state="frozen"/>
      <selection activeCell="A2" sqref="A2"/>
      <selection pane="bottomLeft"/>
    </sheetView>
  </sheetViews>
  <sheetFormatPr defaultColWidth="8.85546875" defaultRowHeight="15" x14ac:dyDescent="0.25"/>
  <cols>
    <col min="1" max="1" width="1.42578125" style="27" customWidth="1"/>
    <col min="2" max="2" width="25" style="27" customWidth="1"/>
    <col min="3" max="3" width="22.85546875" style="27" customWidth="1"/>
    <col min="4" max="4" width="25.85546875" style="27" customWidth="1"/>
    <col min="5" max="5" width="28.140625" style="27" customWidth="1"/>
    <col min="6" max="6" width="63.140625" style="27" customWidth="1"/>
    <col min="7" max="7" width="45" style="27" customWidth="1"/>
    <col min="8" max="8" width="36.42578125" style="27" customWidth="1"/>
    <col min="9" max="9" width="35.7109375" style="27" customWidth="1"/>
    <col min="10" max="10" width="23.42578125" style="27" customWidth="1"/>
    <col min="11" max="14" width="20.85546875" style="27" customWidth="1"/>
    <col min="15" max="15" width="23.7109375" style="27" customWidth="1"/>
    <col min="16" max="16" width="22.42578125" style="27" customWidth="1"/>
    <col min="17" max="17" width="21.140625" style="27" customWidth="1"/>
    <col min="18" max="18" width="30.42578125" style="27" customWidth="1"/>
    <col min="19" max="19" width="33" style="27" customWidth="1"/>
    <col min="20" max="20" width="38.42578125" style="27" customWidth="1"/>
    <col min="21" max="21" width="27.140625" style="27" customWidth="1"/>
    <col min="22" max="22" width="32.85546875" style="27" customWidth="1"/>
    <col min="23" max="23" width="23.85546875" style="27" customWidth="1"/>
    <col min="24" max="24" width="27.140625" style="27" customWidth="1"/>
    <col min="25" max="25" width="22.7109375" style="27" customWidth="1"/>
    <col min="26" max="16384" width="8.85546875" style="27"/>
  </cols>
  <sheetData>
    <row r="1" spans="2:12" ht="30" customHeight="1" x14ac:dyDescent="0.25"/>
    <row r="2" spans="2:12" s="40" customFormat="1" ht="180.75" customHeight="1" x14ac:dyDescent="0.25"/>
    <row r="3" spans="2:12" s="40" customFormat="1" ht="9.75" customHeight="1" x14ac:dyDescent="0.25"/>
    <row r="4" spans="2:12" s="41" customFormat="1" ht="351" customHeight="1" x14ac:dyDescent="0.25"/>
    <row r="5" spans="2:12" s="41" customFormat="1" ht="30" customHeight="1" x14ac:dyDescent="0.25"/>
    <row r="6" spans="2:12" s="42" customFormat="1" ht="180" customHeight="1" x14ac:dyDescent="0.25"/>
    <row r="7" spans="2:12" s="42" customFormat="1" ht="218.25" customHeight="1" x14ac:dyDescent="0.25"/>
    <row r="8" spans="2:12" s="42" customFormat="1" ht="74.25" customHeight="1" x14ac:dyDescent="0.25"/>
    <row r="9" spans="2:12" s="26" customFormat="1" ht="139.5" customHeight="1" x14ac:dyDescent="0.25"/>
    <row r="10" spans="2:12" s="26" customFormat="1" ht="174.75" customHeight="1" x14ac:dyDescent="0.25"/>
    <row r="11" spans="2:12" s="26" customFormat="1" ht="108" customHeight="1" x14ac:dyDescent="0.25"/>
    <row r="12" spans="2:12" s="43" customFormat="1" ht="42.75" customHeight="1" x14ac:dyDescent="0.25">
      <c r="G12" s="294"/>
    </row>
    <row r="13" spans="2:12" s="43" customFormat="1" ht="21" hidden="1" customHeight="1" x14ac:dyDescent="0.25"/>
    <row r="14" spans="2:12" s="43" customFormat="1" ht="18.75" hidden="1" customHeight="1" x14ac:dyDescent="0.25"/>
    <row r="15" spans="2:12" s="43" customFormat="1" ht="19.5" hidden="1" customHeight="1" thickBot="1" x14ac:dyDescent="0.3">
      <c r="G15" s="45" t="s">
        <v>625</v>
      </c>
    </row>
    <row r="16" spans="2:12" s="43" customFormat="1" ht="35.25" customHeight="1" x14ac:dyDescent="0.25">
      <c r="B16" s="73" t="s">
        <v>118</v>
      </c>
      <c r="C16" s="73" t="s">
        <v>0</v>
      </c>
      <c r="D16" s="73" t="s">
        <v>119</v>
      </c>
      <c r="E16" s="73" t="s">
        <v>77</v>
      </c>
      <c r="F16" s="73" t="s">
        <v>114</v>
      </c>
      <c r="G16" s="74" t="s">
        <v>120</v>
      </c>
      <c r="H16" s="47"/>
      <c r="I16" s="47"/>
      <c r="J16" s="47"/>
      <c r="K16" s="46"/>
      <c r="L16" s="46"/>
    </row>
    <row r="17" spans="1:40" s="43" customFormat="1" ht="181.5" customHeight="1" x14ac:dyDescent="0.25">
      <c r="A17" s="75"/>
      <c r="B17" s="66" t="s">
        <v>147</v>
      </c>
      <c r="C17" s="76" t="s">
        <v>410</v>
      </c>
      <c r="D17" s="76" t="s">
        <v>148</v>
      </c>
      <c r="E17" s="76" t="s">
        <v>149</v>
      </c>
      <c r="F17" s="76" t="s">
        <v>474</v>
      </c>
      <c r="G17" s="76" t="s">
        <v>499</v>
      </c>
      <c r="H17" s="49"/>
      <c r="I17" s="49"/>
      <c r="J17" s="49"/>
      <c r="K17" s="46"/>
      <c r="L17" s="46"/>
    </row>
    <row r="18" spans="1:40" s="43" customFormat="1" ht="132.75" customHeight="1" x14ac:dyDescent="0.25">
      <c r="A18" s="46"/>
      <c r="B18" s="70" t="s">
        <v>188</v>
      </c>
      <c r="C18" s="77" t="s">
        <v>422</v>
      </c>
      <c r="D18" s="77" t="s">
        <v>403</v>
      </c>
      <c r="E18" s="77" t="s">
        <v>186</v>
      </c>
      <c r="F18" s="77" t="s">
        <v>400</v>
      </c>
      <c r="G18" s="77" t="s">
        <v>189</v>
      </c>
      <c r="H18" s="49"/>
      <c r="I18" s="49"/>
      <c r="J18" s="49"/>
      <c r="K18" s="46"/>
      <c r="L18" s="46"/>
    </row>
    <row r="19" spans="1:40" s="43" customFormat="1" ht="132" customHeight="1" x14ac:dyDescent="0.25">
      <c r="B19" s="66" t="s">
        <v>305</v>
      </c>
      <c r="C19" s="76" t="s">
        <v>86</v>
      </c>
      <c r="D19" s="76" t="s">
        <v>306</v>
      </c>
      <c r="E19" s="76" t="s">
        <v>17</v>
      </c>
      <c r="F19" s="76" t="s">
        <v>475</v>
      </c>
      <c r="G19" s="76" t="s">
        <v>486</v>
      </c>
      <c r="H19" s="49"/>
      <c r="I19" s="50"/>
      <c r="J19" s="49"/>
      <c r="K19" s="46"/>
      <c r="L19" s="46"/>
    </row>
    <row r="20" spans="1:40" s="43" customFormat="1" ht="117" customHeight="1" x14ac:dyDescent="0.25">
      <c r="A20" s="75"/>
      <c r="B20" s="70" t="s">
        <v>88</v>
      </c>
      <c r="C20" s="77" t="s">
        <v>86</v>
      </c>
      <c r="D20" s="77" t="s">
        <v>150</v>
      </c>
      <c r="E20" s="77" t="s">
        <v>89</v>
      </c>
      <c r="F20" s="77" t="s">
        <v>482</v>
      </c>
      <c r="G20" s="77" t="s">
        <v>487</v>
      </c>
      <c r="H20" s="49"/>
      <c r="I20" s="49"/>
      <c r="J20" s="46"/>
      <c r="K20" s="46"/>
      <c r="L20" s="46"/>
    </row>
    <row r="21" spans="1:40" s="43" customFormat="1" ht="119.25" customHeight="1" x14ac:dyDescent="0.25">
      <c r="B21" s="66" t="s">
        <v>87</v>
      </c>
      <c r="C21" s="76" t="s">
        <v>632</v>
      </c>
      <c r="D21" s="76" t="s">
        <v>160</v>
      </c>
      <c r="E21" s="76" t="s">
        <v>473</v>
      </c>
      <c r="F21" s="76" t="s">
        <v>481</v>
      </c>
      <c r="G21" s="76" t="s">
        <v>488</v>
      </c>
      <c r="H21" s="49"/>
      <c r="I21" s="46"/>
      <c r="J21" s="46"/>
      <c r="K21" s="46"/>
      <c r="L21" s="46"/>
    </row>
    <row r="22" spans="1:40" s="43" customFormat="1" ht="114.75" customHeight="1" x14ac:dyDescent="0.25">
      <c r="B22" s="70" t="s">
        <v>253</v>
      </c>
      <c r="C22" s="77" t="s">
        <v>411</v>
      </c>
      <c r="D22" s="77" t="s">
        <v>254</v>
      </c>
      <c r="E22" s="77">
        <v>6</v>
      </c>
      <c r="F22" s="77" t="s">
        <v>480</v>
      </c>
      <c r="G22" s="77" t="s">
        <v>489</v>
      </c>
      <c r="H22" s="49"/>
      <c r="I22" s="50"/>
      <c r="J22" s="49"/>
      <c r="K22" s="46"/>
      <c r="L22" s="46"/>
    </row>
    <row r="23" spans="1:40" s="43" customFormat="1" ht="120.75" customHeight="1" x14ac:dyDescent="0.25">
      <c r="B23" s="66" t="s">
        <v>210</v>
      </c>
      <c r="C23" s="76" t="s">
        <v>402</v>
      </c>
      <c r="D23" s="76" t="s">
        <v>28</v>
      </c>
      <c r="E23" s="76" t="s">
        <v>408</v>
      </c>
      <c r="F23" s="76" t="s">
        <v>476</v>
      </c>
      <c r="G23" s="76" t="s">
        <v>212</v>
      </c>
    </row>
    <row r="24" spans="1:40" s="43" customFormat="1" ht="114.75" customHeight="1" x14ac:dyDescent="0.25">
      <c r="B24" s="70" t="s">
        <v>85</v>
      </c>
      <c r="C24" s="77" t="s">
        <v>86</v>
      </c>
      <c r="D24" s="77" t="s">
        <v>151</v>
      </c>
      <c r="E24" s="77" t="s">
        <v>152</v>
      </c>
      <c r="F24" s="77" t="s">
        <v>503</v>
      </c>
      <c r="G24" s="77" t="s">
        <v>490</v>
      </c>
      <c r="H24" s="49"/>
      <c r="I24" s="49"/>
      <c r="J24" s="49"/>
      <c r="K24" s="46"/>
      <c r="L24" s="46"/>
    </row>
    <row r="25" spans="1:40" s="43" customFormat="1" ht="129.75" customHeight="1" x14ac:dyDescent="0.25">
      <c r="B25" s="66" t="s">
        <v>300</v>
      </c>
      <c r="C25" s="76" t="s">
        <v>402</v>
      </c>
      <c r="D25" s="76" t="s">
        <v>633</v>
      </c>
      <c r="E25" s="76" t="s">
        <v>301</v>
      </c>
      <c r="F25" s="76" t="s">
        <v>405</v>
      </c>
      <c r="G25" s="76" t="s">
        <v>491</v>
      </c>
    </row>
    <row r="26" spans="1:40" s="43" customFormat="1" ht="150.75" customHeight="1" x14ac:dyDescent="0.25">
      <c r="B26" s="70" t="s">
        <v>412</v>
      </c>
      <c r="C26" s="77" t="s">
        <v>86</v>
      </c>
      <c r="D26" s="77" t="s">
        <v>28</v>
      </c>
      <c r="E26" s="77">
        <v>16</v>
      </c>
      <c r="F26" s="77" t="s">
        <v>415</v>
      </c>
      <c r="G26" s="77" t="s">
        <v>413</v>
      </c>
    </row>
    <row r="27" spans="1:40" s="43" customFormat="1" ht="134.25" customHeight="1" x14ac:dyDescent="0.25">
      <c r="B27" s="66" t="s">
        <v>303</v>
      </c>
      <c r="C27" s="76" t="s">
        <v>86</v>
      </c>
      <c r="D27" s="76" t="s">
        <v>304</v>
      </c>
      <c r="E27" s="76">
        <v>1</v>
      </c>
      <c r="F27" s="76" t="s">
        <v>483</v>
      </c>
      <c r="G27" s="76" t="s">
        <v>492</v>
      </c>
      <c r="H27" s="49"/>
      <c r="I27" s="50"/>
      <c r="J27" s="49"/>
      <c r="K27" s="46"/>
      <c r="L27" s="46"/>
    </row>
    <row r="28" spans="1:40" s="43" customFormat="1" ht="120" customHeight="1" x14ac:dyDescent="0.25">
      <c r="B28" s="70" t="s">
        <v>414</v>
      </c>
      <c r="C28" s="77" t="s">
        <v>86</v>
      </c>
      <c r="D28" s="77" t="s">
        <v>28</v>
      </c>
      <c r="E28" s="77">
        <v>42</v>
      </c>
      <c r="F28" s="77" t="s">
        <v>478</v>
      </c>
      <c r="G28" s="77" t="s">
        <v>493</v>
      </c>
      <c r="H28" s="49"/>
      <c r="I28" s="50"/>
      <c r="J28" s="49"/>
      <c r="K28" s="46"/>
      <c r="L28" s="46"/>
    </row>
    <row r="29" spans="1:40" s="43" customFormat="1" ht="119.25" customHeight="1" x14ac:dyDescent="0.25">
      <c r="B29" s="66" t="s">
        <v>463</v>
      </c>
      <c r="C29" s="76" t="s">
        <v>86</v>
      </c>
      <c r="D29" s="76" t="s">
        <v>465</v>
      </c>
      <c r="E29" s="76" t="s">
        <v>186</v>
      </c>
      <c r="F29" s="76" t="s">
        <v>479</v>
      </c>
      <c r="G29" s="76" t="s">
        <v>466</v>
      </c>
      <c r="H29" s="49"/>
      <c r="I29" s="50"/>
      <c r="J29" s="49"/>
      <c r="K29" s="46"/>
      <c r="L29" s="46"/>
    </row>
    <row r="30" spans="1:40" s="44" customFormat="1" ht="117" customHeight="1" x14ac:dyDescent="0.25">
      <c r="A30" s="43"/>
      <c r="B30" s="70" t="s">
        <v>208</v>
      </c>
      <c r="C30" s="77" t="s">
        <v>86</v>
      </c>
      <c r="D30" s="77" t="s">
        <v>406</v>
      </c>
      <c r="E30" s="77" t="s">
        <v>186</v>
      </c>
      <c r="F30" s="77" t="s">
        <v>407</v>
      </c>
      <c r="G30" s="77" t="s">
        <v>209</v>
      </c>
      <c r="H30" s="49"/>
      <c r="I30" s="46"/>
      <c r="J30" s="46"/>
      <c r="K30" s="46"/>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row>
    <row r="31" spans="1:40" s="43" customFormat="1" ht="133.5" customHeight="1" x14ac:dyDescent="0.25">
      <c r="B31" s="66" t="s">
        <v>464</v>
      </c>
      <c r="C31" s="76" t="s">
        <v>153</v>
      </c>
      <c r="D31" s="76" t="s">
        <v>154</v>
      </c>
      <c r="E31" s="76">
        <v>7</v>
      </c>
      <c r="F31" s="76" t="s">
        <v>501</v>
      </c>
      <c r="G31" s="76" t="s">
        <v>495</v>
      </c>
      <c r="H31" s="49"/>
      <c r="I31" s="50"/>
      <c r="J31" s="48"/>
      <c r="K31" s="46"/>
      <c r="L31" s="46"/>
    </row>
    <row r="32" spans="1:40" s="43" customFormat="1" ht="118.5" customHeight="1" x14ac:dyDescent="0.25">
      <c r="B32" s="70" t="s">
        <v>84</v>
      </c>
      <c r="C32" s="77" t="s">
        <v>79</v>
      </c>
      <c r="D32" s="77" t="s">
        <v>155</v>
      </c>
      <c r="E32" s="77" t="s">
        <v>83</v>
      </c>
      <c r="F32" s="77" t="s">
        <v>484</v>
      </c>
      <c r="G32" s="77" t="s">
        <v>494</v>
      </c>
      <c r="H32" s="49"/>
      <c r="I32" s="50"/>
      <c r="J32" s="49"/>
      <c r="K32" s="46"/>
      <c r="L32" s="46"/>
    </row>
    <row r="33" spans="2:12" s="43" customFormat="1" ht="117.75" customHeight="1" x14ac:dyDescent="0.25">
      <c r="B33" s="66" t="s">
        <v>82</v>
      </c>
      <c r="C33" s="76" t="s">
        <v>79</v>
      </c>
      <c r="D33" s="76" t="s">
        <v>156</v>
      </c>
      <c r="E33" s="76" t="s">
        <v>157</v>
      </c>
      <c r="F33" s="76" t="s">
        <v>485</v>
      </c>
      <c r="G33" s="76" t="s">
        <v>158</v>
      </c>
      <c r="H33" s="49"/>
      <c r="I33" s="50"/>
      <c r="J33" s="49"/>
      <c r="K33" s="46"/>
      <c r="L33" s="46"/>
    </row>
    <row r="34" spans="2:12" s="43" customFormat="1" ht="120" customHeight="1" x14ac:dyDescent="0.25">
      <c r="B34" s="70" t="s">
        <v>81</v>
      </c>
      <c r="C34" s="77" t="s">
        <v>79</v>
      </c>
      <c r="D34" s="77" t="s">
        <v>159</v>
      </c>
      <c r="E34" s="77">
        <v>6</v>
      </c>
      <c r="F34" s="77" t="s">
        <v>477</v>
      </c>
      <c r="G34" s="77" t="s">
        <v>496</v>
      </c>
      <c r="H34" s="49"/>
      <c r="I34" s="50"/>
      <c r="J34" s="49"/>
      <c r="K34" s="46"/>
      <c r="L34" s="46"/>
    </row>
    <row r="35" spans="2:12" s="43" customFormat="1" ht="150.75" customHeight="1" x14ac:dyDescent="0.25">
      <c r="B35" s="66" t="s">
        <v>78</v>
      </c>
      <c r="C35" s="76" t="s">
        <v>79</v>
      </c>
      <c r="D35" s="76" t="s">
        <v>28</v>
      </c>
      <c r="E35" s="76" t="s">
        <v>80</v>
      </c>
      <c r="F35" s="76" t="s">
        <v>500</v>
      </c>
      <c r="G35" s="76" t="s">
        <v>497</v>
      </c>
      <c r="H35" s="49"/>
      <c r="I35" s="50"/>
      <c r="J35" s="49"/>
      <c r="K35" s="46"/>
      <c r="L35" s="46"/>
    </row>
    <row r="36" spans="2:12" s="43" customFormat="1" ht="147" customHeight="1" x14ac:dyDescent="0.25">
      <c r="B36" s="70" t="s">
        <v>416</v>
      </c>
      <c r="C36" s="77" t="s">
        <v>543</v>
      </c>
      <c r="D36" s="77" t="s">
        <v>544</v>
      </c>
      <c r="E36" s="77" t="s">
        <v>417</v>
      </c>
      <c r="F36" s="77" t="s">
        <v>634</v>
      </c>
      <c r="G36" s="77" t="s">
        <v>418</v>
      </c>
      <c r="H36" s="49"/>
      <c r="I36" s="50"/>
      <c r="J36" s="49"/>
      <c r="K36" s="46"/>
      <c r="L36" s="46"/>
    </row>
    <row r="37" spans="2:12" s="43" customFormat="1" ht="117.75" customHeight="1" x14ac:dyDescent="0.25">
      <c r="B37" s="70" t="s">
        <v>192</v>
      </c>
      <c r="C37" s="77" t="s">
        <v>409</v>
      </c>
      <c r="D37" s="77" t="s">
        <v>403</v>
      </c>
      <c r="E37" s="77" t="s">
        <v>186</v>
      </c>
      <c r="F37" s="77" t="s">
        <v>420</v>
      </c>
      <c r="G37" s="77" t="s">
        <v>498</v>
      </c>
      <c r="H37" s="49"/>
      <c r="I37" s="50"/>
      <c r="J37" s="49"/>
      <c r="K37" s="46"/>
      <c r="L37" s="46"/>
    </row>
    <row r="38" spans="2:12" s="43" customFormat="1" ht="115.5" customHeight="1" x14ac:dyDescent="0.25">
      <c r="B38" s="66" t="s">
        <v>200</v>
      </c>
      <c r="C38" s="76" t="s">
        <v>176</v>
      </c>
      <c r="D38" s="76" t="s">
        <v>28</v>
      </c>
      <c r="E38" s="76" t="s">
        <v>202</v>
      </c>
      <c r="F38" s="76" t="s">
        <v>421</v>
      </c>
      <c r="G38" s="76" t="s">
        <v>203</v>
      </c>
      <c r="H38" s="49"/>
      <c r="I38" s="50"/>
      <c r="J38" s="49"/>
      <c r="K38" s="46"/>
      <c r="L38" s="46"/>
    </row>
    <row r="39" spans="2:12" s="43" customFormat="1" ht="42.75" customHeight="1" x14ac:dyDescent="0.25"/>
    <row r="40" spans="2:12" s="43" customFormat="1" ht="42.75" customHeight="1" x14ac:dyDescent="0.25"/>
    <row r="41" spans="2:12" s="43" customFormat="1" ht="42.75" customHeight="1" x14ac:dyDescent="0.25"/>
    <row r="42" spans="2:12" s="44" customFormat="1" x14ac:dyDescent="0.25">
      <c r="C42" s="39"/>
      <c r="D42" s="39"/>
      <c r="E42" s="39"/>
      <c r="F42" s="39"/>
      <c r="G42" s="39"/>
      <c r="H42" s="39"/>
      <c r="I42" s="39"/>
      <c r="J42" s="39"/>
      <c r="K42" s="39"/>
      <c r="L42" s="39"/>
    </row>
    <row r="43" spans="2:12" s="44" customFormat="1" x14ac:dyDescent="0.25">
      <c r="C43" s="39"/>
      <c r="D43" s="39"/>
      <c r="E43" s="39"/>
      <c r="F43" s="39"/>
      <c r="G43" s="39"/>
      <c r="H43" s="39"/>
      <c r="I43" s="39"/>
      <c r="J43" s="39"/>
      <c r="K43" s="39"/>
      <c r="L43" s="39"/>
    </row>
    <row r="44" spans="2:12" s="44" customFormat="1" x14ac:dyDescent="0.25">
      <c r="C44" s="39"/>
      <c r="D44" s="39"/>
      <c r="E44" s="39"/>
      <c r="F44" s="39"/>
      <c r="G44" s="39"/>
      <c r="H44" s="39"/>
      <c r="I44" s="39"/>
      <c r="J44" s="39"/>
      <c r="K44" s="39"/>
      <c r="L44" s="39"/>
    </row>
    <row r="45" spans="2:12" s="44" customFormat="1" x14ac:dyDescent="0.25"/>
    <row r="46" spans="2:12" s="44" customFormat="1" x14ac:dyDescent="0.25"/>
    <row r="47" spans="2:12" s="44" customFormat="1" x14ac:dyDescent="0.25"/>
    <row r="48" spans="2:12" s="44" customFormat="1" x14ac:dyDescent="0.25"/>
    <row r="49" spans="1:15" s="44" customFormat="1" x14ac:dyDescent="0.25"/>
    <row r="50" spans="1:15" s="44" customFormat="1" x14ac:dyDescent="0.25"/>
    <row r="51" spans="1:15" s="44" customFormat="1" x14ac:dyDescent="0.25"/>
    <row r="52" spans="1:15" s="44" customFormat="1" x14ac:dyDescent="0.25"/>
    <row r="53" spans="1:15" x14ac:dyDescent="0.25">
      <c r="A53" s="7"/>
      <c r="B53" s="7"/>
      <c r="C53" s="7"/>
      <c r="D53" s="7"/>
      <c r="E53" s="7"/>
      <c r="F53" s="7"/>
      <c r="G53" s="7"/>
      <c r="H53" s="7"/>
      <c r="I53" s="7"/>
      <c r="J53" s="7"/>
      <c r="K53" s="7"/>
      <c r="L53" s="7"/>
      <c r="M53" s="7"/>
      <c r="N53" s="7"/>
      <c r="O53" s="7"/>
    </row>
    <row r="54" spans="1:15" x14ac:dyDescent="0.25">
      <c r="A54" s="7"/>
      <c r="B54" s="7"/>
      <c r="C54" s="7"/>
      <c r="D54" s="7"/>
      <c r="E54" s="7"/>
      <c r="F54" s="7"/>
      <c r="G54" s="7"/>
      <c r="H54" s="7"/>
      <c r="I54" s="7"/>
      <c r="J54" s="7"/>
      <c r="K54" s="7"/>
      <c r="L54" s="7"/>
      <c r="M54" s="7"/>
      <c r="N54" s="7"/>
      <c r="O54" s="7"/>
    </row>
    <row r="55" spans="1:15" x14ac:dyDescent="0.25">
      <c r="A55" s="7"/>
      <c r="B55" s="7"/>
      <c r="C55" s="7"/>
      <c r="D55" s="7"/>
      <c r="E55" s="7"/>
      <c r="F55" s="7"/>
      <c r="G55" s="7"/>
      <c r="H55" s="7"/>
      <c r="I55" s="7"/>
      <c r="J55" s="7"/>
      <c r="K55" s="7"/>
      <c r="L55" s="7"/>
      <c r="M55" s="7"/>
      <c r="N55" s="7"/>
      <c r="O55" s="7"/>
    </row>
    <row r="56" spans="1:15" x14ac:dyDescent="0.25">
      <c r="A56" s="7"/>
      <c r="B56" s="7"/>
      <c r="C56" s="7"/>
      <c r="D56" s="7"/>
      <c r="E56" s="7"/>
      <c r="F56" s="7"/>
      <c r="G56" s="7"/>
      <c r="H56" s="7"/>
      <c r="I56" s="7"/>
      <c r="J56" s="7"/>
      <c r="K56" s="7"/>
      <c r="L56" s="7"/>
      <c r="M56" s="7"/>
      <c r="N56" s="7"/>
      <c r="O56" s="7"/>
    </row>
    <row r="57" spans="1:15" x14ac:dyDescent="0.25">
      <c r="A57" s="7"/>
      <c r="B57" s="7"/>
      <c r="C57" s="7"/>
      <c r="D57" s="7"/>
      <c r="E57" s="7"/>
      <c r="F57" s="7"/>
      <c r="G57" s="7"/>
      <c r="H57" s="7"/>
      <c r="I57" s="7"/>
      <c r="J57" s="7"/>
      <c r="K57" s="7"/>
      <c r="L57" s="7"/>
      <c r="M57" s="7"/>
      <c r="N57" s="7"/>
      <c r="O57" s="7"/>
    </row>
    <row r="58" spans="1:15" x14ac:dyDescent="0.25">
      <c r="A58" s="7"/>
      <c r="B58" s="7"/>
      <c r="C58" s="7"/>
      <c r="D58" s="7"/>
      <c r="E58" s="7"/>
      <c r="F58" s="7"/>
      <c r="G58" s="7"/>
      <c r="H58" s="7"/>
      <c r="I58" s="7"/>
      <c r="J58" s="7"/>
      <c r="K58" s="7"/>
      <c r="L58" s="7"/>
      <c r="M58" s="7"/>
      <c r="N58" s="7"/>
      <c r="O58" s="7"/>
    </row>
    <row r="59" spans="1:15" x14ac:dyDescent="0.25">
      <c r="A59" s="7"/>
      <c r="B59" s="7"/>
      <c r="C59" s="7"/>
      <c r="D59" s="7"/>
      <c r="E59" s="7"/>
      <c r="F59" s="7"/>
      <c r="G59" s="7"/>
      <c r="H59" s="7"/>
      <c r="I59" s="7"/>
      <c r="J59" s="7"/>
      <c r="K59" s="7"/>
      <c r="L59" s="7"/>
      <c r="M59" s="7"/>
      <c r="N59" s="7"/>
      <c r="O59" s="7"/>
    </row>
    <row r="60" spans="1:15" x14ac:dyDescent="0.25">
      <c r="A60" s="7"/>
      <c r="B60" s="7"/>
      <c r="C60" s="7"/>
      <c r="D60" s="7"/>
      <c r="E60" s="7"/>
      <c r="F60" s="7"/>
      <c r="G60" s="7"/>
      <c r="H60" s="7"/>
      <c r="I60" s="7"/>
      <c r="J60" s="7"/>
      <c r="K60" s="7"/>
      <c r="L60" s="7"/>
      <c r="M60" s="7"/>
      <c r="N60" s="7"/>
      <c r="O60" s="7"/>
    </row>
    <row r="61" spans="1:15" x14ac:dyDescent="0.25">
      <c r="A61" s="7"/>
      <c r="B61" s="7"/>
      <c r="C61" s="7"/>
      <c r="D61" s="7"/>
      <c r="E61" s="7"/>
      <c r="F61" s="7"/>
      <c r="G61" s="7"/>
      <c r="H61" s="7"/>
      <c r="I61" s="7"/>
      <c r="J61" s="7"/>
      <c r="K61" s="7"/>
      <c r="L61" s="7"/>
      <c r="M61" s="7"/>
      <c r="N61" s="7"/>
      <c r="O61" s="7"/>
    </row>
    <row r="62" spans="1:15" x14ac:dyDescent="0.25">
      <c r="A62" s="7"/>
      <c r="B62" s="7"/>
      <c r="C62" s="7"/>
      <c r="D62" s="7"/>
      <c r="E62" s="7"/>
      <c r="F62" s="7"/>
      <c r="G62" s="7"/>
      <c r="H62" s="7"/>
      <c r="I62" s="7"/>
      <c r="J62" s="7"/>
      <c r="K62" s="7"/>
      <c r="L62" s="7"/>
      <c r="M62" s="7"/>
      <c r="N62" s="7"/>
      <c r="O62" s="7"/>
    </row>
    <row r="63" spans="1:15" x14ac:dyDescent="0.25">
      <c r="A63" s="7"/>
      <c r="B63" s="7"/>
      <c r="C63" s="7"/>
      <c r="D63" s="7"/>
      <c r="E63" s="7"/>
      <c r="F63" s="7"/>
      <c r="G63" s="7"/>
      <c r="H63" s="7"/>
      <c r="I63" s="7"/>
      <c r="J63" s="7"/>
      <c r="K63" s="7"/>
      <c r="L63" s="7"/>
      <c r="M63" s="7"/>
      <c r="N63" s="7"/>
      <c r="O63" s="7"/>
    </row>
    <row r="64" spans="1:15" x14ac:dyDescent="0.25">
      <c r="A64" s="7"/>
      <c r="B64" s="7"/>
      <c r="C64" s="7"/>
      <c r="D64" s="7"/>
      <c r="E64" s="7"/>
      <c r="F64" s="7"/>
      <c r="G64" s="7"/>
      <c r="H64" s="7"/>
      <c r="I64" s="7"/>
      <c r="J64" s="7"/>
      <c r="K64" s="7"/>
      <c r="L64" s="7"/>
      <c r="M64" s="7"/>
      <c r="N64" s="7"/>
      <c r="O64" s="7"/>
    </row>
    <row r="65" spans="1:15" x14ac:dyDescent="0.25">
      <c r="A65" s="7"/>
      <c r="B65" s="7"/>
      <c r="C65" s="7"/>
      <c r="D65" s="7"/>
      <c r="E65" s="7"/>
      <c r="F65" s="7"/>
      <c r="G65" s="7"/>
      <c r="H65" s="7"/>
      <c r="I65" s="7"/>
      <c r="J65" s="7"/>
      <c r="K65" s="7"/>
      <c r="L65" s="7"/>
      <c r="M65" s="7"/>
      <c r="N65" s="7"/>
      <c r="O65" s="7"/>
    </row>
    <row r="66" spans="1:15" x14ac:dyDescent="0.25">
      <c r="A66" s="7"/>
      <c r="B66" s="7"/>
      <c r="C66" s="7"/>
      <c r="D66" s="7"/>
      <c r="E66" s="7"/>
      <c r="F66" s="7"/>
      <c r="G66" s="7"/>
      <c r="H66" s="7"/>
      <c r="I66" s="7"/>
      <c r="J66" s="7"/>
      <c r="K66" s="7"/>
      <c r="L66" s="7"/>
      <c r="M66" s="7"/>
      <c r="N66" s="7"/>
      <c r="O66" s="7"/>
    </row>
    <row r="67" spans="1:15" x14ac:dyDescent="0.25">
      <c r="A67" s="7"/>
      <c r="B67" s="7"/>
      <c r="C67" s="7"/>
      <c r="D67" s="7"/>
      <c r="E67" s="7"/>
      <c r="F67" s="7"/>
      <c r="G67" s="7"/>
      <c r="H67" s="7"/>
      <c r="I67" s="7"/>
      <c r="J67" s="7"/>
      <c r="K67" s="7"/>
      <c r="L67" s="7"/>
      <c r="M67" s="7"/>
      <c r="N67" s="7"/>
      <c r="O67" s="7"/>
    </row>
    <row r="68" spans="1:15" x14ac:dyDescent="0.25">
      <c r="A68" s="7"/>
      <c r="B68" s="7"/>
      <c r="C68" s="7"/>
      <c r="D68" s="7"/>
      <c r="E68" s="7"/>
      <c r="F68" s="7"/>
      <c r="G68" s="7"/>
      <c r="H68" s="7"/>
      <c r="I68" s="7"/>
      <c r="J68" s="7"/>
      <c r="K68" s="7"/>
      <c r="L68" s="7"/>
      <c r="M68" s="7"/>
      <c r="N68" s="7"/>
      <c r="O68" s="7"/>
    </row>
    <row r="69" spans="1:15" x14ac:dyDescent="0.25">
      <c r="A69" s="7"/>
      <c r="B69" s="7"/>
      <c r="C69" s="7"/>
      <c r="D69" s="7"/>
      <c r="E69" s="7"/>
      <c r="F69" s="7"/>
      <c r="G69" s="7"/>
      <c r="H69" s="7"/>
      <c r="I69" s="7"/>
      <c r="J69" s="7"/>
      <c r="K69" s="7"/>
      <c r="L69" s="7"/>
      <c r="M69" s="7"/>
      <c r="N69" s="7"/>
      <c r="O69" s="7"/>
    </row>
    <row r="70" spans="1:15" x14ac:dyDescent="0.25">
      <c r="A70" s="7"/>
      <c r="B70" s="7"/>
      <c r="C70" s="7"/>
      <c r="D70" s="7"/>
      <c r="E70" s="7"/>
      <c r="F70" s="7"/>
      <c r="G70" s="7"/>
      <c r="H70" s="7"/>
      <c r="I70" s="7"/>
      <c r="J70" s="7"/>
      <c r="K70" s="7"/>
      <c r="L70" s="7"/>
      <c r="M70" s="7"/>
      <c r="N70" s="7"/>
      <c r="O70" s="7"/>
    </row>
    <row r="71" spans="1:15" x14ac:dyDescent="0.25">
      <c r="A71" s="7"/>
      <c r="B71" s="7"/>
      <c r="C71" s="7"/>
      <c r="D71" s="7"/>
      <c r="E71" s="7"/>
      <c r="F71" s="7"/>
      <c r="G71" s="7"/>
      <c r="H71" s="7"/>
      <c r="I71" s="7"/>
      <c r="J71" s="7"/>
      <c r="K71" s="7"/>
      <c r="L71" s="7"/>
      <c r="M71" s="7"/>
      <c r="N71" s="7"/>
      <c r="O71" s="7"/>
    </row>
    <row r="72" spans="1:15" x14ac:dyDescent="0.25">
      <c r="A72" s="7"/>
      <c r="B72" s="7"/>
      <c r="C72" s="7"/>
      <c r="D72" s="7"/>
      <c r="E72" s="7"/>
      <c r="F72" s="7"/>
      <c r="G72" s="7"/>
      <c r="H72" s="7"/>
      <c r="I72" s="7"/>
      <c r="J72" s="7"/>
      <c r="K72" s="7"/>
      <c r="L72" s="7"/>
      <c r="M72" s="7"/>
      <c r="N72" s="7"/>
      <c r="O72" s="7"/>
    </row>
    <row r="73" spans="1:15" x14ac:dyDescent="0.25">
      <c r="A73" s="7"/>
      <c r="B73" s="7"/>
      <c r="C73" s="7"/>
      <c r="D73" s="7"/>
      <c r="E73" s="7"/>
      <c r="F73" s="7"/>
      <c r="G73" s="7"/>
      <c r="H73" s="7"/>
      <c r="I73" s="7"/>
      <c r="J73" s="7"/>
      <c r="K73" s="7"/>
      <c r="L73" s="7"/>
      <c r="M73" s="7"/>
      <c r="N73" s="7"/>
      <c r="O73" s="7"/>
    </row>
    <row r="74" spans="1:15" x14ac:dyDescent="0.25">
      <c r="A74" s="7"/>
      <c r="B74" s="7"/>
      <c r="C74" s="7"/>
      <c r="D74" s="7"/>
      <c r="E74" s="7"/>
      <c r="F74" s="7"/>
      <c r="G74" s="7"/>
      <c r="H74" s="7"/>
      <c r="I74" s="7"/>
      <c r="J74" s="7"/>
      <c r="K74" s="7"/>
      <c r="L74" s="7"/>
      <c r="M74" s="7"/>
      <c r="N74" s="7"/>
      <c r="O74" s="7"/>
    </row>
    <row r="75" spans="1:15" x14ac:dyDescent="0.25">
      <c r="A75" s="7"/>
      <c r="B75" s="7"/>
      <c r="C75" s="7"/>
      <c r="D75" s="7"/>
      <c r="E75" s="7"/>
      <c r="F75" s="7"/>
      <c r="G75" s="7"/>
      <c r="H75" s="7"/>
      <c r="I75" s="7"/>
      <c r="J75" s="7"/>
      <c r="K75" s="7"/>
      <c r="L75" s="7"/>
      <c r="M75" s="7"/>
      <c r="N75" s="7"/>
      <c r="O75" s="7"/>
    </row>
    <row r="76" spans="1:15" x14ac:dyDescent="0.25">
      <c r="A76" s="7"/>
      <c r="B76" s="7"/>
      <c r="C76" s="7"/>
      <c r="D76" s="7"/>
      <c r="E76" s="7"/>
      <c r="F76" s="7"/>
      <c r="G76" s="7"/>
      <c r="H76" s="7"/>
      <c r="I76" s="7"/>
      <c r="J76" s="7"/>
      <c r="K76" s="7"/>
      <c r="L76" s="7"/>
      <c r="M76" s="7"/>
      <c r="N76" s="7"/>
      <c r="O76" s="7"/>
    </row>
    <row r="77" spans="1:15" x14ac:dyDescent="0.25">
      <c r="A77" s="7"/>
      <c r="B77" s="7"/>
      <c r="C77" s="7"/>
      <c r="D77" s="7"/>
      <c r="E77" s="7"/>
      <c r="F77" s="7"/>
      <c r="G77" s="7"/>
      <c r="H77" s="7"/>
      <c r="I77" s="7"/>
      <c r="J77" s="7"/>
      <c r="K77" s="7"/>
      <c r="L77" s="7"/>
      <c r="M77" s="7"/>
      <c r="N77" s="7"/>
      <c r="O77" s="7"/>
    </row>
    <row r="78" spans="1:15" x14ac:dyDescent="0.25">
      <c r="A78" s="7"/>
      <c r="B78" s="7"/>
      <c r="C78" s="7"/>
      <c r="D78" s="7"/>
      <c r="E78" s="7"/>
      <c r="F78" s="7"/>
      <c r="G78" s="7"/>
      <c r="H78" s="7"/>
      <c r="I78" s="7"/>
      <c r="J78" s="7"/>
      <c r="K78" s="7"/>
      <c r="L78" s="7"/>
      <c r="M78" s="7"/>
      <c r="N78" s="7"/>
      <c r="O78" s="7"/>
    </row>
    <row r="79" spans="1:15" x14ac:dyDescent="0.25">
      <c r="A79" s="7"/>
      <c r="B79" s="7"/>
      <c r="C79" s="7"/>
      <c r="D79" s="7"/>
      <c r="E79" s="7"/>
      <c r="F79" s="7"/>
      <c r="G79" s="7"/>
      <c r="H79" s="7"/>
      <c r="I79" s="7"/>
      <c r="J79" s="7"/>
      <c r="K79" s="7"/>
      <c r="L79" s="7"/>
      <c r="M79" s="7"/>
      <c r="N79" s="7"/>
      <c r="O79" s="7"/>
    </row>
    <row r="80" spans="1:15" x14ac:dyDescent="0.25">
      <c r="A80" s="7"/>
      <c r="B80" s="7"/>
      <c r="C80" s="7"/>
      <c r="D80" s="7"/>
      <c r="E80" s="7"/>
      <c r="F80" s="7"/>
      <c r="G80" s="7"/>
      <c r="H80" s="7"/>
      <c r="I80" s="7"/>
      <c r="J80" s="7"/>
      <c r="K80" s="7"/>
      <c r="L80" s="7"/>
      <c r="M80" s="7"/>
      <c r="N80" s="7"/>
      <c r="O80" s="7"/>
    </row>
    <row r="81" spans="1:15" x14ac:dyDescent="0.25">
      <c r="A81" s="7"/>
      <c r="B81" s="7"/>
      <c r="C81" s="7"/>
      <c r="D81" s="7"/>
      <c r="E81" s="7"/>
      <c r="F81" s="7"/>
      <c r="G81" s="7"/>
      <c r="H81" s="7"/>
      <c r="I81" s="7"/>
      <c r="J81" s="7"/>
      <c r="K81" s="7"/>
      <c r="L81" s="7"/>
      <c r="M81" s="7"/>
      <c r="N81" s="7"/>
      <c r="O81" s="7"/>
    </row>
    <row r="82" spans="1:15" x14ac:dyDescent="0.25">
      <c r="A82" s="7"/>
      <c r="B82" s="7"/>
      <c r="C82" s="7"/>
      <c r="D82" s="7"/>
      <c r="E82" s="7"/>
      <c r="F82" s="7"/>
      <c r="G82" s="7"/>
      <c r="H82" s="7"/>
      <c r="I82" s="7"/>
      <c r="J82" s="7"/>
      <c r="K82" s="7"/>
      <c r="L82" s="7"/>
      <c r="M82" s="7"/>
      <c r="N82" s="7"/>
      <c r="O82" s="7"/>
    </row>
    <row r="83" spans="1:15" x14ac:dyDescent="0.25">
      <c r="A83" s="7"/>
      <c r="B83" s="7"/>
      <c r="C83" s="7"/>
      <c r="D83" s="7"/>
      <c r="E83" s="7"/>
      <c r="F83" s="7"/>
      <c r="G83" s="7"/>
      <c r="H83" s="7"/>
      <c r="I83" s="7"/>
      <c r="J83" s="7"/>
      <c r="K83" s="7"/>
      <c r="L83" s="7"/>
      <c r="M83" s="7"/>
      <c r="N83" s="7"/>
      <c r="O83" s="7"/>
    </row>
    <row r="84" spans="1:15" x14ac:dyDescent="0.25">
      <c r="A84" s="7"/>
      <c r="B84" s="7"/>
      <c r="C84" s="7"/>
      <c r="D84" s="7"/>
      <c r="E84" s="7"/>
      <c r="F84" s="7"/>
      <c r="G84" s="7"/>
      <c r="H84" s="7"/>
      <c r="I84" s="7"/>
      <c r="J84" s="7"/>
      <c r="K84" s="7"/>
      <c r="L84" s="7"/>
      <c r="M84" s="7"/>
      <c r="N84" s="7"/>
      <c r="O84" s="7"/>
    </row>
    <row r="85" spans="1:15" x14ac:dyDescent="0.25">
      <c r="A85" s="7"/>
      <c r="B85" s="7"/>
      <c r="C85" s="7"/>
      <c r="D85" s="7"/>
      <c r="E85" s="7"/>
      <c r="F85" s="7"/>
      <c r="G85" s="7"/>
      <c r="H85" s="7"/>
      <c r="I85" s="7"/>
      <c r="J85" s="7"/>
      <c r="K85" s="7"/>
      <c r="L85" s="7"/>
      <c r="M85" s="7"/>
      <c r="N85" s="7"/>
      <c r="O85" s="7"/>
    </row>
    <row r="86" spans="1:15" x14ac:dyDescent="0.25">
      <c r="A86" s="7"/>
      <c r="B86" s="7"/>
      <c r="C86" s="7"/>
      <c r="D86" s="7"/>
      <c r="E86" s="7"/>
      <c r="F86" s="7"/>
      <c r="G86" s="7"/>
      <c r="H86" s="7"/>
      <c r="I86" s="7"/>
      <c r="J86" s="7"/>
      <c r="K86" s="7"/>
      <c r="L86" s="7"/>
      <c r="M86" s="7"/>
      <c r="N86" s="7"/>
      <c r="O86" s="7"/>
    </row>
    <row r="87" spans="1:15" x14ac:dyDescent="0.25">
      <c r="A87" s="7"/>
      <c r="B87" s="7"/>
      <c r="C87" s="7"/>
      <c r="D87" s="7"/>
      <c r="E87" s="7"/>
      <c r="F87" s="7"/>
      <c r="G87" s="7"/>
      <c r="H87" s="7"/>
      <c r="I87" s="7"/>
      <c r="J87" s="7"/>
      <c r="K87" s="7"/>
      <c r="L87" s="7"/>
      <c r="M87" s="7"/>
      <c r="N87" s="7"/>
      <c r="O87" s="7"/>
    </row>
    <row r="88" spans="1:15" x14ac:dyDescent="0.25">
      <c r="A88" s="7"/>
      <c r="B88" s="7"/>
      <c r="C88" s="7"/>
      <c r="D88" s="7"/>
      <c r="E88" s="7"/>
      <c r="F88" s="7"/>
      <c r="G88" s="7"/>
      <c r="H88" s="7"/>
      <c r="I88" s="7"/>
      <c r="J88" s="7"/>
      <c r="K88" s="7"/>
      <c r="L88" s="7"/>
      <c r="M88" s="7"/>
      <c r="N88" s="7"/>
      <c r="O88" s="7"/>
    </row>
    <row r="89" spans="1:15" x14ac:dyDescent="0.25">
      <c r="A89" s="7"/>
      <c r="B89" s="7"/>
      <c r="C89" s="7"/>
      <c r="D89" s="7"/>
      <c r="E89" s="7"/>
      <c r="F89" s="7"/>
      <c r="G89" s="7"/>
      <c r="H89" s="7"/>
      <c r="I89" s="7"/>
      <c r="J89" s="7"/>
      <c r="K89" s="7"/>
      <c r="L89" s="7"/>
      <c r="M89" s="7"/>
      <c r="N89" s="7"/>
      <c r="O89" s="7"/>
    </row>
    <row r="90" spans="1:15" x14ac:dyDescent="0.25">
      <c r="A90" s="7"/>
      <c r="B90" s="7"/>
      <c r="C90" s="7"/>
      <c r="D90" s="7"/>
      <c r="E90" s="7"/>
      <c r="F90" s="7"/>
      <c r="G90" s="7"/>
      <c r="H90" s="7"/>
      <c r="I90" s="7"/>
      <c r="J90" s="7"/>
      <c r="K90" s="7"/>
      <c r="L90" s="7"/>
      <c r="M90" s="7"/>
      <c r="N90" s="7"/>
      <c r="O90" s="7"/>
    </row>
    <row r="91" spans="1:15" x14ac:dyDescent="0.25">
      <c r="A91" s="7"/>
      <c r="B91" s="7"/>
      <c r="C91" s="7"/>
      <c r="D91" s="7"/>
      <c r="E91" s="7"/>
      <c r="F91" s="7"/>
      <c r="G91" s="7"/>
      <c r="H91" s="7"/>
      <c r="I91" s="7"/>
      <c r="J91" s="7"/>
      <c r="K91" s="7"/>
      <c r="L91" s="7"/>
      <c r="M91" s="7"/>
      <c r="N91" s="7"/>
      <c r="O91" s="7"/>
    </row>
    <row r="92" spans="1:15" x14ac:dyDescent="0.25">
      <c r="A92" s="7"/>
      <c r="B92" s="7"/>
      <c r="C92" s="7"/>
      <c r="D92" s="7"/>
      <c r="E92" s="7"/>
      <c r="F92" s="7"/>
      <c r="G92" s="7"/>
      <c r="H92" s="7"/>
      <c r="I92" s="7"/>
      <c r="J92" s="7"/>
      <c r="K92" s="7"/>
      <c r="L92" s="7"/>
      <c r="M92" s="7"/>
      <c r="N92" s="7"/>
      <c r="O92" s="7"/>
    </row>
    <row r="93" spans="1:15" x14ac:dyDescent="0.25">
      <c r="A93" s="7"/>
      <c r="B93" s="7"/>
      <c r="C93" s="7"/>
      <c r="D93" s="7"/>
      <c r="E93" s="7"/>
      <c r="F93" s="7"/>
      <c r="G93" s="7"/>
      <c r="H93" s="7"/>
      <c r="I93" s="7"/>
      <c r="J93" s="7"/>
      <c r="K93" s="7"/>
      <c r="L93" s="7"/>
      <c r="M93" s="7"/>
      <c r="N93" s="7"/>
      <c r="O93" s="7"/>
    </row>
    <row r="94" spans="1:15" x14ac:dyDescent="0.25">
      <c r="A94" s="7"/>
      <c r="B94" s="7"/>
      <c r="C94" s="7"/>
      <c r="D94" s="7"/>
      <c r="E94" s="7"/>
      <c r="F94" s="7"/>
      <c r="G94" s="7"/>
      <c r="H94" s="7"/>
      <c r="I94" s="7"/>
      <c r="J94" s="7"/>
      <c r="K94" s="7"/>
      <c r="L94" s="7"/>
      <c r="M94" s="7"/>
      <c r="N94" s="7"/>
      <c r="O94" s="7"/>
    </row>
    <row r="95" spans="1:15" x14ac:dyDescent="0.25">
      <c r="A95" s="7"/>
      <c r="B95" s="7"/>
      <c r="C95" s="7"/>
      <c r="D95" s="7"/>
      <c r="E95" s="7"/>
      <c r="F95" s="7"/>
      <c r="G95" s="7"/>
      <c r="H95" s="7"/>
      <c r="I95" s="7"/>
      <c r="J95" s="7"/>
      <c r="K95" s="7"/>
      <c r="L95" s="7"/>
      <c r="M95" s="7"/>
      <c r="N95" s="7"/>
      <c r="O95" s="7"/>
    </row>
    <row r="96" spans="1:15" x14ac:dyDescent="0.25">
      <c r="A96" s="7"/>
      <c r="B96" s="7"/>
      <c r="C96" s="7"/>
      <c r="D96" s="7"/>
      <c r="E96" s="7"/>
      <c r="F96" s="7"/>
      <c r="G96" s="7"/>
      <c r="H96" s="7"/>
      <c r="I96" s="7"/>
      <c r="J96" s="7"/>
      <c r="K96" s="7"/>
      <c r="L96" s="7"/>
      <c r="M96" s="7"/>
      <c r="N96" s="7"/>
      <c r="O96" s="7"/>
    </row>
    <row r="97" spans="1:15" x14ac:dyDescent="0.25">
      <c r="A97" s="7"/>
      <c r="B97" s="7"/>
      <c r="C97" s="7"/>
      <c r="D97" s="7"/>
      <c r="E97" s="7"/>
      <c r="F97" s="7"/>
      <c r="G97" s="7"/>
      <c r="H97" s="7"/>
      <c r="I97" s="7"/>
      <c r="J97" s="7"/>
      <c r="K97" s="7"/>
      <c r="L97" s="7"/>
      <c r="M97" s="7"/>
      <c r="N97" s="7"/>
      <c r="O97" s="7"/>
    </row>
    <row r="98" spans="1:15" x14ac:dyDescent="0.25">
      <c r="A98" s="7"/>
      <c r="B98" s="7"/>
      <c r="C98" s="7"/>
      <c r="D98" s="7"/>
      <c r="E98" s="7"/>
      <c r="F98" s="7"/>
      <c r="G98" s="7"/>
      <c r="H98" s="7"/>
      <c r="I98" s="7"/>
      <c r="J98" s="7"/>
      <c r="K98" s="7"/>
      <c r="L98" s="7"/>
      <c r="M98" s="7"/>
      <c r="N98" s="7"/>
      <c r="O98" s="7"/>
    </row>
    <row r="99" spans="1:15" x14ac:dyDescent="0.25">
      <c r="A99" s="7"/>
      <c r="B99" s="7"/>
      <c r="C99" s="7"/>
      <c r="D99" s="7"/>
      <c r="E99" s="7"/>
      <c r="F99" s="7"/>
      <c r="G99" s="7"/>
      <c r="H99" s="7"/>
      <c r="I99" s="7"/>
      <c r="J99" s="7"/>
      <c r="K99" s="7"/>
      <c r="L99" s="7"/>
      <c r="M99" s="7"/>
      <c r="N99" s="7"/>
      <c r="O99" s="7"/>
    </row>
    <row r="100" spans="1:15" x14ac:dyDescent="0.25">
      <c r="A100" s="7"/>
      <c r="B100" s="7"/>
      <c r="C100" s="7"/>
      <c r="D100" s="7"/>
      <c r="E100" s="7"/>
      <c r="F100" s="7"/>
      <c r="G100" s="7"/>
      <c r="H100" s="7"/>
      <c r="I100" s="7"/>
      <c r="J100" s="7"/>
      <c r="K100" s="7"/>
      <c r="L100" s="7"/>
      <c r="M100" s="7"/>
      <c r="N100" s="7"/>
      <c r="O100" s="7"/>
    </row>
    <row r="101" spans="1:15" x14ac:dyDescent="0.25">
      <c r="A101" s="7"/>
      <c r="B101" s="7"/>
      <c r="C101" s="7"/>
      <c r="D101" s="7"/>
      <c r="E101" s="7"/>
      <c r="F101" s="7"/>
      <c r="G101" s="7"/>
      <c r="H101" s="7"/>
      <c r="I101" s="7"/>
      <c r="J101" s="7"/>
      <c r="K101" s="7"/>
      <c r="L101" s="7"/>
      <c r="M101" s="7"/>
      <c r="N101" s="7"/>
      <c r="O101" s="7"/>
    </row>
    <row r="102" spans="1:15" x14ac:dyDescent="0.25">
      <c r="A102" s="7"/>
      <c r="B102" s="7"/>
      <c r="C102" s="7"/>
      <c r="D102" s="7"/>
      <c r="E102" s="7"/>
      <c r="F102" s="7"/>
      <c r="G102" s="7"/>
      <c r="H102" s="7"/>
      <c r="I102" s="7"/>
      <c r="J102" s="7"/>
      <c r="K102" s="7"/>
      <c r="L102" s="7"/>
      <c r="M102" s="7"/>
      <c r="N102" s="7"/>
      <c r="O102" s="7"/>
    </row>
    <row r="103" spans="1:15" x14ac:dyDescent="0.25">
      <c r="A103" s="7"/>
      <c r="B103" s="7"/>
      <c r="C103" s="7"/>
      <c r="D103" s="7"/>
      <c r="E103" s="7"/>
      <c r="F103" s="7"/>
      <c r="G103" s="7"/>
      <c r="H103" s="7"/>
      <c r="I103" s="7"/>
      <c r="J103" s="7"/>
      <c r="K103" s="7"/>
      <c r="L103" s="7"/>
      <c r="M103" s="7"/>
      <c r="N103" s="7"/>
      <c r="O103" s="7"/>
    </row>
    <row r="104" spans="1:15" x14ac:dyDescent="0.25">
      <c r="A104" s="7"/>
      <c r="B104" s="7"/>
      <c r="C104" s="7"/>
      <c r="D104" s="7"/>
      <c r="E104" s="7"/>
      <c r="F104" s="7"/>
      <c r="G104" s="7"/>
      <c r="H104" s="7"/>
      <c r="I104" s="7"/>
      <c r="J104" s="7"/>
      <c r="K104" s="7"/>
      <c r="L104" s="7"/>
      <c r="M104" s="7"/>
      <c r="N104" s="7"/>
      <c r="O104" s="7"/>
    </row>
    <row r="105" spans="1:15" x14ac:dyDescent="0.25">
      <c r="A105" s="7"/>
      <c r="B105" s="7"/>
      <c r="C105" s="7"/>
      <c r="D105" s="7"/>
      <c r="E105" s="7"/>
      <c r="F105" s="7"/>
      <c r="G105" s="7"/>
      <c r="H105" s="7"/>
      <c r="I105" s="7"/>
      <c r="J105" s="7"/>
      <c r="K105" s="7"/>
      <c r="L105" s="7"/>
      <c r="M105" s="7"/>
      <c r="N105" s="7"/>
      <c r="O105" s="7"/>
    </row>
    <row r="106" spans="1:15" x14ac:dyDescent="0.25">
      <c r="A106" s="7"/>
      <c r="B106" s="7"/>
      <c r="C106" s="7"/>
      <c r="D106" s="7"/>
      <c r="E106" s="7"/>
      <c r="F106" s="7"/>
      <c r="G106" s="7"/>
      <c r="H106" s="7"/>
      <c r="I106" s="7"/>
      <c r="J106" s="7"/>
      <c r="K106" s="7"/>
      <c r="L106" s="7"/>
      <c r="M106" s="7"/>
      <c r="N106" s="7"/>
      <c r="O106" s="7"/>
    </row>
    <row r="107" spans="1:15" x14ac:dyDescent="0.25">
      <c r="A107" s="7"/>
      <c r="B107" s="7"/>
      <c r="C107" s="7"/>
      <c r="D107" s="7"/>
      <c r="E107" s="7"/>
      <c r="F107" s="7"/>
      <c r="G107" s="7"/>
      <c r="H107" s="7"/>
      <c r="I107" s="7"/>
      <c r="J107" s="7"/>
      <c r="K107" s="7"/>
      <c r="L107" s="7"/>
      <c r="M107" s="7"/>
      <c r="N107" s="7"/>
      <c r="O107" s="7"/>
    </row>
    <row r="108" spans="1:15" x14ac:dyDescent="0.25">
      <c r="A108" s="7"/>
      <c r="B108" s="7"/>
      <c r="C108" s="7"/>
      <c r="D108" s="7"/>
      <c r="E108" s="7"/>
      <c r="F108" s="7"/>
      <c r="G108" s="7"/>
      <c r="H108" s="7"/>
      <c r="I108" s="7"/>
      <c r="J108" s="7"/>
      <c r="K108" s="7"/>
      <c r="L108" s="7"/>
      <c r="M108" s="7"/>
      <c r="N108" s="7"/>
      <c r="O108" s="7"/>
    </row>
    <row r="109" spans="1:15" x14ac:dyDescent="0.25">
      <c r="A109" s="7"/>
      <c r="B109" s="7"/>
      <c r="C109" s="7"/>
      <c r="D109" s="7"/>
      <c r="E109" s="7"/>
      <c r="F109" s="7"/>
      <c r="G109" s="7"/>
      <c r="H109" s="7"/>
      <c r="I109" s="7"/>
      <c r="J109" s="7"/>
      <c r="K109" s="7"/>
      <c r="L109" s="7"/>
      <c r="M109" s="7"/>
      <c r="N109" s="7"/>
      <c r="O109" s="7"/>
    </row>
    <row r="110" spans="1:15" x14ac:dyDescent="0.25">
      <c r="A110" s="7"/>
      <c r="B110" s="7"/>
      <c r="C110" s="7"/>
      <c r="D110" s="7"/>
      <c r="E110" s="7"/>
      <c r="F110" s="7"/>
      <c r="G110" s="7"/>
      <c r="H110" s="7"/>
      <c r="I110" s="7"/>
      <c r="J110" s="7"/>
      <c r="K110" s="7"/>
      <c r="L110" s="7"/>
      <c r="M110" s="7"/>
      <c r="N110" s="7"/>
      <c r="O110" s="7"/>
    </row>
    <row r="111" spans="1:15" x14ac:dyDescent="0.25">
      <c r="A111" s="7"/>
      <c r="B111" s="7"/>
      <c r="C111" s="7"/>
      <c r="D111" s="7"/>
      <c r="E111" s="7"/>
      <c r="F111" s="7"/>
      <c r="G111" s="7"/>
      <c r="H111" s="7"/>
      <c r="I111" s="7"/>
      <c r="J111" s="7"/>
      <c r="K111" s="7"/>
      <c r="L111" s="7"/>
      <c r="M111" s="7"/>
      <c r="N111" s="7"/>
      <c r="O111" s="7"/>
    </row>
    <row r="112" spans="1:15" x14ac:dyDescent="0.25">
      <c r="A112" s="7"/>
      <c r="B112" s="7"/>
      <c r="C112" s="7"/>
      <c r="D112" s="7"/>
      <c r="E112" s="7"/>
      <c r="F112" s="7"/>
      <c r="G112" s="7"/>
      <c r="H112" s="7"/>
      <c r="I112" s="7"/>
      <c r="J112" s="7"/>
      <c r="K112" s="7"/>
      <c r="L112" s="7"/>
      <c r="M112" s="7"/>
      <c r="N112" s="7"/>
      <c r="O112" s="7"/>
    </row>
    <row r="113" spans="1:15" x14ac:dyDescent="0.25">
      <c r="A113" s="7"/>
      <c r="B113" s="7"/>
      <c r="C113" s="7"/>
      <c r="D113" s="7"/>
      <c r="E113" s="7"/>
      <c r="F113" s="7"/>
      <c r="G113" s="7"/>
      <c r="H113" s="7"/>
      <c r="I113" s="7"/>
      <c r="J113" s="7"/>
      <c r="K113" s="7"/>
      <c r="L113" s="7"/>
      <c r="M113" s="7"/>
      <c r="N113" s="7"/>
      <c r="O113" s="7"/>
    </row>
    <row r="114" spans="1:15" x14ac:dyDescent="0.25">
      <c r="A114" s="7"/>
      <c r="B114" s="7"/>
      <c r="C114" s="7"/>
      <c r="D114" s="7"/>
      <c r="E114" s="7"/>
      <c r="F114" s="7"/>
      <c r="G114" s="7"/>
      <c r="H114" s="7"/>
      <c r="I114" s="7"/>
      <c r="J114" s="7"/>
      <c r="K114" s="7"/>
      <c r="L114" s="7"/>
      <c r="M114" s="7"/>
      <c r="N114" s="7"/>
      <c r="O114" s="7"/>
    </row>
    <row r="115" spans="1:15" x14ac:dyDescent="0.25">
      <c r="A115" s="7"/>
      <c r="B115" s="7"/>
      <c r="C115" s="7"/>
      <c r="D115" s="7"/>
      <c r="E115" s="7"/>
      <c r="F115" s="7"/>
      <c r="G115" s="7"/>
      <c r="H115" s="7"/>
      <c r="I115" s="7"/>
      <c r="J115" s="7"/>
      <c r="K115" s="7"/>
      <c r="L115" s="7"/>
      <c r="M115" s="7"/>
      <c r="N115" s="7"/>
      <c r="O115" s="7"/>
    </row>
    <row r="116" spans="1:15" x14ac:dyDescent="0.25">
      <c r="A116" s="7"/>
      <c r="B116" s="7"/>
      <c r="C116" s="7"/>
      <c r="D116" s="7"/>
      <c r="E116" s="7"/>
      <c r="F116" s="7"/>
      <c r="G116" s="7"/>
      <c r="H116" s="7"/>
      <c r="I116" s="7"/>
      <c r="J116" s="7"/>
      <c r="K116" s="7"/>
      <c r="L116" s="7"/>
      <c r="M116" s="7"/>
      <c r="N116" s="7"/>
      <c r="O116" s="7"/>
    </row>
    <row r="117" spans="1:15" x14ac:dyDescent="0.25">
      <c r="A117" s="7"/>
      <c r="B117" s="7"/>
      <c r="C117" s="7"/>
      <c r="D117" s="7"/>
      <c r="E117" s="7"/>
      <c r="F117" s="7"/>
      <c r="G117" s="7"/>
      <c r="H117" s="7"/>
      <c r="I117" s="7"/>
      <c r="J117" s="7"/>
      <c r="K117" s="7"/>
      <c r="L117" s="7"/>
      <c r="M117" s="7"/>
      <c r="N117" s="7"/>
      <c r="O117" s="7"/>
    </row>
    <row r="118" spans="1:15" x14ac:dyDescent="0.25">
      <c r="A118" s="7"/>
      <c r="B118" s="7"/>
      <c r="C118" s="7"/>
      <c r="D118" s="7"/>
      <c r="E118" s="7"/>
      <c r="F118" s="7"/>
      <c r="G118" s="7"/>
      <c r="H118" s="7"/>
      <c r="I118" s="7"/>
      <c r="J118" s="7"/>
      <c r="K118" s="7"/>
      <c r="L118" s="7"/>
      <c r="M118" s="7"/>
      <c r="N118" s="7"/>
      <c r="O118" s="7"/>
    </row>
    <row r="119" spans="1:15" x14ac:dyDescent="0.25">
      <c r="A119" s="7"/>
      <c r="B119" s="7"/>
      <c r="C119" s="7"/>
      <c r="D119" s="7"/>
      <c r="E119" s="7"/>
      <c r="F119" s="7"/>
      <c r="G119" s="7"/>
      <c r="H119" s="7"/>
      <c r="I119" s="7"/>
      <c r="J119" s="7"/>
      <c r="K119" s="7"/>
      <c r="L119" s="7"/>
      <c r="M119" s="7"/>
      <c r="N119" s="7"/>
      <c r="O119" s="7"/>
    </row>
    <row r="120" spans="1:15" x14ac:dyDescent="0.25">
      <c r="A120" s="7"/>
      <c r="B120" s="7"/>
      <c r="C120" s="7"/>
      <c r="D120" s="7"/>
      <c r="E120" s="7"/>
      <c r="F120" s="7"/>
      <c r="G120" s="7"/>
      <c r="H120" s="7"/>
      <c r="I120" s="7"/>
      <c r="J120" s="7"/>
      <c r="K120" s="7"/>
      <c r="L120" s="7"/>
      <c r="M120" s="7"/>
      <c r="N120" s="7"/>
      <c r="O120" s="7"/>
    </row>
    <row r="121" spans="1:15" x14ac:dyDescent="0.25">
      <c r="A121" s="7"/>
      <c r="B121" s="7"/>
      <c r="C121" s="7"/>
      <c r="D121" s="7"/>
      <c r="E121" s="7"/>
      <c r="F121" s="7"/>
      <c r="G121" s="7"/>
      <c r="H121" s="7"/>
      <c r="I121" s="7"/>
      <c r="J121" s="7"/>
      <c r="K121" s="7"/>
      <c r="L121" s="7"/>
      <c r="M121" s="7"/>
      <c r="N121" s="7"/>
      <c r="O121" s="7"/>
    </row>
    <row r="122" spans="1:15" x14ac:dyDescent="0.25">
      <c r="A122" s="7"/>
      <c r="B122" s="7"/>
      <c r="C122" s="7"/>
      <c r="D122" s="7"/>
      <c r="E122" s="7"/>
      <c r="F122" s="7"/>
      <c r="G122" s="7"/>
      <c r="H122" s="7"/>
      <c r="I122" s="7"/>
      <c r="J122" s="7"/>
      <c r="K122" s="7"/>
      <c r="L122" s="7"/>
      <c r="M122" s="7"/>
      <c r="N122" s="7"/>
      <c r="O122" s="7"/>
    </row>
    <row r="123" spans="1:15" x14ac:dyDescent="0.25">
      <c r="A123" s="7"/>
      <c r="B123" s="7"/>
      <c r="C123" s="7"/>
      <c r="D123" s="7"/>
      <c r="E123" s="7"/>
      <c r="F123" s="7"/>
      <c r="G123" s="7"/>
      <c r="H123" s="7"/>
      <c r="I123" s="7"/>
      <c r="J123" s="7"/>
      <c r="K123" s="7"/>
      <c r="L123" s="7"/>
      <c r="M123" s="7"/>
      <c r="N123" s="7"/>
      <c r="O123" s="7"/>
    </row>
    <row r="124" spans="1:15" x14ac:dyDescent="0.25">
      <c r="A124" s="7"/>
      <c r="B124" s="7"/>
      <c r="C124" s="7"/>
      <c r="D124" s="7"/>
      <c r="E124" s="7"/>
      <c r="F124" s="7"/>
      <c r="G124" s="7"/>
      <c r="H124" s="7"/>
      <c r="I124" s="7"/>
      <c r="J124" s="7"/>
      <c r="K124" s="7"/>
      <c r="L124" s="7"/>
      <c r="M124" s="7"/>
      <c r="N124" s="7"/>
      <c r="O124" s="7"/>
    </row>
    <row r="125" spans="1:15" x14ac:dyDescent="0.25">
      <c r="A125" s="7"/>
      <c r="B125" s="7"/>
      <c r="C125" s="7"/>
      <c r="D125" s="7"/>
      <c r="E125" s="7"/>
      <c r="F125" s="7"/>
      <c r="G125" s="7"/>
      <c r="H125" s="7"/>
      <c r="I125" s="7"/>
      <c r="J125" s="7"/>
      <c r="K125" s="7"/>
      <c r="L125" s="7"/>
      <c r="M125" s="7"/>
      <c r="N125" s="7"/>
      <c r="O125" s="7"/>
    </row>
    <row r="126" spans="1:15" x14ac:dyDescent="0.25">
      <c r="A126" s="7"/>
      <c r="B126" s="7"/>
      <c r="C126" s="7"/>
      <c r="D126" s="7"/>
      <c r="E126" s="7"/>
      <c r="F126" s="7"/>
      <c r="G126" s="7"/>
      <c r="H126" s="7"/>
      <c r="I126" s="7"/>
      <c r="J126" s="7"/>
      <c r="K126" s="7"/>
      <c r="L126" s="7"/>
      <c r="M126" s="7"/>
      <c r="N126" s="7"/>
      <c r="O126" s="7"/>
    </row>
    <row r="127" spans="1:15" x14ac:dyDescent="0.25">
      <c r="A127" s="7"/>
      <c r="B127" s="7"/>
      <c r="C127" s="7"/>
      <c r="D127" s="7"/>
      <c r="E127" s="7"/>
      <c r="F127" s="7"/>
      <c r="G127" s="7"/>
      <c r="H127" s="7"/>
      <c r="I127" s="7"/>
      <c r="J127" s="7"/>
      <c r="K127" s="7"/>
      <c r="L127" s="7"/>
      <c r="M127" s="7"/>
      <c r="N127" s="7"/>
      <c r="O127" s="7"/>
    </row>
    <row r="128" spans="1:15" x14ac:dyDescent="0.25">
      <c r="A128" s="7"/>
      <c r="B128" s="7"/>
      <c r="C128" s="7"/>
      <c r="D128" s="7"/>
      <c r="E128" s="7"/>
      <c r="F128" s="7"/>
      <c r="G128" s="7"/>
      <c r="H128" s="7"/>
      <c r="I128" s="7"/>
      <c r="J128" s="7"/>
      <c r="K128" s="7"/>
      <c r="L128" s="7"/>
      <c r="M128" s="7"/>
      <c r="N128" s="7"/>
      <c r="O128" s="7"/>
    </row>
    <row r="129" spans="1:15" x14ac:dyDescent="0.25">
      <c r="A129" s="7"/>
      <c r="B129" s="7"/>
      <c r="C129" s="7"/>
      <c r="D129" s="7"/>
      <c r="E129" s="7"/>
      <c r="F129" s="7"/>
      <c r="G129" s="7"/>
      <c r="H129" s="7"/>
      <c r="I129" s="7"/>
      <c r="J129" s="7"/>
      <c r="K129" s="7"/>
      <c r="L129" s="7"/>
      <c r="M129" s="7"/>
      <c r="N129" s="7"/>
      <c r="O129" s="7"/>
    </row>
    <row r="130" spans="1:15" x14ac:dyDescent="0.25">
      <c r="A130" s="7"/>
      <c r="B130" s="7"/>
      <c r="C130" s="7"/>
      <c r="D130" s="7"/>
      <c r="E130" s="7"/>
      <c r="F130" s="7"/>
      <c r="G130" s="7"/>
      <c r="H130" s="7"/>
      <c r="I130" s="7"/>
      <c r="J130" s="7"/>
      <c r="K130" s="7"/>
      <c r="L130" s="7"/>
      <c r="M130" s="7"/>
      <c r="N130" s="7"/>
      <c r="O130" s="7"/>
    </row>
    <row r="131" spans="1:15" x14ac:dyDescent="0.25">
      <c r="A131" s="7"/>
      <c r="B131" s="7"/>
      <c r="C131" s="7"/>
      <c r="D131" s="7"/>
      <c r="E131" s="7"/>
      <c r="F131" s="7"/>
      <c r="G131" s="7"/>
      <c r="H131" s="7"/>
      <c r="I131" s="7"/>
      <c r="J131" s="7"/>
      <c r="K131" s="7"/>
      <c r="L131" s="7"/>
      <c r="M131" s="7"/>
      <c r="N131" s="7"/>
      <c r="O131" s="7"/>
    </row>
    <row r="132" spans="1:15" x14ac:dyDescent="0.25">
      <c r="A132" s="7"/>
      <c r="B132" s="7"/>
      <c r="C132" s="7"/>
      <c r="D132" s="7"/>
      <c r="E132" s="7"/>
      <c r="F132" s="7"/>
      <c r="G132" s="7"/>
      <c r="H132" s="7"/>
      <c r="I132" s="7"/>
      <c r="J132" s="7"/>
      <c r="K132" s="7"/>
      <c r="L132" s="7"/>
      <c r="M132" s="7"/>
      <c r="N132" s="7"/>
      <c r="O132" s="7"/>
    </row>
    <row r="133" spans="1:15" x14ac:dyDescent="0.25">
      <c r="A133" s="7"/>
      <c r="B133" s="7"/>
      <c r="C133" s="7"/>
      <c r="D133" s="7"/>
      <c r="E133" s="7"/>
      <c r="F133" s="7"/>
      <c r="G133" s="7"/>
      <c r="H133" s="7"/>
      <c r="I133" s="7"/>
      <c r="J133" s="7"/>
      <c r="K133" s="7"/>
      <c r="L133" s="7"/>
      <c r="M133" s="7"/>
      <c r="N133" s="7"/>
      <c r="O133" s="7"/>
    </row>
    <row r="134" spans="1:15" x14ac:dyDescent="0.25">
      <c r="A134" s="7"/>
      <c r="B134" s="7"/>
      <c r="C134" s="7"/>
      <c r="D134" s="7"/>
      <c r="E134" s="7"/>
      <c r="F134" s="7"/>
      <c r="G134" s="7"/>
      <c r="H134" s="7"/>
      <c r="I134" s="7"/>
      <c r="J134" s="7"/>
      <c r="K134" s="7"/>
      <c r="L134" s="7"/>
      <c r="M134" s="7"/>
      <c r="N134" s="7"/>
      <c r="O134" s="7"/>
    </row>
    <row r="135" spans="1:15" x14ac:dyDescent="0.25">
      <c r="A135" s="7"/>
      <c r="B135" s="7"/>
      <c r="C135" s="7"/>
      <c r="D135" s="7"/>
      <c r="E135" s="7"/>
      <c r="F135" s="7"/>
      <c r="G135" s="7"/>
      <c r="H135" s="7"/>
      <c r="I135" s="7"/>
      <c r="J135" s="7"/>
      <c r="K135" s="7"/>
      <c r="L135" s="7"/>
      <c r="M135" s="7"/>
      <c r="N135" s="7"/>
      <c r="O135" s="7"/>
    </row>
    <row r="136" spans="1:15" x14ac:dyDescent="0.25">
      <c r="A136" s="7"/>
      <c r="B136" s="7"/>
      <c r="C136" s="7"/>
      <c r="D136" s="7"/>
      <c r="E136" s="7"/>
      <c r="F136" s="7"/>
      <c r="G136" s="7"/>
      <c r="H136" s="7"/>
      <c r="I136" s="7"/>
      <c r="J136" s="7"/>
      <c r="K136" s="7"/>
      <c r="L136" s="7"/>
      <c r="M136" s="7"/>
      <c r="N136" s="7"/>
      <c r="O136" s="7"/>
    </row>
    <row r="137" spans="1:15" x14ac:dyDescent="0.25">
      <c r="A137" s="7"/>
      <c r="B137" s="7"/>
      <c r="C137" s="7"/>
      <c r="D137" s="7"/>
      <c r="E137" s="7"/>
      <c r="F137" s="7"/>
      <c r="G137" s="7"/>
      <c r="H137" s="7"/>
      <c r="I137" s="7"/>
      <c r="J137" s="7"/>
      <c r="K137" s="7"/>
      <c r="L137" s="7"/>
      <c r="M137" s="7"/>
      <c r="N137" s="7"/>
      <c r="O137" s="7"/>
    </row>
    <row r="138" spans="1:15" x14ac:dyDescent="0.25">
      <c r="A138" s="7"/>
      <c r="B138" s="7"/>
      <c r="C138" s="7"/>
      <c r="D138" s="7"/>
      <c r="E138" s="7"/>
      <c r="F138" s="7"/>
      <c r="G138" s="7"/>
      <c r="H138" s="7"/>
      <c r="I138" s="7"/>
      <c r="J138" s="7"/>
      <c r="K138" s="7"/>
      <c r="L138" s="7"/>
      <c r="M138" s="7"/>
      <c r="N138" s="7"/>
      <c r="O138" s="7"/>
    </row>
    <row r="139" spans="1:15" x14ac:dyDescent="0.25">
      <c r="A139" s="7"/>
      <c r="B139" s="7"/>
      <c r="C139" s="7"/>
      <c r="D139" s="7"/>
      <c r="E139" s="7"/>
      <c r="F139" s="7"/>
      <c r="G139" s="7"/>
      <c r="H139" s="7"/>
      <c r="I139" s="7"/>
      <c r="J139" s="7"/>
      <c r="K139" s="7"/>
      <c r="L139" s="7"/>
      <c r="M139" s="7"/>
      <c r="N139" s="7"/>
      <c r="O139" s="7"/>
    </row>
    <row r="140" spans="1:15" x14ac:dyDescent="0.25">
      <c r="A140" s="7"/>
      <c r="B140" s="7"/>
      <c r="C140" s="7"/>
      <c r="D140" s="7"/>
      <c r="E140" s="7"/>
      <c r="F140" s="7"/>
      <c r="G140" s="7"/>
      <c r="H140" s="7"/>
      <c r="I140" s="7"/>
      <c r="J140" s="7"/>
      <c r="K140" s="7"/>
      <c r="L140" s="7"/>
      <c r="M140" s="7"/>
      <c r="N140" s="7"/>
      <c r="O140" s="7"/>
    </row>
    <row r="141" spans="1:15" x14ac:dyDescent="0.25">
      <c r="A141" s="7"/>
      <c r="B141" s="7"/>
      <c r="C141" s="7"/>
      <c r="D141" s="7"/>
      <c r="E141" s="7"/>
      <c r="F141" s="7"/>
      <c r="G141" s="7"/>
      <c r="H141" s="7"/>
      <c r="I141" s="7"/>
      <c r="J141" s="7"/>
      <c r="K141" s="7"/>
      <c r="L141" s="7"/>
      <c r="M141" s="7"/>
      <c r="N141" s="7"/>
      <c r="O141" s="7"/>
    </row>
    <row r="142" spans="1:15" x14ac:dyDescent="0.25">
      <c r="A142" s="7"/>
      <c r="B142" s="7"/>
      <c r="C142" s="7"/>
      <c r="D142" s="7"/>
      <c r="E142" s="7"/>
      <c r="F142" s="7"/>
      <c r="G142" s="7"/>
      <c r="H142" s="7"/>
      <c r="I142" s="7"/>
      <c r="J142" s="7"/>
      <c r="K142" s="7"/>
      <c r="L142" s="7"/>
      <c r="M142" s="7"/>
      <c r="N142" s="7"/>
      <c r="O142" s="7"/>
    </row>
    <row r="143" spans="1:15" x14ac:dyDescent="0.25">
      <c r="A143" s="7"/>
      <c r="B143" s="7"/>
      <c r="C143" s="7"/>
      <c r="D143" s="7"/>
      <c r="E143" s="7"/>
      <c r="F143" s="7"/>
      <c r="G143" s="7"/>
      <c r="H143" s="7"/>
      <c r="I143" s="7"/>
      <c r="J143" s="7"/>
      <c r="K143" s="7"/>
      <c r="L143" s="7"/>
      <c r="M143" s="7"/>
      <c r="N143" s="7"/>
      <c r="O143" s="7"/>
    </row>
    <row r="144" spans="1:15" x14ac:dyDescent="0.25">
      <c r="A144" s="7"/>
      <c r="B144" s="7"/>
      <c r="C144" s="7"/>
      <c r="D144" s="7"/>
      <c r="E144" s="7"/>
      <c r="F144" s="7"/>
      <c r="G144" s="7"/>
      <c r="H144" s="7"/>
      <c r="I144" s="7"/>
      <c r="J144" s="7"/>
      <c r="K144" s="7"/>
      <c r="L144" s="7"/>
      <c r="M144" s="7"/>
      <c r="N144" s="7"/>
      <c r="O144" s="7"/>
    </row>
    <row r="145" spans="1:15" x14ac:dyDescent="0.25">
      <c r="A145" s="7"/>
      <c r="B145" s="7"/>
      <c r="C145" s="7"/>
      <c r="D145" s="7"/>
      <c r="E145" s="7"/>
      <c r="F145" s="7"/>
      <c r="G145" s="7"/>
      <c r="H145" s="7"/>
      <c r="I145" s="7"/>
      <c r="J145" s="7"/>
      <c r="K145" s="7"/>
      <c r="L145" s="7"/>
      <c r="M145" s="7"/>
      <c r="N145" s="7"/>
      <c r="O145" s="7"/>
    </row>
    <row r="146" spans="1:15" x14ac:dyDescent="0.25">
      <c r="A146" s="7"/>
      <c r="B146" s="7"/>
      <c r="C146" s="7"/>
      <c r="D146" s="7"/>
      <c r="E146" s="7"/>
      <c r="F146" s="7"/>
      <c r="G146" s="7"/>
      <c r="H146" s="7"/>
      <c r="I146" s="7"/>
      <c r="J146" s="7"/>
      <c r="K146" s="7"/>
      <c r="L146" s="7"/>
      <c r="M146" s="7"/>
      <c r="N146" s="7"/>
      <c r="O146" s="7"/>
    </row>
    <row r="147" spans="1:15" x14ac:dyDescent="0.25">
      <c r="A147" s="7"/>
      <c r="B147" s="7"/>
      <c r="C147" s="7"/>
      <c r="D147" s="7"/>
      <c r="E147" s="7"/>
      <c r="F147" s="7"/>
      <c r="G147" s="7"/>
      <c r="H147" s="7"/>
      <c r="I147" s="7"/>
      <c r="J147" s="7"/>
      <c r="K147" s="7"/>
      <c r="L147" s="7"/>
      <c r="M147" s="7"/>
      <c r="N147" s="7"/>
      <c r="O147" s="7"/>
    </row>
    <row r="148" spans="1:15" x14ac:dyDescent="0.25">
      <c r="A148" s="7"/>
      <c r="B148" s="7"/>
      <c r="C148" s="7"/>
      <c r="D148" s="7"/>
      <c r="E148" s="7"/>
      <c r="F148" s="7"/>
      <c r="G148" s="7"/>
      <c r="H148" s="7"/>
      <c r="I148" s="7"/>
      <c r="J148" s="7"/>
      <c r="K148" s="7"/>
      <c r="L148" s="7"/>
      <c r="M148" s="7"/>
      <c r="N148" s="7"/>
      <c r="O148" s="7"/>
    </row>
    <row r="149" spans="1:15" x14ac:dyDescent="0.25">
      <c r="A149" s="7"/>
      <c r="B149" s="7"/>
      <c r="C149" s="7"/>
      <c r="D149" s="7"/>
      <c r="E149" s="7"/>
      <c r="F149" s="7"/>
      <c r="G149" s="7"/>
      <c r="H149" s="7"/>
      <c r="I149" s="7"/>
      <c r="J149" s="7"/>
      <c r="K149" s="7"/>
      <c r="L149" s="7"/>
      <c r="M149" s="7"/>
      <c r="N149" s="7"/>
      <c r="O149" s="7"/>
    </row>
    <row r="150" spans="1:15" x14ac:dyDescent="0.25">
      <c r="A150" s="7"/>
      <c r="B150" s="7"/>
      <c r="C150" s="7"/>
      <c r="D150" s="7"/>
      <c r="E150" s="7"/>
      <c r="F150" s="7"/>
      <c r="G150" s="7"/>
      <c r="H150" s="7"/>
      <c r="I150" s="7"/>
      <c r="J150" s="7"/>
      <c r="K150" s="7"/>
      <c r="L150" s="7"/>
      <c r="M150" s="7"/>
      <c r="N150" s="7"/>
      <c r="O150" s="7"/>
    </row>
    <row r="151" spans="1:15" x14ac:dyDescent="0.25">
      <c r="A151" s="7"/>
      <c r="B151" s="7"/>
      <c r="C151" s="7"/>
      <c r="D151" s="7"/>
      <c r="E151" s="7"/>
      <c r="F151" s="7"/>
      <c r="G151" s="7"/>
      <c r="H151" s="7"/>
      <c r="I151" s="7"/>
      <c r="J151" s="7"/>
      <c r="K151" s="7"/>
      <c r="L151" s="7"/>
      <c r="M151" s="7"/>
      <c r="N151" s="7"/>
      <c r="O151" s="7"/>
    </row>
    <row r="152" spans="1:15" x14ac:dyDescent="0.25">
      <c r="A152" s="7"/>
      <c r="B152" s="7"/>
      <c r="C152" s="7"/>
      <c r="D152" s="7"/>
      <c r="E152" s="7"/>
      <c r="F152" s="7"/>
      <c r="G152" s="7"/>
      <c r="H152" s="7"/>
      <c r="I152" s="7"/>
      <c r="J152" s="7"/>
      <c r="K152" s="7"/>
      <c r="L152" s="7"/>
      <c r="M152" s="7"/>
      <c r="N152" s="7"/>
      <c r="O152" s="7"/>
    </row>
    <row r="153" spans="1:15" x14ac:dyDescent="0.25">
      <c r="A153" s="7"/>
      <c r="B153" s="7"/>
      <c r="C153" s="7"/>
      <c r="D153" s="7"/>
      <c r="E153" s="7"/>
      <c r="F153" s="7"/>
      <c r="G153" s="7"/>
      <c r="H153" s="7"/>
      <c r="I153" s="7"/>
      <c r="J153" s="7"/>
      <c r="K153" s="7"/>
      <c r="L153" s="7"/>
      <c r="M153" s="7"/>
      <c r="N153" s="7"/>
      <c r="O153" s="7"/>
    </row>
    <row r="154" spans="1:15" x14ac:dyDescent="0.25">
      <c r="A154" s="7"/>
      <c r="B154" s="7"/>
      <c r="C154" s="7"/>
      <c r="D154" s="7"/>
      <c r="E154" s="7"/>
      <c r="F154" s="7"/>
      <c r="G154" s="7"/>
      <c r="H154" s="7"/>
      <c r="I154" s="7"/>
      <c r="J154" s="7"/>
      <c r="K154" s="7"/>
      <c r="L154" s="7"/>
      <c r="M154" s="7"/>
      <c r="N154" s="7"/>
      <c r="O154" s="7"/>
    </row>
    <row r="155" spans="1:15" x14ac:dyDescent="0.25">
      <c r="A155" s="7"/>
      <c r="B155" s="7"/>
      <c r="C155" s="7"/>
      <c r="D155" s="7"/>
      <c r="E155" s="7"/>
      <c r="F155" s="7"/>
      <c r="G155" s="7"/>
      <c r="H155" s="7"/>
      <c r="I155" s="7"/>
      <c r="J155" s="7"/>
      <c r="K155" s="7"/>
      <c r="L155" s="7"/>
      <c r="M155" s="7"/>
      <c r="N155" s="7"/>
      <c r="O155" s="7"/>
    </row>
    <row r="156" spans="1:15" x14ac:dyDescent="0.25">
      <c r="A156" s="7"/>
      <c r="B156" s="7"/>
      <c r="C156" s="7"/>
      <c r="D156" s="7"/>
      <c r="E156" s="7"/>
      <c r="F156" s="7"/>
      <c r="G156" s="7"/>
      <c r="H156" s="7"/>
      <c r="I156" s="7"/>
      <c r="J156" s="7"/>
      <c r="K156" s="7"/>
      <c r="L156" s="7"/>
      <c r="M156" s="7"/>
      <c r="N156" s="7"/>
      <c r="O156" s="7"/>
    </row>
    <row r="157" spans="1:15" x14ac:dyDescent="0.25">
      <c r="A157" s="7"/>
      <c r="B157" s="7"/>
      <c r="C157" s="7"/>
      <c r="D157" s="7"/>
      <c r="E157" s="7"/>
      <c r="F157" s="7"/>
      <c r="G157" s="7"/>
      <c r="H157" s="7"/>
      <c r="I157" s="7"/>
      <c r="J157" s="7"/>
      <c r="K157" s="7"/>
      <c r="L157" s="7"/>
      <c r="M157" s="7"/>
      <c r="N157" s="7"/>
      <c r="O157" s="7"/>
    </row>
    <row r="158" spans="1:15" x14ac:dyDescent="0.25">
      <c r="A158" s="7"/>
      <c r="B158" s="7"/>
      <c r="C158" s="7"/>
      <c r="D158" s="7"/>
      <c r="E158" s="7"/>
      <c r="F158" s="7"/>
      <c r="G158" s="7"/>
      <c r="H158" s="7"/>
      <c r="I158" s="7"/>
      <c r="J158" s="7"/>
      <c r="K158" s="7"/>
      <c r="L158" s="7"/>
      <c r="M158" s="7"/>
      <c r="N158" s="7"/>
      <c r="O158" s="7"/>
    </row>
    <row r="159" spans="1:15" x14ac:dyDescent="0.25">
      <c r="A159" s="7"/>
      <c r="B159" s="7"/>
      <c r="C159" s="7"/>
      <c r="D159" s="7"/>
      <c r="E159" s="7"/>
      <c r="F159" s="7"/>
      <c r="G159" s="7"/>
      <c r="H159" s="7"/>
      <c r="I159" s="7"/>
      <c r="J159" s="7"/>
      <c r="K159" s="7"/>
      <c r="L159" s="7"/>
      <c r="M159" s="7"/>
      <c r="N159" s="7"/>
      <c r="O159" s="7"/>
    </row>
    <row r="160" spans="1:15" x14ac:dyDescent="0.25">
      <c r="A160" s="7"/>
      <c r="B160" s="7"/>
      <c r="C160" s="7"/>
      <c r="D160" s="7"/>
      <c r="E160" s="7"/>
      <c r="F160" s="7"/>
      <c r="G160" s="7"/>
      <c r="H160" s="7"/>
      <c r="I160" s="7"/>
      <c r="J160" s="7"/>
      <c r="K160" s="7"/>
      <c r="L160" s="7"/>
      <c r="M160" s="7"/>
      <c r="N160" s="7"/>
      <c r="O160" s="7"/>
    </row>
    <row r="161" spans="1:15" x14ac:dyDescent="0.25">
      <c r="A161" s="7"/>
      <c r="B161" s="7"/>
      <c r="C161" s="7"/>
      <c r="D161" s="7"/>
      <c r="E161" s="7"/>
      <c r="F161" s="7"/>
      <c r="G161" s="7"/>
      <c r="H161" s="7"/>
      <c r="I161" s="7"/>
      <c r="J161" s="7"/>
      <c r="K161" s="7"/>
      <c r="L161" s="7"/>
      <c r="M161" s="7"/>
      <c r="N161" s="7"/>
      <c r="O161" s="7"/>
    </row>
    <row r="162" spans="1:15" x14ac:dyDescent="0.25">
      <c r="A162" s="7"/>
      <c r="B162" s="7"/>
      <c r="C162" s="7"/>
      <c r="D162" s="7"/>
      <c r="E162" s="7"/>
      <c r="F162" s="7"/>
      <c r="G162" s="7"/>
      <c r="H162" s="7"/>
      <c r="I162" s="7"/>
      <c r="J162" s="7"/>
      <c r="K162" s="7"/>
      <c r="L162" s="7"/>
      <c r="M162" s="7"/>
      <c r="N162" s="7"/>
      <c r="O162" s="7"/>
    </row>
    <row r="163" spans="1:15" x14ac:dyDescent="0.25">
      <c r="A163" s="7"/>
      <c r="B163" s="7"/>
      <c r="C163" s="7"/>
      <c r="D163" s="7"/>
      <c r="E163" s="7"/>
      <c r="F163" s="7"/>
      <c r="G163" s="7"/>
      <c r="H163" s="7"/>
      <c r="I163" s="7"/>
      <c r="J163" s="7"/>
      <c r="K163" s="7"/>
      <c r="L163" s="7"/>
      <c r="M163" s="7"/>
      <c r="N163" s="7"/>
      <c r="O163" s="7"/>
    </row>
    <row r="164" spans="1:15" x14ac:dyDescent="0.25">
      <c r="A164" s="7"/>
      <c r="B164" s="7"/>
      <c r="C164" s="7"/>
      <c r="D164" s="7"/>
      <c r="E164" s="7"/>
      <c r="F164" s="7"/>
      <c r="G164" s="7"/>
      <c r="H164" s="7"/>
      <c r="I164" s="7"/>
      <c r="J164" s="7"/>
      <c r="K164" s="7"/>
      <c r="L164" s="7"/>
      <c r="M164" s="7"/>
      <c r="N164" s="7"/>
      <c r="O164" s="7"/>
    </row>
    <row r="165" spans="1:15" x14ac:dyDescent="0.25">
      <c r="A165" s="7"/>
      <c r="B165" s="7"/>
      <c r="C165" s="7"/>
      <c r="D165" s="7"/>
      <c r="E165" s="7"/>
      <c r="F165" s="7"/>
      <c r="G165" s="7"/>
      <c r="H165" s="7"/>
      <c r="I165" s="7"/>
      <c r="J165" s="7"/>
      <c r="K165" s="7"/>
      <c r="L165" s="7"/>
      <c r="M165" s="7"/>
      <c r="N165" s="7"/>
      <c r="O165" s="7"/>
    </row>
    <row r="166" spans="1:15" x14ac:dyDescent="0.25">
      <c r="A166" s="7"/>
      <c r="B166" s="7"/>
      <c r="C166" s="7"/>
      <c r="D166" s="7"/>
      <c r="E166" s="7"/>
      <c r="F166" s="7"/>
      <c r="H166" s="7"/>
      <c r="I166" s="7"/>
      <c r="J166" s="7"/>
      <c r="K166" s="7"/>
      <c r="L166" s="7"/>
      <c r="M166" s="7"/>
      <c r="N166" s="7"/>
      <c r="O166" s="7"/>
    </row>
  </sheetData>
  <hyperlinks>
    <hyperlink ref="A20" r:id="rId1" display="Energos"/>
    <hyperlink ref="A21" r:id="rId2" display="http://www.enerkem.com/en/home.html"/>
    <hyperlink ref="A24" r:id="rId3" display="GGI Energy"/>
    <hyperlink ref="A31" r:id="rId4" display="Thermoselect/IWT"/>
    <hyperlink ref="A32" r:id="rId5" display="http://www.westinghouse-plasma.com/"/>
    <hyperlink ref="A33" r:id="rId6" display="CHO-Power/Europlasma"/>
    <hyperlink ref="A35" r:id="rId7" display="Plasco Energy Group"/>
    <hyperlink ref="A17" r:id="rId8" display="Advanced Plasma Power "/>
    <hyperlink ref="A34" r:id="rId9" display="PEAT"/>
    <hyperlink ref="B20" r:id="rId10"/>
    <hyperlink ref="B21" r:id="rId11" display="http://www.enerkem.com/en/home.html"/>
    <hyperlink ref="B24" r:id="rId12"/>
    <hyperlink ref="B31" r:id="rId13"/>
    <hyperlink ref="B32" r:id="rId14" display="http://www.westinghouse-plasma.com/"/>
    <hyperlink ref="B33" r:id="rId15"/>
    <hyperlink ref="B35" r:id="rId16"/>
    <hyperlink ref="B34" r:id="rId17"/>
    <hyperlink ref="B17" r:id="rId18"/>
    <hyperlink ref="B22" r:id="rId19"/>
    <hyperlink ref="B27" r:id="rId20"/>
    <hyperlink ref="B19" r:id="rId21"/>
    <hyperlink ref="B25" r:id="rId22"/>
    <hyperlink ref="B37" r:id="rId23"/>
    <hyperlink ref="B38" r:id="rId24"/>
    <hyperlink ref="B30" r:id="rId25"/>
    <hyperlink ref="B23" r:id="rId26"/>
    <hyperlink ref="B26" r:id="rId27"/>
    <hyperlink ref="B28" r:id="rId28"/>
    <hyperlink ref="B18" r:id="rId29"/>
    <hyperlink ref="B29" r:id="rId30"/>
    <hyperlink ref="B36" r:id="rId31"/>
  </hyperlinks>
  <pageMargins left="0.7" right="0.7" top="0.75" bottom="0.75" header="0.3" footer="0.3"/>
  <pageSetup paperSize="9" orientation="portrait"/>
  <drawing r:id="rId32"/>
  <legacyDrawing r:id="rId33"/>
  <tableParts count="1">
    <tablePart r:id="rId34"/>
  </tableParts>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tabColor theme="9" tint="0.39997558519241921"/>
  </sheetPr>
  <dimension ref="A1:CB102"/>
  <sheetViews>
    <sheetView zoomScale="70" zoomScaleNormal="70" zoomScalePageLayoutView="70" workbookViewId="0">
      <pane ySplit="1" topLeftCell="A2" activePane="bottomLeft" state="frozen"/>
      <selection activeCell="A2" sqref="A2"/>
      <selection pane="bottomLeft"/>
    </sheetView>
  </sheetViews>
  <sheetFormatPr defaultColWidth="9.140625" defaultRowHeight="15" x14ac:dyDescent="0.25"/>
  <cols>
    <col min="1" max="1" width="3" style="14" customWidth="1"/>
    <col min="2" max="2" width="31.42578125" style="2" customWidth="1"/>
    <col min="3" max="3" width="27.28515625" style="2" customWidth="1"/>
    <col min="4" max="4" width="24.7109375" style="3" customWidth="1"/>
    <col min="5" max="5" width="55" style="3" customWidth="1"/>
    <col min="6" max="6" width="40.85546875" style="3" customWidth="1"/>
    <col min="7" max="7" width="33" style="2" customWidth="1"/>
    <col min="8" max="8" width="17.42578125" style="2" customWidth="1"/>
    <col min="9" max="9" width="15.7109375" style="2" customWidth="1"/>
    <col min="10" max="10" width="24.42578125" style="2" customWidth="1"/>
    <col min="11" max="12" width="26.42578125" style="2" customWidth="1"/>
    <col min="13" max="13" width="54" style="2" customWidth="1"/>
    <col min="14" max="15" width="27.7109375" style="2" customWidth="1"/>
    <col min="16" max="16" width="39" style="2" customWidth="1"/>
    <col min="17" max="17" width="41.42578125" style="2" customWidth="1"/>
    <col min="18" max="18" width="25.140625" style="2" customWidth="1"/>
    <col min="19" max="19" width="25" style="2" customWidth="1"/>
    <col min="20" max="21" width="42" style="2" customWidth="1"/>
    <col min="22" max="22" width="44.42578125" style="2" customWidth="1"/>
    <col min="23" max="23" width="45.85546875" style="2" customWidth="1"/>
    <col min="24" max="24" width="63" style="1" customWidth="1"/>
    <col min="25" max="16384" width="9.140625" style="1"/>
  </cols>
  <sheetData>
    <row r="1" spans="4:8" s="7" customFormat="1" ht="34.5" customHeight="1" x14ac:dyDescent="0.25"/>
    <row r="2" spans="4:8" s="51" customFormat="1" ht="22.5" customHeight="1" x14ac:dyDescent="0.25">
      <c r="D2" s="52"/>
      <c r="E2" s="52"/>
      <c r="F2" s="52"/>
      <c r="G2" s="53"/>
      <c r="H2" s="53"/>
    </row>
    <row r="3" spans="4:8" s="51" customFormat="1" ht="24" customHeight="1" x14ac:dyDescent="0.25">
      <c r="D3" s="52"/>
      <c r="E3" s="52"/>
      <c r="F3" s="52"/>
      <c r="G3" s="53"/>
      <c r="H3" s="53"/>
    </row>
    <row r="4" spans="4:8" s="51" customFormat="1" ht="63.75" customHeight="1" x14ac:dyDescent="0.25">
      <c r="D4" s="52"/>
      <c r="E4" s="52"/>
      <c r="F4" s="52"/>
      <c r="G4" s="53"/>
      <c r="H4" s="53"/>
    </row>
    <row r="5" spans="4:8" s="51" customFormat="1" ht="47.25" customHeight="1" x14ac:dyDescent="0.25">
      <c r="D5" s="52"/>
      <c r="E5" s="52"/>
      <c r="F5" s="52"/>
      <c r="G5" s="53"/>
      <c r="H5" s="53"/>
    </row>
    <row r="6" spans="4:8" s="51" customFormat="1" ht="15" customHeight="1" x14ac:dyDescent="0.25">
      <c r="D6" s="52"/>
      <c r="E6" s="52"/>
      <c r="F6" s="52"/>
      <c r="G6" s="53"/>
      <c r="H6" s="53"/>
    </row>
    <row r="7" spans="4:8" s="57" customFormat="1" ht="119.25" customHeight="1" x14ac:dyDescent="0.25">
      <c r="D7" s="58"/>
      <c r="E7" s="58"/>
      <c r="F7" s="58"/>
      <c r="G7" s="59"/>
      <c r="H7" s="59"/>
    </row>
    <row r="8" spans="4:8" s="57" customFormat="1" ht="108" customHeight="1" x14ac:dyDescent="0.25">
      <c r="D8" s="58"/>
      <c r="E8" s="58"/>
      <c r="F8" s="58"/>
      <c r="G8" s="59"/>
      <c r="H8" s="59"/>
    </row>
    <row r="9" spans="4:8" s="57" customFormat="1" ht="180" customHeight="1" x14ac:dyDescent="0.25">
      <c r="D9" s="58"/>
      <c r="E9" s="58"/>
      <c r="F9" s="58"/>
      <c r="G9" s="59"/>
      <c r="H9" s="59"/>
    </row>
    <row r="10" spans="4:8" s="54" customFormat="1" ht="29.25" customHeight="1" x14ac:dyDescent="0.25">
      <c r="D10" s="55"/>
      <c r="E10" s="55"/>
      <c r="F10" s="55"/>
      <c r="G10" s="56"/>
      <c r="H10" s="56"/>
    </row>
    <row r="11" spans="4:8" s="54" customFormat="1" ht="33" customHeight="1" x14ac:dyDescent="0.25">
      <c r="D11" s="55"/>
      <c r="E11" s="55"/>
      <c r="F11" s="55"/>
      <c r="G11" s="56"/>
      <c r="H11" s="56"/>
    </row>
    <row r="12" spans="4:8" s="54" customFormat="1" ht="32.25" customHeight="1" x14ac:dyDescent="0.25">
      <c r="D12" s="55"/>
      <c r="E12" s="55"/>
      <c r="F12" s="55"/>
      <c r="G12" s="56"/>
      <c r="H12" s="56"/>
    </row>
    <row r="13" spans="4:8" s="54" customFormat="1" ht="34.5" customHeight="1" x14ac:dyDescent="0.25">
      <c r="D13" s="55"/>
      <c r="E13" s="55"/>
      <c r="F13" s="55"/>
      <c r="G13" s="56"/>
      <c r="H13" s="56"/>
    </row>
    <row r="14" spans="4:8" s="54" customFormat="1" ht="35.25" customHeight="1" x14ac:dyDescent="0.25">
      <c r="D14" s="55"/>
      <c r="E14" s="55"/>
      <c r="F14" s="55"/>
      <c r="G14" s="56"/>
      <c r="H14" s="56"/>
    </row>
    <row r="15" spans="4:8" s="54" customFormat="1" ht="37.5" customHeight="1" x14ac:dyDescent="0.25">
      <c r="D15" s="55"/>
      <c r="E15" s="55"/>
      <c r="F15" s="55"/>
      <c r="G15" s="56"/>
      <c r="H15" s="56"/>
    </row>
    <row r="16" spans="4:8" s="54" customFormat="1" ht="30.75" customHeight="1" x14ac:dyDescent="0.25">
      <c r="D16" s="55"/>
      <c r="E16" s="55"/>
      <c r="F16" s="55"/>
      <c r="G16" s="56"/>
      <c r="H16" s="56"/>
    </row>
    <row r="17" spans="4:8" s="54" customFormat="1" ht="30" customHeight="1" x14ac:dyDescent="0.25">
      <c r="D17" s="55"/>
      <c r="E17" s="55"/>
      <c r="F17" s="55"/>
      <c r="G17" s="56"/>
      <c r="H17" s="56"/>
    </row>
    <row r="18" spans="4:8" s="54" customFormat="1" ht="35.25" customHeight="1" x14ac:dyDescent="0.25">
      <c r="D18" s="55"/>
      <c r="E18" s="55"/>
      <c r="F18" s="55"/>
      <c r="G18" s="56"/>
      <c r="H18" s="56"/>
    </row>
    <row r="19" spans="4:8" s="54" customFormat="1" ht="29.25" customHeight="1" x14ac:dyDescent="0.25">
      <c r="D19" s="55"/>
      <c r="E19" s="55"/>
      <c r="F19" s="55"/>
      <c r="G19" s="56"/>
      <c r="H19" s="56"/>
    </row>
    <row r="20" spans="4:8" s="54" customFormat="1" ht="30" customHeight="1" x14ac:dyDescent="0.25">
      <c r="D20" s="55"/>
      <c r="E20" s="55"/>
      <c r="F20" s="55"/>
      <c r="G20" s="56"/>
      <c r="H20" s="56"/>
    </row>
    <row r="21" spans="4:8" s="54" customFormat="1" ht="30" customHeight="1" x14ac:dyDescent="0.25">
      <c r="D21" s="55"/>
      <c r="E21" s="55"/>
      <c r="F21" s="55"/>
      <c r="G21" s="56"/>
      <c r="H21" s="56"/>
    </row>
    <row r="22" spans="4:8" s="54" customFormat="1" ht="114.75" customHeight="1" x14ac:dyDescent="0.25">
      <c r="D22" s="55"/>
      <c r="E22" s="55"/>
      <c r="F22" s="55"/>
      <c r="G22" s="56"/>
      <c r="H22" s="56"/>
    </row>
    <row r="23" spans="4:8" s="54" customFormat="1" ht="17.25" customHeight="1" x14ac:dyDescent="0.25">
      <c r="D23" s="55"/>
      <c r="E23" s="55"/>
      <c r="F23" s="55"/>
      <c r="G23" s="56"/>
      <c r="H23" s="56"/>
    </row>
    <row r="24" spans="4:8" s="54" customFormat="1" ht="8.25" hidden="1" customHeight="1" x14ac:dyDescent="0.25">
      <c r="D24" s="55"/>
      <c r="E24" s="55"/>
      <c r="F24" s="55"/>
      <c r="G24" s="56"/>
      <c r="H24" s="56"/>
    </row>
    <row r="25" spans="4:8" s="54" customFormat="1" ht="6.75" hidden="1" customHeight="1" x14ac:dyDescent="0.25">
      <c r="D25" s="55"/>
      <c r="E25" s="55"/>
      <c r="F25" s="55"/>
      <c r="G25" s="56"/>
      <c r="H25" s="56"/>
    </row>
    <row r="26" spans="4:8" s="54" customFormat="1" ht="80.25" customHeight="1" x14ac:dyDescent="0.25">
      <c r="D26" s="55"/>
      <c r="E26" s="55"/>
      <c r="F26" s="55"/>
      <c r="G26" s="56"/>
      <c r="H26" s="56"/>
    </row>
    <row r="27" spans="4:8" s="54" customFormat="1" ht="39.75" customHeight="1" x14ac:dyDescent="0.25">
      <c r="D27" s="55"/>
      <c r="E27" s="55"/>
      <c r="F27" s="55"/>
      <c r="G27" s="56"/>
      <c r="H27" s="56"/>
    </row>
    <row r="28" spans="4:8" s="62" customFormat="1" ht="30" customHeight="1" x14ac:dyDescent="0.25">
      <c r="D28" s="60"/>
      <c r="E28" s="60"/>
      <c r="F28" s="60"/>
      <c r="G28" s="61"/>
      <c r="H28" s="61"/>
    </row>
    <row r="29" spans="4:8" s="62" customFormat="1" ht="30" customHeight="1" x14ac:dyDescent="0.25">
      <c r="D29" s="60"/>
      <c r="E29" s="60"/>
      <c r="F29" s="60"/>
      <c r="G29" s="61"/>
      <c r="H29" s="61"/>
    </row>
    <row r="30" spans="4:8" s="62" customFormat="1" ht="30" customHeight="1" x14ac:dyDescent="0.25">
      <c r="D30" s="60"/>
      <c r="E30" s="60"/>
      <c r="F30" s="60"/>
      <c r="G30" s="61"/>
      <c r="H30" s="61"/>
    </row>
    <row r="31" spans="4:8" s="62" customFormat="1" ht="30" customHeight="1" x14ac:dyDescent="0.25">
      <c r="D31" s="60"/>
      <c r="E31" s="60"/>
      <c r="F31" s="60"/>
      <c r="G31" s="61"/>
      <c r="H31" s="61"/>
    </row>
    <row r="32" spans="4:8" s="62" customFormat="1" ht="30" customHeight="1" x14ac:dyDescent="0.25">
      <c r="D32" s="60"/>
      <c r="E32" s="60"/>
      <c r="F32" s="60"/>
      <c r="G32" s="61"/>
      <c r="H32" s="61"/>
    </row>
    <row r="33" spans="4:8" s="62" customFormat="1" ht="30" customHeight="1" x14ac:dyDescent="0.25">
      <c r="D33" s="60"/>
      <c r="E33" s="60"/>
      <c r="F33" s="60"/>
      <c r="G33" s="61"/>
      <c r="H33" s="61"/>
    </row>
    <row r="34" spans="4:8" s="62" customFormat="1" ht="30" customHeight="1" x14ac:dyDescent="0.25">
      <c r="D34" s="60"/>
      <c r="E34" s="60"/>
      <c r="F34" s="60"/>
      <c r="G34" s="61"/>
      <c r="H34" s="61"/>
    </row>
    <row r="35" spans="4:8" s="62" customFormat="1" ht="30" customHeight="1" x14ac:dyDescent="0.25">
      <c r="D35" s="60"/>
      <c r="E35" s="60"/>
      <c r="F35" s="60"/>
      <c r="G35" s="61"/>
      <c r="H35" s="61"/>
    </row>
    <row r="36" spans="4:8" s="62" customFormat="1" ht="30" customHeight="1" x14ac:dyDescent="0.25">
      <c r="D36" s="60"/>
      <c r="E36" s="60"/>
      <c r="F36" s="60"/>
      <c r="G36" s="61"/>
      <c r="H36" s="61"/>
    </row>
    <row r="37" spans="4:8" s="62" customFormat="1" ht="30" customHeight="1" x14ac:dyDescent="0.25">
      <c r="D37" s="60"/>
      <c r="E37" s="60"/>
      <c r="F37" s="60"/>
      <c r="G37" s="61"/>
      <c r="H37" s="61"/>
    </row>
    <row r="38" spans="4:8" s="62" customFormat="1" ht="30" customHeight="1" x14ac:dyDescent="0.25">
      <c r="D38" s="60"/>
      <c r="E38" s="60"/>
      <c r="F38" s="60"/>
      <c r="G38" s="61"/>
      <c r="H38" s="61"/>
    </row>
    <row r="39" spans="4:8" s="62" customFormat="1" ht="30" customHeight="1" x14ac:dyDescent="0.25">
      <c r="D39" s="60"/>
      <c r="E39" s="60"/>
      <c r="F39" s="60"/>
      <c r="G39" s="61"/>
      <c r="H39" s="61"/>
    </row>
    <row r="40" spans="4:8" s="62" customFormat="1" ht="30" customHeight="1" x14ac:dyDescent="0.25">
      <c r="D40" s="60"/>
      <c r="E40" s="60"/>
      <c r="F40" s="60"/>
      <c r="G40" s="61"/>
      <c r="H40" s="61"/>
    </row>
    <row r="41" spans="4:8" s="62" customFormat="1" ht="30" customHeight="1" x14ac:dyDescent="0.25">
      <c r="D41" s="60"/>
      <c r="E41" s="60"/>
      <c r="F41" s="60"/>
      <c r="G41" s="61"/>
      <c r="H41" s="61"/>
    </row>
    <row r="42" spans="4:8" s="62" customFormat="1" ht="30" customHeight="1" x14ac:dyDescent="0.25">
      <c r="D42" s="60"/>
      <c r="E42" s="60"/>
      <c r="F42" s="60"/>
      <c r="G42" s="61"/>
      <c r="H42" s="61"/>
    </row>
    <row r="43" spans="4:8" s="62" customFormat="1" ht="30" customHeight="1" x14ac:dyDescent="0.25">
      <c r="D43" s="60"/>
      <c r="E43" s="60"/>
      <c r="F43" s="60"/>
      <c r="G43" s="61"/>
      <c r="H43" s="61"/>
    </row>
    <row r="44" spans="4:8" s="62" customFormat="1" ht="30" customHeight="1" x14ac:dyDescent="0.25">
      <c r="D44" s="60"/>
      <c r="E44" s="60"/>
      <c r="F44" s="60"/>
      <c r="G44" s="61"/>
      <c r="H44" s="61"/>
    </row>
    <row r="45" spans="4:8" s="62" customFormat="1" ht="32.25" customHeight="1" x14ac:dyDescent="0.25">
      <c r="D45" s="60"/>
      <c r="E45" s="60"/>
      <c r="F45" s="60"/>
      <c r="G45" s="61"/>
      <c r="H45" s="61"/>
    </row>
    <row r="46" spans="4:8" s="62" customFormat="1" ht="32.25" customHeight="1" x14ac:dyDescent="0.25">
      <c r="D46" s="60"/>
      <c r="E46" s="60"/>
      <c r="F46" s="60"/>
      <c r="G46" s="61"/>
      <c r="H46" s="61"/>
    </row>
    <row r="47" spans="4:8" s="62" customFormat="1" ht="32.25" customHeight="1" x14ac:dyDescent="0.25">
      <c r="D47" s="60"/>
      <c r="E47" s="60"/>
      <c r="F47" s="60"/>
      <c r="G47" s="61"/>
      <c r="H47" s="61"/>
    </row>
    <row r="48" spans="4:8" s="300" customFormat="1" ht="41.25" customHeight="1" x14ac:dyDescent="0.25">
      <c r="D48" s="301"/>
      <c r="E48" s="301"/>
      <c r="F48" s="301"/>
      <c r="G48" s="302"/>
      <c r="H48" s="302"/>
    </row>
    <row r="49" spans="1:80" s="300" customFormat="1" ht="41.25" customHeight="1" x14ac:dyDescent="0.25">
      <c r="B49" s="306" t="s">
        <v>118</v>
      </c>
      <c r="C49" s="306" t="s">
        <v>0</v>
      </c>
      <c r="D49" s="306" t="s">
        <v>77</v>
      </c>
      <c r="E49" s="306" t="s">
        <v>1</v>
      </c>
      <c r="F49" s="306" t="s">
        <v>114</v>
      </c>
      <c r="G49" s="307" t="s">
        <v>120</v>
      </c>
      <c r="H49" s="302"/>
    </row>
    <row r="50" spans="1:80" s="300" customFormat="1" ht="169.5" customHeight="1" x14ac:dyDescent="0.25">
      <c r="B50" s="338" t="s">
        <v>20</v>
      </c>
      <c r="C50" s="308" t="s">
        <v>516</v>
      </c>
      <c r="D50" s="308">
        <v>8</v>
      </c>
      <c r="E50" s="318" t="s">
        <v>635</v>
      </c>
      <c r="F50" s="309" t="s">
        <v>520</v>
      </c>
      <c r="G50" s="310" t="s">
        <v>22</v>
      </c>
      <c r="H50" s="302"/>
    </row>
    <row r="51" spans="1:80" s="305" customFormat="1" ht="192" customHeight="1" x14ac:dyDescent="0.25">
      <c r="B51" s="339" t="s">
        <v>24</v>
      </c>
      <c r="C51" s="311" t="s">
        <v>517</v>
      </c>
      <c r="D51" s="311">
        <v>17</v>
      </c>
      <c r="E51" s="312" t="s">
        <v>532</v>
      </c>
      <c r="F51" s="313" t="s">
        <v>521</v>
      </c>
      <c r="G51" s="314" t="s">
        <v>25</v>
      </c>
      <c r="H51" s="303"/>
      <c r="I51" s="303"/>
      <c r="J51" s="303"/>
      <c r="K51" s="303"/>
      <c r="L51" s="303"/>
      <c r="M51" s="303"/>
      <c r="N51" s="303"/>
      <c r="O51" s="303"/>
      <c r="P51" s="303"/>
      <c r="Q51" s="303"/>
      <c r="R51" s="303"/>
      <c r="S51" s="303"/>
      <c r="T51" s="303"/>
      <c r="U51" s="303"/>
      <c r="V51" s="303"/>
      <c r="W51" s="303"/>
    </row>
    <row r="52" spans="1:80" s="305" customFormat="1" ht="90.75" customHeight="1" x14ac:dyDescent="0.25">
      <c r="B52" s="338" t="s">
        <v>29</v>
      </c>
      <c r="C52" s="308" t="s">
        <v>517</v>
      </c>
      <c r="D52" s="308" t="s">
        <v>315</v>
      </c>
      <c r="E52" s="318" t="s">
        <v>636</v>
      </c>
      <c r="F52" s="309" t="s">
        <v>522</v>
      </c>
      <c r="G52" s="310" t="s">
        <v>30</v>
      </c>
      <c r="H52" s="303"/>
      <c r="I52" s="303"/>
      <c r="J52" s="303"/>
      <c r="K52" s="303"/>
      <c r="L52" s="303"/>
      <c r="M52" s="303"/>
      <c r="N52" s="303"/>
      <c r="O52" s="303"/>
      <c r="P52" s="303"/>
      <c r="Q52" s="303"/>
      <c r="R52" s="303"/>
      <c r="S52" s="303"/>
      <c r="T52" s="303"/>
      <c r="U52" s="303"/>
      <c r="V52" s="303"/>
      <c r="W52" s="303"/>
    </row>
    <row r="53" spans="1:80" s="305" customFormat="1" ht="183.75" customHeight="1" x14ac:dyDescent="0.25">
      <c r="B53" s="339" t="s">
        <v>18</v>
      </c>
      <c r="C53" s="311" t="s">
        <v>517</v>
      </c>
      <c r="D53" s="311">
        <v>70</v>
      </c>
      <c r="E53" s="312" t="s">
        <v>533</v>
      </c>
      <c r="F53" s="313" t="s">
        <v>523</v>
      </c>
      <c r="G53" s="314" t="s">
        <v>19</v>
      </c>
      <c r="H53" s="303"/>
      <c r="I53" s="303"/>
      <c r="J53" s="303"/>
      <c r="K53" s="303"/>
      <c r="L53" s="303"/>
      <c r="M53" s="303"/>
      <c r="N53" s="303"/>
      <c r="O53" s="303"/>
      <c r="P53" s="303"/>
      <c r="Q53" s="303"/>
      <c r="R53" s="303"/>
      <c r="S53" s="303"/>
      <c r="T53" s="303"/>
      <c r="U53" s="303"/>
      <c r="V53" s="303"/>
      <c r="W53" s="303"/>
    </row>
    <row r="54" spans="1:80" s="6" customFormat="1" ht="225" customHeight="1" x14ac:dyDescent="0.25">
      <c r="A54" s="305"/>
      <c r="B54" s="315" t="s">
        <v>31</v>
      </c>
      <c r="C54" s="308" t="s">
        <v>517</v>
      </c>
      <c r="D54" s="308">
        <v>22</v>
      </c>
      <c r="E54" s="318" t="s">
        <v>534</v>
      </c>
      <c r="F54" s="309" t="s">
        <v>524</v>
      </c>
      <c r="G54" s="310" t="s">
        <v>519</v>
      </c>
      <c r="H54" s="303"/>
      <c r="I54" s="303"/>
      <c r="J54" s="303"/>
      <c r="K54" s="303"/>
      <c r="L54" s="303"/>
      <c r="M54" s="303"/>
      <c r="N54" s="303"/>
      <c r="O54" s="303"/>
      <c r="P54" s="303"/>
      <c r="Q54" s="303"/>
      <c r="R54" s="303"/>
      <c r="S54" s="303"/>
      <c r="T54" s="303"/>
      <c r="U54" s="303"/>
      <c r="V54" s="303"/>
      <c r="W54" s="303"/>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c r="AW54" s="305"/>
      <c r="AX54" s="305"/>
      <c r="AY54" s="305"/>
      <c r="AZ54" s="305"/>
      <c r="BA54" s="305"/>
      <c r="BB54" s="305"/>
      <c r="BC54" s="305"/>
      <c r="BD54" s="305"/>
      <c r="BE54" s="305"/>
      <c r="BF54" s="305"/>
      <c r="BG54" s="305"/>
      <c r="BH54" s="305"/>
      <c r="BI54" s="305"/>
      <c r="BJ54" s="305"/>
      <c r="BK54" s="305"/>
      <c r="BL54" s="305"/>
      <c r="BM54" s="305"/>
      <c r="BN54" s="305"/>
      <c r="BO54" s="305"/>
      <c r="BP54" s="305"/>
      <c r="BQ54" s="305"/>
      <c r="BR54" s="305"/>
      <c r="BS54" s="305"/>
      <c r="BT54" s="305"/>
      <c r="BU54" s="305"/>
      <c r="BV54" s="305"/>
      <c r="BW54" s="305"/>
      <c r="BX54" s="305"/>
      <c r="BY54" s="305"/>
      <c r="BZ54" s="305"/>
      <c r="CA54" s="305"/>
      <c r="CB54" s="305"/>
    </row>
    <row r="55" spans="1:80" s="6" customFormat="1" ht="186" customHeight="1" x14ac:dyDescent="0.25">
      <c r="A55" s="305"/>
      <c r="B55" s="325" t="s">
        <v>26</v>
      </c>
      <c r="C55" s="329" t="s">
        <v>518</v>
      </c>
      <c r="D55" s="329">
        <v>20</v>
      </c>
      <c r="E55" s="328" t="s">
        <v>637</v>
      </c>
      <c r="F55" s="319" t="s">
        <v>525</v>
      </c>
      <c r="G55" s="323" t="s">
        <v>27</v>
      </c>
      <c r="H55" s="303"/>
      <c r="I55" s="303"/>
      <c r="J55" s="303"/>
      <c r="K55" s="303"/>
      <c r="L55" s="303"/>
      <c r="M55" s="303"/>
      <c r="N55" s="303"/>
      <c r="O55" s="303"/>
      <c r="P55" s="303"/>
      <c r="Q55" s="303"/>
      <c r="R55" s="303"/>
      <c r="S55" s="303"/>
      <c r="T55" s="303"/>
      <c r="U55" s="303"/>
      <c r="V55" s="303"/>
      <c r="W55" s="303"/>
      <c r="X55" s="305"/>
      <c r="Y55" s="305"/>
      <c r="Z55" s="305"/>
      <c r="AA55" s="305"/>
      <c r="AB55" s="305"/>
      <c r="AC55" s="305"/>
      <c r="AD55" s="305"/>
      <c r="AE55" s="305"/>
      <c r="AF55" s="305"/>
      <c r="AG55" s="305"/>
      <c r="AH55" s="305"/>
      <c r="AI55" s="305"/>
      <c r="AJ55" s="305"/>
      <c r="AK55" s="305"/>
      <c r="AL55" s="305"/>
      <c r="AM55" s="305"/>
      <c r="AN55" s="305"/>
      <c r="AO55" s="305"/>
      <c r="AP55" s="305"/>
      <c r="AQ55" s="305"/>
      <c r="AR55" s="305"/>
      <c r="AS55" s="305"/>
      <c r="AT55" s="305"/>
      <c r="AU55" s="305"/>
      <c r="AV55" s="305"/>
      <c r="AW55" s="305"/>
      <c r="AX55" s="305"/>
      <c r="AY55" s="305"/>
      <c r="AZ55" s="305"/>
      <c r="BA55" s="305"/>
      <c r="BB55" s="305"/>
      <c r="BC55" s="305"/>
      <c r="BD55" s="305"/>
      <c r="BE55" s="305"/>
      <c r="BF55" s="305"/>
      <c r="BG55" s="305"/>
      <c r="BH55" s="305"/>
      <c r="BI55" s="305"/>
      <c r="BJ55" s="305"/>
      <c r="BK55" s="305"/>
      <c r="BL55" s="305"/>
      <c r="BM55" s="305"/>
      <c r="BN55" s="305"/>
      <c r="BO55" s="305"/>
      <c r="BP55" s="305"/>
      <c r="BQ55" s="305"/>
      <c r="BR55" s="305"/>
      <c r="BS55" s="305"/>
      <c r="BT55" s="305"/>
      <c r="BU55" s="305"/>
      <c r="BV55" s="305"/>
      <c r="BW55" s="305"/>
      <c r="BX55" s="305"/>
      <c r="BY55" s="305"/>
      <c r="BZ55" s="305"/>
      <c r="CA55" s="305"/>
      <c r="CB55" s="305"/>
    </row>
    <row r="56" spans="1:80" s="6" customFormat="1" ht="186" customHeight="1" x14ac:dyDescent="0.25">
      <c r="A56" s="305"/>
      <c r="B56" s="341" t="s">
        <v>536</v>
      </c>
      <c r="C56" s="320" t="s">
        <v>518</v>
      </c>
      <c r="D56" s="320">
        <v>11</v>
      </c>
      <c r="E56" s="322" t="s">
        <v>537</v>
      </c>
      <c r="F56" s="332" t="s">
        <v>538</v>
      </c>
      <c r="G56" s="333" t="s">
        <v>539</v>
      </c>
      <c r="H56" s="303"/>
      <c r="I56" s="303"/>
      <c r="J56" s="303"/>
      <c r="K56" s="303"/>
      <c r="L56" s="303"/>
      <c r="M56" s="303"/>
      <c r="N56" s="303"/>
      <c r="O56" s="303"/>
      <c r="P56" s="303"/>
      <c r="Q56" s="303"/>
      <c r="R56" s="303"/>
      <c r="S56" s="303"/>
      <c r="T56" s="303"/>
      <c r="U56" s="303"/>
      <c r="V56" s="303"/>
      <c r="W56" s="303"/>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c r="AW56" s="305"/>
      <c r="AX56" s="305"/>
      <c r="AY56" s="305"/>
      <c r="AZ56" s="305"/>
      <c r="BA56" s="305"/>
      <c r="BB56" s="305"/>
      <c r="BC56" s="305"/>
      <c r="BD56" s="305"/>
      <c r="BE56" s="305"/>
      <c r="BF56" s="305"/>
      <c r="BG56" s="305"/>
      <c r="BH56" s="305"/>
      <c r="BI56" s="305"/>
      <c r="BJ56" s="305"/>
      <c r="BK56" s="305"/>
      <c r="BL56" s="305"/>
      <c r="BM56" s="305"/>
      <c r="BN56" s="305"/>
      <c r="BO56" s="305"/>
      <c r="BP56" s="305"/>
      <c r="BQ56" s="305"/>
      <c r="BR56" s="305"/>
      <c r="BS56" s="305"/>
      <c r="BT56" s="305"/>
      <c r="BU56" s="305"/>
      <c r="BV56" s="305"/>
      <c r="BW56" s="305"/>
      <c r="BX56" s="305"/>
      <c r="BY56" s="305"/>
      <c r="BZ56" s="305"/>
      <c r="CA56" s="305"/>
      <c r="CB56" s="305"/>
    </row>
    <row r="57" spans="1:80" s="331" customFormat="1" ht="239.25" customHeight="1" x14ac:dyDescent="0.25">
      <c r="A57" s="305"/>
      <c r="B57" s="340" t="s">
        <v>540</v>
      </c>
      <c r="C57" s="334" t="s">
        <v>516</v>
      </c>
      <c r="D57" s="334" t="s">
        <v>315</v>
      </c>
      <c r="E57" s="335" t="s">
        <v>638</v>
      </c>
      <c r="F57" s="336" t="s">
        <v>315</v>
      </c>
      <c r="G57" s="337" t="s">
        <v>541</v>
      </c>
      <c r="H57" s="303"/>
      <c r="I57" s="303"/>
      <c r="J57" s="303"/>
      <c r="K57" s="303"/>
      <c r="L57" s="303"/>
      <c r="M57" s="303"/>
      <c r="N57" s="303"/>
      <c r="O57" s="303"/>
      <c r="P57" s="303"/>
      <c r="Q57" s="303"/>
      <c r="R57" s="303"/>
      <c r="S57" s="303"/>
      <c r="T57" s="303"/>
      <c r="U57" s="303"/>
      <c r="V57" s="303"/>
      <c r="W57" s="303"/>
      <c r="X57" s="305"/>
      <c r="Y57" s="305"/>
      <c r="Z57" s="305"/>
      <c r="AA57" s="305"/>
      <c r="AB57" s="305"/>
      <c r="AC57" s="305"/>
      <c r="AD57" s="305"/>
      <c r="AE57" s="305"/>
      <c r="AF57" s="305"/>
      <c r="AG57" s="305"/>
      <c r="AH57" s="305"/>
      <c r="AI57" s="305"/>
      <c r="AJ57" s="305"/>
      <c r="AK57" s="305"/>
      <c r="AL57" s="305"/>
      <c r="AM57" s="305"/>
      <c r="AN57" s="305"/>
      <c r="AO57" s="305"/>
      <c r="AP57" s="305"/>
      <c r="AQ57" s="305"/>
      <c r="AR57" s="305"/>
      <c r="AS57" s="305"/>
      <c r="AT57" s="305"/>
      <c r="AU57" s="305"/>
      <c r="AV57" s="305"/>
      <c r="AW57" s="305"/>
      <c r="AX57" s="305"/>
      <c r="AY57" s="305"/>
      <c r="AZ57" s="305"/>
      <c r="BA57" s="305"/>
      <c r="BB57" s="305"/>
      <c r="BC57" s="305"/>
      <c r="BD57" s="305"/>
      <c r="BE57" s="305"/>
      <c r="BF57" s="305"/>
      <c r="BG57" s="305"/>
      <c r="BH57" s="305"/>
      <c r="BI57" s="305"/>
      <c r="BJ57" s="305"/>
      <c r="BK57" s="305"/>
      <c r="BL57" s="305"/>
      <c r="BM57" s="305"/>
      <c r="BN57" s="305"/>
      <c r="BO57" s="305"/>
      <c r="BP57" s="305"/>
      <c r="BQ57" s="305"/>
      <c r="BR57" s="305"/>
      <c r="BS57" s="305"/>
      <c r="BT57" s="305"/>
      <c r="BU57" s="305"/>
      <c r="BV57" s="305"/>
      <c r="BW57" s="305"/>
      <c r="BX57" s="305"/>
      <c r="BY57" s="305"/>
      <c r="BZ57" s="305"/>
      <c r="CA57" s="305"/>
      <c r="CB57" s="305"/>
    </row>
    <row r="58" spans="1:80" s="6" customFormat="1" ht="124.5" customHeight="1" x14ac:dyDescent="0.25">
      <c r="A58" s="305"/>
      <c r="B58" s="324" t="s">
        <v>32</v>
      </c>
      <c r="C58" s="327" t="s">
        <v>518</v>
      </c>
      <c r="D58" s="327">
        <v>40</v>
      </c>
      <c r="E58" s="321" t="s">
        <v>535</v>
      </c>
      <c r="F58" s="326" t="s">
        <v>526</v>
      </c>
      <c r="G58" s="330" t="s">
        <v>33</v>
      </c>
      <c r="H58" s="303"/>
      <c r="I58" s="303"/>
      <c r="J58" s="303"/>
      <c r="K58" s="303"/>
      <c r="L58" s="303"/>
      <c r="M58" s="303"/>
      <c r="N58" s="303"/>
      <c r="O58" s="303"/>
      <c r="P58" s="303"/>
      <c r="Q58" s="303"/>
      <c r="R58" s="303"/>
      <c r="S58" s="303"/>
      <c r="T58" s="303"/>
      <c r="U58" s="303"/>
      <c r="V58" s="303"/>
      <c r="W58" s="303"/>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c r="AW58" s="305"/>
      <c r="AX58" s="305"/>
      <c r="AY58" s="305"/>
      <c r="AZ58" s="305"/>
      <c r="BA58" s="305"/>
      <c r="BB58" s="305"/>
      <c r="BC58" s="305"/>
      <c r="BD58" s="305"/>
      <c r="BE58" s="305"/>
      <c r="BF58" s="305"/>
      <c r="BG58" s="305"/>
      <c r="BH58" s="305"/>
      <c r="BI58" s="305"/>
      <c r="BJ58" s="305"/>
      <c r="BK58" s="305"/>
      <c r="BL58" s="305"/>
      <c r="BM58" s="305"/>
      <c r="BN58" s="305"/>
      <c r="BO58" s="305"/>
      <c r="BP58" s="305"/>
      <c r="BQ58" s="305"/>
      <c r="BR58" s="305"/>
      <c r="BS58" s="305"/>
      <c r="BT58" s="305"/>
      <c r="BU58" s="305"/>
      <c r="BV58" s="305"/>
      <c r="BW58" s="305"/>
      <c r="BX58" s="305"/>
      <c r="BY58" s="305"/>
      <c r="BZ58" s="305"/>
      <c r="CA58" s="305"/>
      <c r="CB58" s="305"/>
    </row>
    <row r="59" spans="1:80" s="305" customFormat="1" ht="30" x14ac:dyDescent="0.25">
      <c r="B59" s="317" t="s">
        <v>72</v>
      </c>
      <c r="C59" s="303"/>
      <c r="D59" s="304"/>
      <c r="E59" s="304"/>
      <c r="F59" s="304"/>
      <c r="G59" s="303"/>
      <c r="H59" s="303"/>
      <c r="I59" s="303"/>
      <c r="J59" s="303"/>
      <c r="K59" s="303"/>
      <c r="L59" s="303"/>
      <c r="M59" s="303"/>
      <c r="N59" s="303"/>
      <c r="O59" s="303"/>
      <c r="P59" s="303"/>
      <c r="Q59" s="303"/>
      <c r="R59" s="303"/>
      <c r="S59" s="303"/>
      <c r="T59" s="303"/>
      <c r="U59" s="303"/>
      <c r="V59" s="303"/>
      <c r="W59" s="303"/>
    </row>
    <row r="60" spans="1:80" s="305" customFormat="1" ht="30" x14ac:dyDescent="0.25">
      <c r="B60" s="317" t="s">
        <v>73</v>
      </c>
      <c r="C60" s="303"/>
      <c r="D60" s="304"/>
      <c r="E60" s="304"/>
      <c r="F60" s="304"/>
      <c r="G60" s="303"/>
      <c r="H60" s="303"/>
      <c r="I60" s="303"/>
      <c r="J60" s="303"/>
      <c r="K60" s="303"/>
      <c r="L60" s="303"/>
      <c r="M60" s="303"/>
      <c r="N60" s="303"/>
      <c r="O60" s="303"/>
      <c r="P60" s="303"/>
      <c r="Q60" s="303"/>
      <c r="R60" s="303"/>
      <c r="S60" s="303"/>
      <c r="T60" s="303"/>
      <c r="U60" s="303"/>
      <c r="V60" s="303"/>
      <c r="W60" s="303"/>
    </row>
    <row r="61" spans="1:80" s="305" customFormat="1" x14ac:dyDescent="0.25">
      <c r="B61" s="303"/>
      <c r="C61" s="303"/>
      <c r="D61" s="304"/>
      <c r="E61" s="304"/>
      <c r="F61" s="304"/>
      <c r="G61" s="303"/>
      <c r="H61" s="303"/>
      <c r="I61" s="303"/>
      <c r="J61" s="303"/>
      <c r="K61" s="303"/>
      <c r="L61" s="303"/>
      <c r="M61" s="303"/>
      <c r="N61" s="303"/>
      <c r="O61" s="303"/>
      <c r="P61" s="303"/>
      <c r="Q61" s="303"/>
      <c r="R61" s="303"/>
      <c r="S61" s="303"/>
      <c r="T61" s="303"/>
      <c r="U61" s="303"/>
      <c r="V61" s="303"/>
      <c r="W61" s="303"/>
    </row>
    <row r="62" spans="1:80" s="305" customFormat="1" x14ac:dyDescent="0.25">
      <c r="B62" s="303"/>
      <c r="C62" s="303"/>
      <c r="D62" s="304"/>
      <c r="E62" s="304"/>
      <c r="F62" s="304"/>
      <c r="G62" s="303"/>
      <c r="H62" s="303"/>
      <c r="I62" s="303"/>
      <c r="J62" s="303"/>
      <c r="K62" s="303"/>
      <c r="L62" s="303"/>
      <c r="M62" s="303"/>
      <c r="N62" s="303"/>
      <c r="O62" s="303"/>
      <c r="P62" s="303"/>
      <c r="Q62" s="303"/>
      <c r="R62" s="303"/>
      <c r="S62" s="303"/>
      <c r="T62" s="303"/>
      <c r="U62" s="303"/>
      <c r="V62" s="303"/>
      <c r="W62" s="303"/>
    </row>
    <row r="63" spans="1:80" s="305" customFormat="1" x14ac:dyDescent="0.25">
      <c r="B63" s="303"/>
      <c r="C63" s="303"/>
      <c r="D63" s="304"/>
      <c r="E63" s="304"/>
      <c r="F63" s="304"/>
      <c r="G63" s="303"/>
      <c r="H63" s="303"/>
      <c r="I63" s="303"/>
      <c r="J63" s="303"/>
      <c r="K63" s="303"/>
      <c r="L63" s="303"/>
      <c r="M63" s="303"/>
      <c r="N63" s="303"/>
      <c r="O63" s="303"/>
      <c r="P63" s="303"/>
      <c r="Q63" s="303"/>
      <c r="R63" s="303"/>
      <c r="S63" s="303"/>
      <c r="T63" s="303"/>
      <c r="U63" s="303"/>
      <c r="V63" s="303"/>
      <c r="W63" s="303"/>
    </row>
    <row r="64" spans="1:80" s="305" customFormat="1" x14ac:dyDescent="0.25">
      <c r="B64" s="303"/>
      <c r="C64" s="303"/>
      <c r="D64" s="304"/>
      <c r="E64" s="304"/>
      <c r="F64" s="304"/>
      <c r="G64" s="303"/>
      <c r="H64" s="303"/>
      <c r="I64" s="303"/>
      <c r="J64" s="303"/>
      <c r="K64" s="303"/>
      <c r="L64" s="303"/>
      <c r="M64" s="303"/>
      <c r="N64" s="303"/>
      <c r="O64" s="303"/>
      <c r="P64" s="303"/>
      <c r="Q64" s="303"/>
      <c r="R64" s="303"/>
      <c r="S64" s="303"/>
      <c r="T64" s="303"/>
      <c r="U64" s="303"/>
      <c r="V64" s="303"/>
      <c r="W64" s="303"/>
    </row>
    <row r="65" spans="2:23" s="305" customFormat="1" x14ac:dyDescent="0.25">
      <c r="B65" s="316" t="s">
        <v>74</v>
      </c>
      <c r="C65" s="303"/>
      <c r="D65" s="304"/>
      <c r="E65" s="304"/>
      <c r="F65" s="304"/>
      <c r="G65" s="303"/>
      <c r="H65" s="303"/>
      <c r="I65" s="303"/>
      <c r="J65" s="303"/>
      <c r="K65" s="303"/>
      <c r="L65" s="303"/>
      <c r="M65" s="303"/>
      <c r="N65" s="303"/>
      <c r="O65" s="303"/>
      <c r="P65" s="303"/>
      <c r="Q65" s="303"/>
      <c r="R65" s="303"/>
      <c r="S65" s="303"/>
      <c r="T65" s="303"/>
      <c r="U65" s="303"/>
      <c r="V65" s="303"/>
      <c r="W65" s="303"/>
    </row>
    <row r="66" spans="2:23" s="305" customFormat="1" ht="60" x14ac:dyDescent="0.25">
      <c r="B66" s="317" t="s">
        <v>527</v>
      </c>
      <c r="C66" s="303"/>
      <c r="D66" s="304"/>
      <c r="E66" s="304"/>
      <c r="F66" s="304"/>
      <c r="G66" s="303"/>
      <c r="H66" s="303"/>
      <c r="I66" s="303"/>
      <c r="J66" s="303"/>
      <c r="K66" s="303"/>
      <c r="L66" s="303"/>
      <c r="M66" s="303"/>
      <c r="N66" s="303"/>
      <c r="O66" s="303"/>
      <c r="P66" s="303"/>
      <c r="Q66" s="303"/>
      <c r="R66" s="303"/>
      <c r="S66" s="303"/>
      <c r="T66" s="303"/>
      <c r="U66" s="303"/>
      <c r="V66" s="303"/>
      <c r="W66" s="303"/>
    </row>
    <row r="67" spans="2:23" s="305" customFormat="1" ht="45" x14ac:dyDescent="0.25">
      <c r="B67" s="317" t="s">
        <v>639</v>
      </c>
      <c r="C67" s="303"/>
      <c r="D67" s="304"/>
      <c r="E67" s="304"/>
      <c r="F67" s="304"/>
      <c r="G67" s="303"/>
      <c r="H67" s="303"/>
      <c r="I67" s="303"/>
      <c r="J67" s="303"/>
      <c r="K67" s="303"/>
      <c r="L67" s="303"/>
      <c r="M67" s="303"/>
      <c r="N67" s="303"/>
      <c r="O67" s="303"/>
      <c r="P67" s="303"/>
      <c r="Q67" s="303"/>
      <c r="R67" s="303"/>
      <c r="S67" s="303"/>
      <c r="T67" s="303"/>
      <c r="U67" s="303"/>
      <c r="V67" s="303"/>
      <c r="W67" s="303"/>
    </row>
    <row r="68" spans="2:23" s="305" customFormat="1" ht="60" x14ac:dyDescent="0.25">
      <c r="B68" s="317" t="s">
        <v>528</v>
      </c>
      <c r="C68" s="303"/>
      <c r="D68" s="304"/>
      <c r="E68" s="304"/>
      <c r="F68" s="304"/>
      <c r="G68" s="303"/>
      <c r="H68" s="303"/>
      <c r="I68" s="303"/>
      <c r="J68" s="303"/>
      <c r="K68" s="303"/>
      <c r="L68" s="303"/>
      <c r="M68" s="303"/>
      <c r="N68" s="303"/>
      <c r="O68" s="303"/>
      <c r="P68" s="303"/>
      <c r="Q68" s="303"/>
      <c r="R68" s="303"/>
      <c r="S68" s="303"/>
      <c r="T68" s="303"/>
      <c r="U68" s="303"/>
      <c r="V68" s="303"/>
      <c r="W68" s="303"/>
    </row>
    <row r="69" spans="2:23" s="305" customFormat="1" x14ac:dyDescent="0.25">
      <c r="B69" s="303"/>
      <c r="C69" s="303"/>
      <c r="D69" s="304"/>
      <c r="E69" s="304"/>
      <c r="F69" s="304"/>
      <c r="G69" s="303"/>
      <c r="H69" s="303"/>
      <c r="I69" s="303"/>
      <c r="J69" s="303"/>
      <c r="K69" s="303"/>
      <c r="L69" s="303"/>
      <c r="M69" s="303"/>
      <c r="N69" s="303"/>
      <c r="O69" s="303"/>
      <c r="P69" s="303"/>
      <c r="Q69" s="303"/>
      <c r="R69" s="303"/>
      <c r="S69" s="303"/>
      <c r="T69" s="303"/>
      <c r="U69" s="303"/>
      <c r="V69" s="303"/>
      <c r="W69" s="303"/>
    </row>
    <row r="70" spans="2:23" s="305" customFormat="1" x14ac:dyDescent="0.25">
      <c r="B70" s="303"/>
      <c r="C70" s="303"/>
      <c r="D70" s="304"/>
      <c r="E70" s="304"/>
      <c r="F70" s="304"/>
      <c r="G70" s="303"/>
      <c r="H70" s="303"/>
      <c r="I70" s="303"/>
      <c r="J70" s="303"/>
      <c r="K70" s="303"/>
      <c r="L70" s="303"/>
      <c r="M70" s="303"/>
      <c r="N70" s="303"/>
      <c r="O70" s="303"/>
      <c r="P70" s="303"/>
      <c r="Q70" s="303"/>
      <c r="R70" s="303"/>
      <c r="S70" s="303"/>
      <c r="T70" s="303"/>
      <c r="U70" s="303"/>
      <c r="V70" s="303"/>
      <c r="W70" s="303"/>
    </row>
    <row r="71" spans="2:23" s="305" customFormat="1" x14ac:dyDescent="0.25">
      <c r="B71" s="303"/>
      <c r="C71" s="303"/>
      <c r="D71" s="304"/>
      <c r="E71" s="304"/>
      <c r="F71" s="304"/>
      <c r="G71" s="303"/>
      <c r="H71" s="303"/>
      <c r="I71" s="303"/>
      <c r="J71" s="303"/>
      <c r="K71" s="303"/>
      <c r="L71" s="303"/>
      <c r="M71" s="303"/>
      <c r="N71" s="303"/>
      <c r="O71" s="303"/>
      <c r="P71" s="303"/>
      <c r="Q71" s="303"/>
      <c r="R71" s="303"/>
      <c r="S71" s="303"/>
      <c r="T71" s="303"/>
      <c r="U71" s="303"/>
      <c r="V71" s="303"/>
      <c r="W71" s="303"/>
    </row>
    <row r="72" spans="2:23" s="305" customFormat="1" x14ac:dyDescent="0.25">
      <c r="B72" s="303"/>
      <c r="C72" s="303"/>
      <c r="D72" s="304"/>
      <c r="E72" s="304"/>
      <c r="F72" s="304"/>
      <c r="G72" s="303"/>
      <c r="H72" s="303"/>
      <c r="I72" s="303"/>
      <c r="J72" s="303"/>
      <c r="K72" s="303"/>
      <c r="L72" s="303"/>
      <c r="M72" s="303"/>
      <c r="N72" s="303"/>
      <c r="O72" s="303"/>
      <c r="P72" s="303"/>
      <c r="Q72" s="303"/>
      <c r="R72" s="303"/>
      <c r="S72" s="303"/>
      <c r="T72" s="303"/>
      <c r="U72" s="303"/>
      <c r="V72" s="303"/>
      <c r="W72" s="303"/>
    </row>
    <row r="73" spans="2:23" s="305" customFormat="1" x14ac:dyDescent="0.25">
      <c r="B73" s="303"/>
      <c r="C73" s="303"/>
      <c r="D73" s="304"/>
      <c r="E73" s="304"/>
      <c r="F73" s="304"/>
      <c r="G73" s="303"/>
      <c r="H73" s="303"/>
      <c r="I73" s="303"/>
      <c r="J73" s="303"/>
      <c r="K73" s="303"/>
      <c r="L73" s="303"/>
      <c r="M73" s="303"/>
      <c r="N73" s="303"/>
      <c r="O73" s="303"/>
      <c r="P73" s="303"/>
      <c r="Q73" s="303"/>
      <c r="R73" s="303"/>
      <c r="S73" s="303"/>
      <c r="T73" s="303"/>
      <c r="U73" s="303"/>
      <c r="V73" s="303"/>
      <c r="W73" s="303"/>
    </row>
    <row r="74" spans="2:23" s="305" customFormat="1" x14ac:dyDescent="0.25">
      <c r="B74" s="303"/>
      <c r="C74" s="303"/>
      <c r="D74" s="304"/>
      <c r="E74" s="304"/>
      <c r="F74" s="304"/>
      <c r="G74" s="303"/>
      <c r="H74" s="303"/>
      <c r="I74" s="303"/>
      <c r="J74" s="303"/>
      <c r="K74" s="303"/>
      <c r="L74" s="303"/>
      <c r="M74" s="303"/>
      <c r="N74" s="303"/>
      <c r="O74" s="303"/>
      <c r="P74" s="303"/>
      <c r="Q74" s="303"/>
      <c r="R74" s="303"/>
      <c r="S74" s="303"/>
      <c r="T74" s="303"/>
      <c r="U74" s="303"/>
      <c r="V74" s="303"/>
      <c r="W74" s="303"/>
    </row>
    <row r="75" spans="2:23" s="305" customFormat="1" x14ac:dyDescent="0.25">
      <c r="B75" s="303"/>
      <c r="C75" s="303"/>
      <c r="D75" s="304"/>
      <c r="E75" s="304"/>
      <c r="F75" s="304"/>
      <c r="G75" s="303"/>
      <c r="H75" s="303"/>
      <c r="I75" s="303"/>
      <c r="J75" s="303"/>
      <c r="K75" s="303"/>
      <c r="L75" s="303"/>
      <c r="M75" s="303"/>
      <c r="N75" s="303"/>
      <c r="O75" s="303"/>
      <c r="P75" s="303"/>
      <c r="Q75" s="303"/>
      <c r="R75" s="303"/>
      <c r="S75" s="303"/>
      <c r="T75" s="303"/>
      <c r="U75" s="303"/>
      <c r="V75" s="303"/>
      <c r="W75" s="303"/>
    </row>
    <row r="76" spans="2:23" s="305" customFormat="1" x14ac:dyDescent="0.25">
      <c r="B76" s="303"/>
      <c r="C76" s="303"/>
      <c r="D76" s="304"/>
      <c r="E76" s="304"/>
      <c r="F76" s="304"/>
      <c r="G76" s="303"/>
      <c r="H76" s="303"/>
      <c r="I76" s="303"/>
      <c r="J76" s="303"/>
      <c r="K76" s="303"/>
      <c r="L76" s="303"/>
      <c r="M76" s="303"/>
      <c r="N76" s="303"/>
      <c r="O76" s="303"/>
      <c r="P76" s="303"/>
      <c r="Q76" s="303"/>
      <c r="R76" s="303"/>
      <c r="S76" s="303"/>
      <c r="T76" s="303"/>
      <c r="U76" s="303"/>
      <c r="V76" s="303"/>
      <c r="W76" s="303"/>
    </row>
    <row r="77" spans="2:23" s="305" customFormat="1" x14ac:dyDescent="0.25">
      <c r="B77" s="303"/>
      <c r="C77" s="303"/>
      <c r="D77" s="304"/>
      <c r="E77" s="304"/>
      <c r="F77" s="304"/>
      <c r="G77" s="303"/>
      <c r="H77" s="303"/>
      <c r="I77" s="303"/>
      <c r="J77" s="303"/>
      <c r="K77" s="303"/>
      <c r="L77" s="303"/>
      <c r="M77" s="303"/>
      <c r="N77" s="303"/>
      <c r="O77" s="303"/>
      <c r="P77" s="303"/>
      <c r="Q77" s="303"/>
      <c r="R77" s="303"/>
      <c r="S77" s="303"/>
      <c r="T77" s="303"/>
      <c r="U77" s="303"/>
      <c r="V77" s="303"/>
      <c r="W77" s="303"/>
    </row>
    <row r="78" spans="2:23" s="305" customFormat="1" x14ac:dyDescent="0.25">
      <c r="B78" s="303"/>
      <c r="C78" s="303"/>
      <c r="D78" s="304"/>
      <c r="E78" s="304"/>
      <c r="F78" s="304"/>
      <c r="G78" s="303"/>
      <c r="H78" s="303"/>
      <c r="I78" s="303"/>
      <c r="J78" s="303"/>
      <c r="K78" s="303"/>
      <c r="L78" s="303"/>
      <c r="M78" s="303"/>
      <c r="N78" s="303"/>
      <c r="O78" s="303"/>
      <c r="P78" s="303"/>
      <c r="Q78" s="303"/>
      <c r="R78" s="303"/>
      <c r="S78" s="303"/>
      <c r="T78" s="303"/>
      <c r="U78" s="303"/>
      <c r="V78" s="303"/>
      <c r="W78" s="303"/>
    </row>
    <row r="79" spans="2:23" s="305" customFormat="1" x14ac:dyDescent="0.25">
      <c r="B79" s="303"/>
      <c r="C79" s="303"/>
      <c r="D79" s="304"/>
      <c r="E79" s="304"/>
      <c r="F79" s="304"/>
      <c r="G79" s="303"/>
      <c r="H79" s="303"/>
      <c r="I79" s="303"/>
      <c r="J79" s="303"/>
      <c r="K79" s="303"/>
      <c r="L79" s="303"/>
      <c r="M79" s="303"/>
      <c r="N79" s="303"/>
      <c r="O79" s="303"/>
      <c r="P79" s="303"/>
      <c r="Q79" s="303"/>
      <c r="R79" s="303"/>
      <c r="S79" s="303"/>
      <c r="T79" s="303"/>
      <c r="U79" s="303"/>
      <c r="V79" s="303"/>
      <c r="W79" s="303"/>
    </row>
    <row r="80" spans="2:23" s="305" customFormat="1" x14ac:dyDescent="0.25">
      <c r="B80" s="303"/>
      <c r="C80" s="303"/>
      <c r="D80" s="304"/>
      <c r="E80" s="304"/>
      <c r="F80" s="304"/>
      <c r="G80" s="303"/>
      <c r="H80" s="303"/>
      <c r="I80" s="303"/>
      <c r="J80" s="303"/>
      <c r="K80" s="303"/>
      <c r="L80" s="303"/>
      <c r="M80" s="303"/>
      <c r="N80" s="303"/>
      <c r="O80" s="303"/>
      <c r="P80" s="303"/>
      <c r="Q80" s="303"/>
      <c r="R80" s="303"/>
      <c r="S80" s="303"/>
      <c r="T80" s="303"/>
      <c r="U80" s="303"/>
      <c r="V80" s="303"/>
      <c r="W80" s="303"/>
    </row>
    <row r="81" spans="2:23" s="6" customFormat="1" x14ac:dyDescent="0.25">
      <c r="B81" s="4"/>
      <c r="C81" s="4"/>
      <c r="D81" s="5"/>
      <c r="E81" s="5"/>
      <c r="F81" s="5"/>
      <c r="G81" s="4"/>
      <c r="H81" s="4"/>
      <c r="I81" s="4"/>
      <c r="J81" s="4"/>
      <c r="K81" s="4"/>
      <c r="L81" s="4"/>
      <c r="M81" s="4"/>
      <c r="N81" s="4"/>
      <c r="O81" s="4"/>
      <c r="P81" s="4"/>
      <c r="Q81" s="4"/>
      <c r="R81" s="4"/>
      <c r="S81" s="4"/>
      <c r="T81" s="4"/>
      <c r="U81" s="4"/>
      <c r="V81" s="4"/>
      <c r="W81" s="4"/>
    </row>
    <row r="82" spans="2:23" s="6" customFormat="1" x14ac:dyDescent="0.25">
      <c r="B82" s="4"/>
      <c r="C82" s="4"/>
      <c r="D82" s="5"/>
      <c r="E82" s="5"/>
      <c r="F82" s="5"/>
      <c r="G82" s="4"/>
      <c r="H82" s="4"/>
      <c r="I82" s="4"/>
      <c r="J82" s="4"/>
      <c r="K82" s="4"/>
      <c r="L82" s="4"/>
      <c r="M82" s="4"/>
      <c r="N82" s="4"/>
      <c r="O82" s="4"/>
      <c r="P82" s="4"/>
      <c r="Q82" s="4"/>
      <c r="R82" s="4"/>
      <c r="S82" s="4"/>
      <c r="T82" s="4"/>
      <c r="U82" s="4"/>
      <c r="V82" s="4"/>
      <c r="W82" s="4"/>
    </row>
    <row r="83" spans="2:23" s="6" customFormat="1" x14ac:dyDescent="0.25">
      <c r="B83" s="4"/>
      <c r="C83" s="4"/>
      <c r="D83" s="5"/>
      <c r="E83" s="5"/>
      <c r="F83" s="5"/>
      <c r="G83" s="4"/>
      <c r="H83" s="4"/>
      <c r="I83" s="4"/>
      <c r="J83" s="4"/>
      <c r="K83" s="4"/>
      <c r="L83" s="4"/>
      <c r="M83" s="4"/>
      <c r="N83" s="4"/>
      <c r="O83" s="4"/>
      <c r="P83" s="4"/>
      <c r="Q83" s="4"/>
      <c r="R83" s="4"/>
      <c r="S83" s="4"/>
      <c r="T83" s="4"/>
      <c r="U83" s="4"/>
      <c r="V83" s="4"/>
      <c r="W83" s="4"/>
    </row>
    <row r="84" spans="2:23" s="6" customFormat="1" x14ac:dyDescent="0.25">
      <c r="B84" s="4"/>
      <c r="C84" s="4"/>
      <c r="D84" s="5"/>
      <c r="E84" s="5"/>
      <c r="F84" s="5"/>
      <c r="G84" s="4"/>
      <c r="H84" s="4"/>
      <c r="I84" s="4"/>
      <c r="J84" s="4"/>
      <c r="K84" s="4"/>
      <c r="L84" s="4"/>
      <c r="M84" s="4"/>
      <c r="N84" s="4"/>
      <c r="O84" s="4"/>
      <c r="P84" s="4"/>
      <c r="Q84" s="4"/>
      <c r="R84" s="4"/>
      <c r="S84" s="4"/>
      <c r="T84" s="4"/>
      <c r="U84" s="4"/>
      <c r="V84" s="4"/>
      <c r="W84" s="4"/>
    </row>
    <row r="85" spans="2:23" s="6" customFormat="1" x14ac:dyDescent="0.25">
      <c r="B85" s="4"/>
      <c r="C85" s="4"/>
      <c r="D85" s="5"/>
      <c r="E85" s="5"/>
      <c r="F85" s="5"/>
      <c r="G85" s="4"/>
      <c r="H85" s="4"/>
      <c r="I85" s="4"/>
      <c r="J85" s="4"/>
      <c r="K85" s="4"/>
      <c r="L85" s="4"/>
      <c r="M85" s="4"/>
      <c r="N85" s="4"/>
      <c r="O85" s="4"/>
      <c r="P85" s="4"/>
      <c r="Q85" s="4"/>
      <c r="R85" s="4"/>
      <c r="S85" s="4"/>
      <c r="T85" s="4"/>
      <c r="U85" s="4"/>
      <c r="V85" s="4"/>
      <c r="W85" s="4"/>
    </row>
    <row r="86" spans="2:23" s="6" customFormat="1" x14ac:dyDescent="0.25">
      <c r="B86" s="4"/>
      <c r="C86" s="4"/>
      <c r="D86" s="5"/>
      <c r="E86" s="5"/>
      <c r="F86" s="5"/>
      <c r="G86" s="4"/>
      <c r="H86" s="4"/>
      <c r="I86" s="4"/>
      <c r="J86" s="4"/>
      <c r="K86" s="4"/>
      <c r="L86" s="4"/>
      <c r="M86" s="4"/>
      <c r="N86" s="4"/>
      <c r="O86" s="4"/>
      <c r="P86" s="4"/>
      <c r="Q86" s="4"/>
      <c r="R86" s="4"/>
      <c r="S86" s="4"/>
      <c r="T86" s="4"/>
      <c r="U86" s="4"/>
      <c r="V86" s="4"/>
      <c r="W86" s="4"/>
    </row>
    <row r="87" spans="2:23" s="6" customFormat="1" x14ac:dyDescent="0.25">
      <c r="B87" s="4"/>
      <c r="C87" s="4"/>
      <c r="D87" s="5"/>
      <c r="E87" s="5"/>
      <c r="F87" s="5"/>
      <c r="G87" s="4"/>
      <c r="H87" s="4"/>
      <c r="I87" s="4"/>
      <c r="J87" s="4"/>
      <c r="K87" s="4"/>
      <c r="L87" s="4"/>
      <c r="M87" s="4"/>
      <c r="N87" s="4"/>
      <c r="O87" s="4"/>
      <c r="P87" s="4"/>
      <c r="Q87" s="4"/>
      <c r="R87" s="4"/>
      <c r="S87" s="4"/>
      <c r="T87" s="4"/>
      <c r="U87" s="4"/>
      <c r="V87" s="4"/>
      <c r="W87" s="4"/>
    </row>
    <row r="88" spans="2:23" s="6" customFormat="1" x14ac:dyDescent="0.25">
      <c r="B88" s="4"/>
      <c r="C88" s="4"/>
      <c r="D88" s="5"/>
      <c r="E88" s="5"/>
      <c r="F88" s="5"/>
      <c r="G88" s="4"/>
      <c r="H88" s="4"/>
      <c r="I88" s="4"/>
      <c r="J88" s="4"/>
      <c r="K88" s="4"/>
      <c r="L88" s="4"/>
      <c r="M88" s="4"/>
      <c r="N88" s="4"/>
      <c r="O88" s="4"/>
      <c r="P88" s="4"/>
      <c r="Q88" s="4"/>
      <c r="R88" s="4"/>
      <c r="S88" s="4"/>
      <c r="T88" s="4"/>
      <c r="U88" s="4"/>
      <c r="V88" s="4"/>
      <c r="W88" s="4"/>
    </row>
    <row r="89" spans="2:23" s="6" customFormat="1" x14ac:dyDescent="0.25">
      <c r="B89" s="4"/>
      <c r="C89" s="4"/>
      <c r="D89" s="5"/>
      <c r="E89" s="5"/>
      <c r="F89" s="5"/>
      <c r="G89" s="4"/>
      <c r="H89" s="4"/>
      <c r="I89" s="4"/>
      <c r="J89" s="4"/>
      <c r="K89" s="4"/>
      <c r="L89" s="4"/>
      <c r="M89" s="4"/>
      <c r="N89" s="4"/>
      <c r="O89" s="4"/>
      <c r="P89" s="4"/>
      <c r="Q89" s="4"/>
      <c r="R89" s="4"/>
      <c r="S89" s="4"/>
      <c r="T89" s="4"/>
      <c r="U89" s="4"/>
      <c r="V89" s="4"/>
      <c r="W89" s="4"/>
    </row>
    <row r="90" spans="2:23" s="6" customFormat="1" x14ac:dyDescent="0.25">
      <c r="B90" s="4"/>
      <c r="C90" s="4"/>
      <c r="D90" s="5"/>
      <c r="E90" s="5"/>
      <c r="F90" s="5"/>
      <c r="G90" s="4"/>
      <c r="H90" s="4"/>
      <c r="I90" s="4"/>
      <c r="J90" s="4"/>
      <c r="K90" s="4"/>
      <c r="L90" s="4"/>
      <c r="M90" s="4"/>
      <c r="N90" s="4"/>
      <c r="O90" s="4"/>
      <c r="P90" s="4"/>
      <c r="Q90" s="4"/>
      <c r="R90" s="4"/>
      <c r="S90" s="4"/>
      <c r="T90" s="4"/>
      <c r="U90" s="4"/>
      <c r="V90" s="4"/>
      <c r="W90" s="4"/>
    </row>
    <row r="91" spans="2:23" s="6" customFormat="1" x14ac:dyDescent="0.25">
      <c r="B91" s="4"/>
      <c r="C91" s="4"/>
      <c r="D91" s="5"/>
      <c r="E91" s="5"/>
      <c r="F91" s="5"/>
      <c r="G91" s="4"/>
      <c r="H91" s="4"/>
      <c r="I91" s="4"/>
      <c r="J91" s="4"/>
      <c r="K91" s="4"/>
      <c r="L91" s="4"/>
      <c r="M91" s="4"/>
      <c r="N91" s="4"/>
      <c r="O91" s="4"/>
      <c r="P91" s="4"/>
      <c r="Q91" s="4"/>
      <c r="R91" s="4"/>
      <c r="S91" s="4"/>
      <c r="T91" s="4"/>
      <c r="U91" s="4"/>
      <c r="V91" s="4"/>
      <c r="W91" s="4"/>
    </row>
    <row r="92" spans="2:23" s="6" customFormat="1" x14ac:dyDescent="0.25">
      <c r="B92" s="4"/>
      <c r="C92" s="4"/>
      <c r="D92" s="5"/>
      <c r="E92" s="5"/>
      <c r="F92" s="5"/>
      <c r="G92" s="4"/>
      <c r="H92" s="4"/>
      <c r="I92" s="4"/>
      <c r="J92" s="4"/>
      <c r="K92" s="4"/>
      <c r="L92" s="4"/>
      <c r="M92" s="4"/>
      <c r="N92" s="4"/>
      <c r="O92" s="4"/>
      <c r="P92" s="4"/>
      <c r="Q92" s="4"/>
      <c r="R92" s="4"/>
      <c r="S92" s="4"/>
      <c r="T92" s="4"/>
      <c r="U92" s="4"/>
      <c r="V92" s="4"/>
      <c r="W92" s="4"/>
    </row>
    <row r="93" spans="2:23" s="6" customFormat="1" x14ac:dyDescent="0.25">
      <c r="B93" s="4"/>
      <c r="C93" s="4"/>
      <c r="D93" s="5"/>
      <c r="E93" s="5"/>
      <c r="F93" s="5"/>
      <c r="G93" s="4"/>
      <c r="H93" s="4"/>
      <c r="I93" s="4"/>
      <c r="J93" s="4"/>
      <c r="K93" s="4"/>
      <c r="L93" s="4"/>
      <c r="M93" s="4"/>
      <c r="N93" s="4"/>
      <c r="O93" s="4"/>
      <c r="P93" s="4"/>
      <c r="Q93" s="4"/>
      <c r="R93" s="4"/>
      <c r="S93" s="4"/>
      <c r="T93" s="4"/>
      <c r="U93" s="4"/>
      <c r="V93" s="4"/>
      <c r="W93" s="4"/>
    </row>
    <row r="94" spans="2:23" s="6" customFormat="1" x14ac:dyDescent="0.25">
      <c r="B94" s="4"/>
      <c r="C94" s="4"/>
      <c r="D94" s="5"/>
      <c r="E94" s="5"/>
      <c r="F94" s="5"/>
      <c r="G94" s="4"/>
      <c r="H94" s="4"/>
      <c r="I94" s="4"/>
      <c r="J94" s="4"/>
      <c r="K94" s="4"/>
      <c r="L94" s="4"/>
      <c r="M94" s="4"/>
      <c r="N94" s="4"/>
      <c r="O94" s="4"/>
      <c r="P94" s="4"/>
      <c r="Q94" s="4"/>
      <c r="R94" s="4"/>
      <c r="S94" s="4"/>
      <c r="T94" s="4"/>
      <c r="U94" s="4"/>
      <c r="V94" s="4"/>
      <c r="W94" s="4"/>
    </row>
    <row r="95" spans="2:23" s="6" customFormat="1" x14ac:dyDescent="0.25">
      <c r="B95" s="4"/>
      <c r="C95" s="4"/>
      <c r="D95" s="5"/>
      <c r="E95" s="5"/>
      <c r="F95" s="5"/>
      <c r="G95" s="4"/>
      <c r="H95" s="4"/>
      <c r="I95" s="4"/>
      <c r="J95" s="4"/>
      <c r="K95" s="4"/>
      <c r="L95" s="4"/>
      <c r="M95" s="4"/>
      <c r="N95" s="4"/>
      <c r="O95" s="4"/>
      <c r="P95" s="4"/>
      <c r="Q95" s="4"/>
      <c r="R95" s="4"/>
      <c r="S95" s="4"/>
      <c r="T95" s="4"/>
      <c r="U95" s="4"/>
      <c r="V95" s="4"/>
      <c r="W95" s="4"/>
    </row>
    <row r="96" spans="2:23" s="6" customFormat="1" x14ac:dyDescent="0.25">
      <c r="B96" s="4"/>
      <c r="C96" s="4"/>
      <c r="D96" s="5"/>
      <c r="E96" s="5"/>
      <c r="F96" s="5"/>
      <c r="G96" s="4"/>
      <c r="H96" s="4"/>
      <c r="I96" s="4"/>
      <c r="J96" s="4"/>
      <c r="K96" s="4"/>
      <c r="L96" s="4"/>
      <c r="M96" s="4"/>
      <c r="N96" s="4"/>
      <c r="O96" s="4"/>
      <c r="P96" s="4"/>
      <c r="Q96" s="4"/>
      <c r="R96" s="4"/>
      <c r="S96" s="4"/>
      <c r="T96" s="4"/>
      <c r="U96" s="4"/>
      <c r="V96" s="4"/>
      <c r="W96" s="4"/>
    </row>
    <row r="97" spans="2:23" s="6" customFormat="1" x14ac:dyDescent="0.25">
      <c r="B97" s="4"/>
      <c r="C97" s="4"/>
      <c r="D97" s="5"/>
      <c r="E97" s="5"/>
      <c r="F97" s="5"/>
      <c r="G97" s="4"/>
      <c r="H97" s="4"/>
      <c r="I97" s="4"/>
      <c r="J97" s="4"/>
      <c r="K97" s="4"/>
      <c r="L97" s="4"/>
      <c r="M97" s="4"/>
      <c r="N97" s="4"/>
      <c r="O97" s="4"/>
      <c r="P97" s="4"/>
      <c r="Q97" s="4"/>
      <c r="R97" s="4"/>
      <c r="S97" s="4"/>
      <c r="T97" s="4"/>
      <c r="U97" s="4"/>
      <c r="V97" s="4"/>
      <c r="W97" s="4"/>
    </row>
    <row r="98" spans="2:23" s="6" customFormat="1" x14ac:dyDescent="0.25">
      <c r="B98" s="4"/>
      <c r="C98" s="4"/>
      <c r="D98" s="5"/>
      <c r="E98" s="5"/>
      <c r="F98" s="5"/>
      <c r="G98" s="4"/>
      <c r="H98" s="4"/>
      <c r="I98" s="4"/>
      <c r="J98" s="4"/>
      <c r="K98" s="4"/>
      <c r="L98" s="4"/>
      <c r="M98" s="4"/>
      <c r="N98" s="4"/>
      <c r="O98" s="4"/>
      <c r="P98" s="4"/>
      <c r="Q98" s="4"/>
      <c r="R98" s="4"/>
      <c r="S98" s="4"/>
      <c r="T98" s="4"/>
      <c r="U98" s="4"/>
      <c r="V98" s="4"/>
      <c r="W98" s="4"/>
    </row>
    <row r="99" spans="2:23" s="6" customFormat="1" x14ac:dyDescent="0.25">
      <c r="B99" s="4"/>
      <c r="C99" s="4"/>
      <c r="D99" s="5"/>
      <c r="E99" s="5"/>
      <c r="F99" s="5"/>
      <c r="G99" s="4"/>
      <c r="H99" s="4"/>
      <c r="I99" s="4"/>
      <c r="J99" s="4"/>
      <c r="K99" s="4"/>
      <c r="L99" s="4"/>
      <c r="M99" s="4"/>
      <c r="N99" s="4"/>
      <c r="O99" s="4"/>
      <c r="P99" s="4"/>
      <c r="Q99" s="4"/>
      <c r="R99" s="4"/>
      <c r="S99" s="4"/>
      <c r="T99" s="4"/>
      <c r="U99" s="4"/>
      <c r="V99" s="4"/>
      <c r="W99" s="4"/>
    </row>
    <row r="100" spans="2:23" s="6" customFormat="1" x14ac:dyDescent="0.25">
      <c r="B100" s="4"/>
      <c r="C100" s="4"/>
      <c r="D100" s="5"/>
      <c r="E100" s="5"/>
      <c r="F100" s="5"/>
      <c r="G100" s="4"/>
      <c r="H100" s="4"/>
      <c r="I100" s="4"/>
      <c r="J100" s="4"/>
      <c r="K100" s="4"/>
      <c r="L100" s="4"/>
      <c r="M100" s="4"/>
      <c r="N100" s="4"/>
      <c r="O100" s="4"/>
      <c r="P100" s="4"/>
      <c r="Q100" s="4"/>
      <c r="R100" s="4"/>
      <c r="S100" s="4"/>
      <c r="T100" s="4"/>
      <c r="U100" s="4"/>
      <c r="V100" s="4"/>
      <c r="W100" s="4"/>
    </row>
    <row r="101" spans="2:23" s="6" customFormat="1" x14ac:dyDescent="0.25">
      <c r="B101" s="4"/>
      <c r="C101" s="4"/>
      <c r="D101" s="5"/>
      <c r="E101" s="5"/>
      <c r="F101" s="5"/>
      <c r="G101" s="4"/>
      <c r="H101" s="4"/>
      <c r="I101" s="4"/>
      <c r="J101" s="4"/>
      <c r="K101" s="4"/>
      <c r="L101" s="4"/>
      <c r="M101" s="4"/>
      <c r="N101" s="4"/>
      <c r="O101" s="4"/>
      <c r="P101" s="4"/>
      <c r="Q101" s="4"/>
      <c r="R101" s="4"/>
      <c r="S101" s="4"/>
      <c r="T101" s="4"/>
      <c r="U101" s="4"/>
      <c r="V101" s="4"/>
      <c r="W101" s="4"/>
    </row>
    <row r="102" spans="2:23" s="6" customFormat="1" x14ac:dyDescent="0.25">
      <c r="B102" s="4"/>
      <c r="C102" s="4"/>
      <c r="D102" s="5"/>
      <c r="E102" s="5"/>
      <c r="F102" s="5"/>
      <c r="G102" s="4"/>
      <c r="H102" s="4"/>
      <c r="I102" s="4"/>
      <c r="J102" s="4"/>
      <c r="K102" s="4"/>
      <c r="L102" s="4"/>
      <c r="M102" s="4"/>
      <c r="N102" s="4"/>
      <c r="O102" s="4"/>
      <c r="P102" s="4"/>
      <c r="Q102" s="4"/>
      <c r="R102" s="4"/>
      <c r="S102" s="4"/>
      <c r="T102" s="4"/>
      <c r="U102" s="4"/>
      <c r="V102" s="4"/>
      <c r="W102" s="4"/>
    </row>
  </sheetData>
  <dataConsolidate/>
  <customSheetViews>
    <customSheetView guid="{0DECEF12-43E4-4BC7-90F8-838B469403EA}" scale="70" showAutoFilter="1">
      <pane ySplit="5" topLeftCell="A6" activePane="bottomLeft" state="frozenSplit"/>
      <selection pane="bottomLeft" activeCell="D1" sqref="D1"/>
      <pageMargins left="0.7" right="0.7" top="0.75" bottom="0.75" header="0.3" footer="0.3"/>
      <pageSetup orientation="portrait"/>
      <autoFilter ref="A5:N15"/>
    </customSheetView>
  </customSheetViews>
  <hyperlinks>
    <hyperlink ref="G1" location="Index!A1" display="Index"/>
    <hyperlink ref="B50" r:id="rId1"/>
    <hyperlink ref="B51" r:id="rId2"/>
    <hyperlink ref="B52" r:id="rId3"/>
    <hyperlink ref="B53" r:id="rId4"/>
    <hyperlink ref="B56" r:id="rId5"/>
    <hyperlink ref="B57" r:id="rId6"/>
  </hyperlinks>
  <pageMargins left="0.7" right="0.7" top="0.75" bottom="0.75" header="0.3" footer="0.3"/>
  <pageSetup orientation="portrait"/>
  <drawing r:id="rId7"/>
  <legacyDrawing r:id="rId8"/>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theme="9" tint="0.59999389629810485"/>
  </sheetPr>
  <dimension ref="A1:MH63"/>
  <sheetViews>
    <sheetView zoomScale="80" zoomScaleNormal="80" zoomScalePageLayoutView="80" workbookViewId="0">
      <pane ySplit="1" topLeftCell="A2" activePane="bottomLeft" state="frozen"/>
      <selection activeCell="A2" sqref="A2"/>
      <selection pane="bottomLeft" activeCell="A2" sqref="A2"/>
    </sheetView>
  </sheetViews>
  <sheetFormatPr defaultColWidth="8.85546875" defaultRowHeight="15" x14ac:dyDescent="0.25"/>
  <cols>
    <col min="1" max="1" width="2.140625" style="27" customWidth="1"/>
    <col min="2" max="2" width="23" style="27" customWidth="1"/>
    <col min="3" max="3" width="22.140625" style="27" customWidth="1"/>
    <col min="4" max="4" width="16.42578125" style="27" customWidth="1"/>
    <col min="5" max="5" width="25.42578125" style="27" customWidth="1"/>
    <col min="6" max="6" width="40.85546875" style="27" customWidth="1"/>
    <col min="7" max="7" width="31.140625" style="27" customWidth="1"/>
    <col min="8" max="8" width="14.7109375" style="27" customWidth="1"/>
    <col min="9" max="10" width="26.42578125" style="27" customWidth="1"/>
    <col min="11" max="12" width="8.85546875" style="27"/>
    <col min="13" max="13" width="29.42578125" style="27" customWidth="1"/>
    <col min="14" max="14" width="21.7109375" style="27" customWidth="1"/>
    <col min="15" max="15" width="18.85546875" style="27" customWidth="1"/>
    <col min="16" max="16384" width="8.85546875" style="27"/>
  </cols>
  <sheetData>
    <row r="1" spans="1:346" s="7" customFormat="1" ht="33.75" customHeight="1" x14ac:dyDescent="0.25">
      <c r="A1" s="78"/>
      <c r="D1" s="79"/>
    </row>
    <row r="2" spans="1:346" s="40" customFormat="1" ht="49.5" customHeight="1" x14ac:dyDescent="0.25">
      <c r="A2" s="80"/>
      <c r="D2" s="81"/>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row>
    <row r="3" spans="1:346" s="40" customFormat="1" ht="36" customHeight="1" x14ac:dyDescent="0.25">
      <c r="A3" s="80"/>
      <c r="D3" s="81"/>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row>
    <row r="4" spans="1:346" s="40" customFormat="1" ht="36" customHeight="1" x14ac:dyDescent="0.25">
      <c r="A4" s="80"/>
      <c r="D4" s="81"/>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row>
    <row r="5" spans="1:346" s="40" customFormat="1" ht="36" customHeight="1" x14ac:dyDescent="0.25">
      <c r="A5" s="80"/>
      <c r="D5" s="81"/>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row>
    <row r="6" spans="1:346" s="40" customFormat="1" ht="6" customHeight="1" x14ac:dyDescent="0.25">
      <c r="A6" s="80"/>
      <c r="D6" s="81"/>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row>
    <row r="7" spans="1:346" s="40" customFormat="1" ht="10.5" customHeight="1" x14ac:dyDescent="0.25">
      <c r="A7" s="80"/>
      <c r="D7" s="81"/>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row>
    <row r="8" spans="1:346" s="83" customFormat="1" ht="162" customHeight="1" x14ac:dyDescent="0.25">
      <c r="A8" s="82"/>
      <c r="D8" s="84"/>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row>
    <row r="9" spans="1:346" s="83" customFormat="1" ht="36" customHeight="1" x14ac:dyDescent="0.25">
      <c r="A9" s="82"/>
      <c r="D9" s="84"/>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row>
    <row r="10" spans="1:346" s="83" customFormat="1" ht="36" customHeight="1" x14ac:dyDescent="0.25">
      <c r="A10" s="82"/>
      <c r="D10" s="84"/>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row>
    <row r="11" spans="1:346" s="83" customFormat="1" ht="36" customHeight="1" x14ac:dyDescent="0.25">
      <c r="A11" s="82"/>
      <c r="D11" s="84"/>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row>
    <row r="12" spans="1:346" s="83" customFormat="1" ht="36" customHeight="1" x14ac:dyDescent="0.25">
      <c r="A12" s="82"/>
      <c r="D12" s="84"/>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row>
    <row r="13" spans="1:346" s="26" customFormat="1" ht="144" customHeight="1" x14ac:dyDescent="0.25">
      <c r="A13" s="85"/>
      <c r="D13" s="86"/>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row>
    <row r="14" spans="1:346" s="26" customFormat="1" ht="106.5" customHeight="1" x14ac:dyDescent="0.25">
      <c r="A14" s="85"/>
      <c r="D14" s="86"/>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row>
    <row r="15" spans="1:346" s="26" customFormat="1" ht="124.5" customHeight="1" x14ac:dyDescent="0.25">
      <c r="A15" s="85"/>
      <c r="D15" s="86"/>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row>
    <row r="16" spans="1:346" s="26" customFormat="1" ht="36" customHeight="1" x14ac:dyDescent="0.25">
      <c r="A16" s="85"/>
      <c r="D16" s="86"/>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row>
    <row r="17" spans="1:346" s="90" customFormat="1" ht="147.75" customHeight="1" x14ac:dyDescent="0.25">
      <c r="A17" s="89"/>
      <c r="D17" s="91"/>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row>
    <row r="18" spans="1:346" s="90" customFormat="1" ht="36" customHeight="1" x14ac:dyDescent="0.25">
      <c r="A18" s="89"/>
      <c r="D18" s="91"/>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row>
    <row r="19" spans="1:346" s="90" customFormat="1" ht="36" customHeight="1" x14ac:dyDescent="0.25">
      <c r="A19" s="89"/>
      <c r="D19" s="91"/>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row>
    <row r="20" spans="1:346" s="90" customFormat="1" ht="36" customHeight="1" x14ac:dyDescent="0.25">
      <c r="A20" s="89"/>
      <c r="D20" s="91"/>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row>
    <row r="21" spans="1:346" s="90" customFormat="1" ht="36" customHeight="1" x14ac:dyDescent="0.25">
      <c r="A21" s="89"/>
      <c r="D21" s="91"/>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row>
    <row r="22" spans="1:346" s="90" customFormat="1" ht="41.25" customHeight="1" x14ac:dyDescent="0.25">
      <c r="A22" s="92"/>
      <c r="D22" s="91"/>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row>
    <row r="23" spans="1:346" s="43" customFormat="1" ht="41.25" customHeight="1" thickBot="1" x14ac:dyDescent="0.3">
      <c r="A23" s="88"/>
      <c r="D23" s="8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row>
    <row r="24" spans="1:346" s="7" customFormat="1" ht="39" customHeight="1" x14ac:dyDescent="0.25">
      <c r="A24" s="161"/>
      <c r="B24" s="63" t="s">
        <v>118</v>
      </c>
      <c r="C24" s="64" t="s">
        <v>0</v>
      </c>
      <c r="D24" s="64" t="s">
        <v>119</v>
      </c>
      <c r="E24" s="64" t="s">
        <v>77</v>
      </c>
      <c r="F24" s="64" t="s">
        <v>114</v>
      </c>
      <c r="G24" s="65" t="s">
        <v>120</v>
      </c>
      <c r="H24" s="43"/>
      <c r="I24" s="43"/>
      <c r="J24" s="43"/>
      <c r="K24" s="43"/>
      <c r="L24" s="43"/>
      <c r="M24" s="43"/>
      <c r="N24" s="43"/>
      <c r="O24" s="43"/>
    </row>
    <row r="25" spans="1:346" s="7" customFormat="1" ht="94.5" x14ac:dyDescent="0.25">
      <c r="A25" s="161"/>
      <c r="B25" s="260" t="s">
        <v>307</v>
      </c>
      <c r="C25" s="261" t="s">
        <v>308</v>
      </c>
      <c r="D25" s="261" t="s">
        <v>309</v>
      </c>
      <c r="E25" s="261" t="s">
        <v>310</v>
      </c>
      <c r="F25" s="261" t="s">
        <v>311</v>
      </c>
      <c r="G25" s="262" t="s">
        <v>312</v>
      </c>
      <c r="H25" s="43"/>
      <c r="I25" s="43"/>
      <c r="J25" s="43"/>
      <c r="K25" s="43"/>
      <c r="L25" s="43"/>
      <c r="M25" s="43"/>
      <c r="N25" s="43"/>
      <c r="O25" s="43"/>
    </row>
    <row r="26" spans="1:346" s="7" customFormat="1" ht="47.25" x14ac:dyDescent="0.25">
      <c r="A26" s="161"/>
      <c r="B26" s="263" t="s">
        <v>313</v>
      </c>
      <c r="C26" s="264" t="s">
        <v>308</v>
      </c>
      <c r="D26" s="264" t="s">
        <v>309</v>
      </c>
      <c r="E26" s="264" t="s">
        <v>314</v>
      </c>
      <c r="F26" s="264" t="s">
        <v>76</v>
      </c>
      <c r="G26" s="264" t="s">
        <v>316</v>
      </c>
      <c r="H26" s="43"/>
      <c r="I26" s="43"/>
      <c r="J26" s="43"/>
      <c r="K26" s="43"/>
      <c r="L26" s="43"/>
      <c r="M26" s="43"/>
      <c r="N26" s="43"/>
      <c r="O26" s="43"/>
    </row>
    <row r="27" spans="1:346" s="7" customFormat="1" ht="90" x14ac:dyDescent="0.25">
      <c r="A27" s="161"/>
      <c r="B27" s="260" t="s">
        <v>317</v>
      </c>
      <c r="C27" s="261" t="s">
        <v>308</v>
      </c>
      <c r="D27" s="261" t="s">
        <v>309</v>
      </c>
      <c r="E27" s="261" t="s">
        <v>315</v>
      </c>
      <c r="F27" s="266" t="s">
        <v>640</v>
      </c>
      <c r="G27" s="262" t="s">
        <v>318</v>
      </c>
      <c r="H27" s="43"/>
      <c r="I27" s="43"/>
      <c r="J27" s="43"/>
      <c r="K27" s="43"/>
      <c r="L27" s="43"/>
      <c r="M27" s="43"/>
      <c r="N27" s="43"/>
      <c r="O27" s="43"/>
    </row>
    <row r="28" spans="1:346" s="7" customFormat="1" ht="88.5" customHeight="1" x14ac:dyDescent="0.25">
      <c r="A28" s="161"/>
      <c r="B28" s="263" t="s">
        <v>319</v>
      </c>
      <c r="C28" s="264" t="s">
        <v>308</v>
      </c>
      <c r="D28" s="264" t="s">
        <v>309</v>
      </c>
      <c r="E28" s="264" t="s">
        <v>320</v>
      </c>
      <c r="F28" s="264" t="s">
        <v>321</v>
      </c>
      <c r="G28" s="264" t="s">
        <v>322</v>
      </c>
      <c r="H28" s="43"/>
      <c r="I28" s="43"/>
      <c r="J28" s="43"/>
      <c r="K28" s="43"/>
      <c r="L28" s="43"/>
      <c r="M28" s="43"/>
      <c r="N28" s="43"/>
      <c r="O28" s="43"/>
    </row>
    <row r="29" spans="1:346" s="7" customFormat="1" ht="97.5" customHeight="1" x14ac:dyDescent="0.25">
      <c r="A29" s="161"/>
      <c r="B29" s="260" t="s">
        <v>323</v>
      </c>
      <c r="C29" s="261" t="s">
        <v>324</v>
      </c>
      <c r="D29" s="261" t="s">
        <v>325</v>
      </c>
      <c r="E29" s="261" t="s">
        <v>326</v>
      </c>
      <c r="F29" s="266" t="s">
        <v>641</v>
      </c>
      <c r="G29" s="262" t="s">
        <v>327</v>
      </c>
      <c r="H29" s="43"/>
      <c r="I29" s="43"/>
      <c r="J29" s="43"/>
      <c r="K29" s="43"/>
      <c r="L29" s="43"/>
      <c r="M29" s="43"/>
      <c r="N29" s="43"/>
      <c r="O29" s="43"/>
    </row>
    <row r="30" spans="1:346" s="7" customFormat="1" ht="157.5" x14ac:dyDescent="0.25">
      <c r="A30" s="161"/>
      <c r="B30" s="263" t="s">
        <v>328</v>
      </c>
      <c r="C30" s="264" t="s">
        <v>329</v>
      </c>
      <c r="D30" s="264" t="s">
        <v>309</v>
      </c>
      <c r="E30" s="264" t="s">
        <v>330</v>
      </c>
      <c r="F30" s="265" t="s">
        <v>398</v>
      </c>
      <c r="G30" s="264" t="s">
        <v>331</v>
      </c>
      <c r="H30" s="43"/>
      <c r="I30" s="43"/>
      <c r="J30" s="43"/>
      <c r="K30" s="43"/>
      <c r="L30" s="43"/>
      <c r="M30" s="43"/>
      <c r="N30" s="43"/>
      <c r="O30" s="43"/>
    </row>
    <row r="31" spans="1:346" s="7" customFormat="1" ht="110.25" x14ac:dyDescent="0.25">
      <c r="A31" s="161"/>
      <c r="B31" s="260" t="s">
        <v>91</v>
      </c>
      <c r="C31" s="261" t="s">
        <v>308</v>
      </c>
      <c r="D31" s="261" t="s">
        <v>309</v>
      </c>
      <c r="E31" s="261" t="s">
        <v>76</v>
      </c>
      <c r="F31" s="261" t="s">
        <v>332</v>
      </c>
      <c r="G31" s="262" t="s">
        <v>90</v>
      </c>
      <c r="H31" s="43"/>
      <c r="I31" s="43"/>
      <c r="J31" s="43"/>
      <c r="K31" s="43"/>
      <c r="L31" s="43"/>
      <c r="M31" s="43"/>
      <c r="N31" s="43"/>
      <c r="O31" s="43"/>
    </row>
    <row r="32" spans="1:346" s="7" customFormat="1" ht="15.75" x14ac:dyDescent="0.25">
      <c r="A32" s="161"/>
      <c r="B32" s="162"/>
      <c r="C32" s="162"/>
      <c r="D32" s="162"/>
      <c r="E32" s="162"/>
      <c r="F32" s="162"/>
      <c r="G32" s="162"/>
      <c r="H32" s="43"/>
      <c r="I32" s="43"/>
      <c r="J32" s="43"/>
      <c r="K32" s="43"/>
      <c r="L32" s="43"/>
      <c r="M32" s="43"/>
      <c r="N32" s="43"/>
      <c r="O32" s="43"/>
    </row>
    <row r="33" spans="1:15" s="7" customFormat="1" x14ac:dyDescent="0.25">
      <c r="A33" s="161"/>
      <c r="B33" s="43"/>
      <c r="C33" s="43"/>
      <c r="D33" s="43"/>
      <c r="E33" s="43"/>
      <c r="F33" s="163"/>
      <c r="G33" s="43"/>
      <c r="H33" s="43"/>
      <c r="I33" s="43"/>
      <c r="J33" s="43"/>
      <c r="K33" s="43"/>
      <c r="L33" s="43"/>
      <c r="M33" s="43"/>
      <c r="N33" s="43"/>
      <c r="O33" s="43"/>
    </row>
    <row r="34" spans="1:15" s="7" customFormat="1" x14ac:dyDescent="0.25">
      <c r="A34" s="161"/>
      <c r="B34" s="43"/>
      <c r="C34" s="43"/>
      <c r="D34" s="43"/>
      <c r="E34" s="43"/>
      <c r="F34" s="43"/>
      <c r="G34" s="43"/>
      <c r="H34" s="43"/>
      <c r="I34" s="43"/>
      <c r="J34" s="43"/>
      <c r="K34" s="43"/>
      <c r="L34" s="43"/>
      <c r="M34" s="43"/>
      <c r="N34" s="43"/>
      <c r="O34" s="43"/>
    </row>
    <row r="35" spans="1:15" s="7" customFormat="1" x14ac:dyDescent="0.25">
      <c r="A35" s="161"/>
      <c r="B35" s="43"/>
      <c r="C35" s="43"/>
      <c r="D35" s="43"/>
      <c r="E35" s="43"/>
      <c r="F35" s="43"/>
      <c r="G35" s="43"/>
      <c r="H35" s="43"/>
      <c r="I35" s="43"/>
      <c r="J35" s="43"/>
      <c r="K35" s="43"/>
      <c r="L35" s="43"/>
      <c r="M35" s="43"/>
      <c r="N35" s="43"/>
      <c r="O35" s="43"/>
    </row>
    <row r="36" spans="1:15" s="7" customFormat="1" x14ac:dyDescent="0.25">
      <c r="A36" s="161"/>
      <c r="B36" s="43"/>
      <c r="C36" s="43"/>
      <c r="D36" s="43"/>
      <c r="E36" s="43"/>
      <c r="F36" s="43"/>
      <c r="G36" s="43"/>
      <c r="H36" s="43"/>
      <c r="I36" s="43"/>
      <c r="J36" s="43"/>
      <c r="K36" s="43"/>
      <c r="L36" s="43"/>
      <c r="M36" s="43"/>
      <c r="N36" s="43"/>
      <c r="O36" s="43"/>
    </row>
    <row r="37" spans="1:15" s="7" customFormat="1" x14ac:dyDescent="0.25">
      <c r="A37" s="161"/>
      <c r="B37" s="43"/>
      <c r="C37" s="43"/>
      <c r="D37" s="43"/>
      <c r="E37" s="43"/>
      <c r="F37" s="43"/>
      <c r="G37" s="43"/>
      <c r="H37" s="43"/>
      <c r="I37" s="43"/>
      <c r="J37" s="43"/>
      <c r="K37" s="43"/>
      <c r="L37" s="43"/>
      <c r="M37" s="43"/>
      <c r="N37" s="43"/>
      <c r="O37" s="43"/>
    </row>
    <row r="38" spans="1:15" s="7" customFormat="1" x14ac:dyDescent="0.25">
      <c r="A38" s="164"/>
    </row>
    <row r="39" spans="1:15" s="7" customFormat="1" x14ac:dyDescent="0.25">
      <c r="A39" s="164"/>
    </row>
    <row r="40" spans="1:15" s="7" customFormat="1" x14ac:dyDescent="0.25">
      <c r="A40" s="164"/>
    </row>
    <row r="41" spans="1:15" s="7" customFormat="1" x14ac:dyDescent="0.25">
      <c r="A41" s="164"/>
    </row>
    <row r="42" spans="1:15" s="7" customFormat="1" x14ac:dyDescent="0.25">
      <c r="A42" s="164"/>
    </row>
    <row r="43" spans="1:15" s="7" customFormat="1" x14ac:dyDescent="0.25">
      <c r="A43" s="164"/>
    </row>
    <row r="44" spans="1:15" s="7" customFormat="1" x14ac:dyDescent="0.25">
      <c r="A44" s="164"/>
    </row>
    <row r="45" spans="1:15" s="7" customFormat="1" x14ac:dyDescent="0.25">
      <c r="A45" s="164"/>
    </row>
    <row r="46" spans="1:15" s="7" customFormat="1" x14ac:dyDescent="0.25">
      <c r="A46" s="164"/>
    </row>
    <row r="47" spans="1:15" x14ac:dyDescent="0.25">
      <c r="A47" s="23"/>
    </row>
    <row r="48" spans="1:15" x14ac:dyDescent="0.25">
      <c r="A48" s="23"/>
    </row>
    <row r="49" spans="1:1" x14ac:dyDescent="0.25">
      <c r="A49" s="23"/>
    </row>
    <row r="50" spans="1:1" x14ac:dyDescent="0.25">
      <c r="A50" s="23"/>
    </row>
    <row r="51" spans="1:1" x14ac:dyDescent="0.25">
      <c r="A51" s="23"/>
    </row>
    <row r="52" spans="1:1" x14ac:dyDescent="0.25">
      <c r="A52" s="23"/>
    </row>
    <row r="53" spans="1:1" x14ac:dyDescent="0.25">
      <c r="A53" s="23"/>
    </row>
    <row r="54" spans="1:1" x14ac:dyDescent="0.25">
      <c r="A54" s="23"/>
    </row>
    <row r="55" spans="1:1" x14ac:dyDescent="0.25">
      <c r="A55" s="23"/>
    </row>
    <row r="56" spans="1:1" x14ac:dyDescent="0.25">
      <c r="A56" s="23"/>
    </row>
    <row r="57" spans="1:1" x14ac:dyDescent="0.25">
      <c r="A57" s="23"/>
    </row>
    <row r="58" spans="1:1" x14ac:dyDescent="0.25">
      <c r="A58" s="23"/>
    </row>
    <row r="59" spans="1:1" x14ac:dyDescent="0.25">
      <c r="A59" s="23"/>
    </row>
    <row r="60" spans="1:1" x14ac:dyDescent="0.25">
      <c r="A60" s="23"/>
    </row>
    <row r="61" spans="1:1" x14ac:dyDescent="0.25">
      <c r="A61" s="23"/>
    </row>
    <row r="62" spans="1:1" x14ac:dyDescent="0.25">
      <c r="A62" s="23"/>
    </row>
    <row r="63" spans="1:1" x14ac:dyDescent="0.25">
      <c r="A63" s="23"/>
    </row>
  </sheetData>
  <conditionalFormatting sqref="A47:XFD1048576">
    <cfRule type="expression" dxfId="12" priority="1" stopIfTrue="1">
      <formula>ROW()=EVEN(ROW())</formula>
    </cfRule>
  </conditionalFormatting>
  <hyperlinks>
    <hyperlink ref="B26" r:id="rId1"/>
    <hyperlink ref="B27" r:id="rId2"/>
    <hyperlink ref="B28" r:id="rId3"/>
    <hyperlink ref="B31" r:id="rId4"/>
    <hyperlink ref="B25" r:id="rId5"/>
    <hyperlink ref="B29" r:id="rId6"/>
    <hyperlink ref="B30" r:id="rId7"/>
  </hyperlinks>
  <pageMargins left="0.7" right="0.7" top="0.75" bottom="0.75" header="0.3" footer="0.3"/>
  <pageSetup orientation="portrait"/>
  <drawing r:id="rId8"/>
  <legacyDrawing r:id="rId9"/>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theme="9" tint="0.79998168889431442"/>
  </sheetPr>
  <dimension ref="A1:AN155"/>
  <sheetViews>
    <sheetView showGridLines="0" zoomScale="90" zoomScaleNormal="90" zoomScalePageLayoutView="90" workbookViewId="0">
      <pane ySplit="1" topLeftCell="A4" activePane="bottomLeft" state="frozen"/>
      <selection activeCell="A2" sqref="A2"/>
      <selection pane="bottomLeft" activeCell="A7" sqref="A7"/>
    </sheetView>
  </sheetViews>
  <sheetFormatPr defaultColWidth="8.85546875" defaultRowHeight="15" x14ac:dyDescent="0.25"/>
  <cols>
    <col min="1" max="1" width="1.42578125" style="27" customWidth="1"/>
    <col min="2" max="2" width="15.140625" style="27" customWidth="1"/>
    <col min="3" max="3" width="22.85546875" style="27" customWidth="1"/>
    <col min="4" max="4" width="18.42578125" style="27" customWidth="1"/>
    <col min="5" max="5" width="68.7109375" style="27" customWidth="1"/>
    <col min="6" max="6" width="35" style="27" customWidth="1"/>
    <col min="7" max="7" width="33.42578125" style="27" customWidth="1"/>
    <col min="8" max="8" width="36.42578125" style="27" customWidth="1"/>
    <col min="9" max="9" width="35.7109375" style="27" customWidth="1"/>
    <col min="10" max="10" width="23.42578125" style="27" customWidth="1"/>
    <col min="11" max="14" width="20.85546875" style="27" customWidth="1"/>
    <col min="15" max="15" width="23.7109375" style="27" customWidth="1"/>
    <col min="16" max="16" width="22.42578125" style="27" customWidth="1"/>
    <col min="17" max="17" width="21.140625" style="27" customWidth="1"/>
    <col min="18" max="18" width="30.42578125" style="27" customWidth="1"/>
    <col min="19" max="19" width="33" style="27" customWidth="1"/>
    <col min="20" max="20" width="38.42578125" style="27" customWidth="1"/>
    <col min="21" max="21" width="27.140625" style="27" customWidth="1"/>
    <col min="22" max="22" width="32.85546875" style="27" customWidth="1"/>
    <col min="23" max="23" width="23.85546875" style="27" customWidth="1"/>
    <col min="24" max="24" width="27.140625" style="27" customWidth="1"/>
    <col min="25" max="25" width="22.7109375" style="27" customWidth="1"/>
    <col min="26" max="16384" width="8.85546875" style="27"/>
  </cols>
  <sheetData>
    <row r="1" spans="2:11" ht="30" customHeight="1" x14ac:dyDescent="0.25"/>
    <row r="2" spans="2:11" s="40" customFormat="1" ht="84" customHeight="1" x14ac:dyDescent="0.25"/>
    <row r="3" spans="2:11" s="41" customFormat="1" ht="261.75" customHeight="1" x14ac:dyDescent="0.25"/>
    <row r="4" spans="2:11" s="42" customFormat="1" ht="180" customHeight="1" x14ac:dyDescent="0.25"/>
    <row r="5" spans="2:11" s="42" customFormat="1" ht="130.5" customHeight="1" x14ac:dyDescent="0.25"/>
    <row r="6" spans="2:11" s="42" customFormat="1" ht="168.75" customHeight="1" x14ac:dyDescent="0.25"/>
    <row r="7" spans="2:11" s="26" customFormat="1" ht="139.5" customHeight="1" x14ac:dyDescent="0.25"/>
    <row r="8" spans="2:11" s="26" customFormat="1" ht="120" customHeight="1" x14ac:dyDescent="0.25"/>
    <row r="9" spans="2:11" s="26" customFormat="1" ht="107.25" customHeight="1" x14ac:dyDescent="0.25"/>
    <row r="10" spans="2:11" s="43" customFormat="1" ht="54.75" customHeight="1" x14ac:dyDescent="0.25"/>
    <row r="11" spans="2:11" s="43" customFormat="1" ht="21" hidden="1" customHeight="1" thickBot="1" x14ac:dyDescent="0.3"/>
    <row r="12" spans="2:11" s="43" customFormat="1" ht="15" hidden="1" customHeight="1" x14ac:dyDescent="0.25"/>
    <row r="13" spans="2:11" s="43" customFormat="1" ht="15" hidden="1" customHeight="1" x14ac:dyDescent="0.25">
      <c r="G13" s="45" t="s">
        <v>625</v>
      </c>
    </row>
    <row r="14" spans="2:11" s="43" customFormat="1" ht="27" customHeight="1" x14ac:dyDescent="0.25">
      <c r="B14" s="73" t="s">
        <v>118</v>
      </c>
      <c r="C14" s="73" t="s">
        <v>0</v>
      </c>
      <c r="D14" s="73" t="s">
        <v>183</v>
      </c>
      <c r="E14" s="73" t="s">
        <v>114</v>
      </c>
      <c r="F14" s="73" t="s">
        <v>120</v>
      </c>
      <c r="G14" s="47"/>
      <c r="H14" s="47"/>
      <c r="I14" s="47"/>
      <c r="J14" s="46"/>
      <c r="K14" s="46"/>
    </row>
    <row r="15" spans="2:11" s="43" customFormat="1" ht="130.5" customHeight="1" x14ac:dyDescent="0.25">
      <c r="B15" s="70" t="s">
        <v>92</v>
      </c>
      <c r="C15" s="77" t="s">
        <v>213</v>
      </c>
      <c r="D15" s="77" t="s">
        <v>211</v>
      </c>
      <c r="E15" s="77" t="s">
        <v>642</v>
      </c>
      <c r="F15" s="77" t="s">
        <v>214</v>
      </c>
      <c r="G15" s="49"/>
      <c r="H15" s="49"/>
      <c r="I15" s="49"/>
      <c r="J15" s="46"/>
      <c r="K15" s="46"/>
    </row>
    <row r="16" spans="2:11" s="43" customFormat="1" ht="131.25" customHeight="1" x14ac:dyDescent="0.25">
      <c r="B16" s="66" t="s">
        <v>204</v>
      </c>
      <c r="C16" s="76" t="s">
        <v>205</v>
      </c>
      <c r="D16" s="76" t="s">
        <v>206</v>
      </c>
      <c r="E16" s="76" t="s">
        <v>401</v>
      </c>
      <c r="F16" s="76" t="s">
        <v>207</v>
      </c>
      <c r="G16" s="49"/>
      <c r="H16" s="50"/>
      <c r="I16" s="48"/>
      <c r="J16" s="46"/>
      <c r="K16" s="46"/>
    </row>
    <row r="17" spans="1:40" s="43" customFormat="1" ht="130.5" customHeight="1" x14ac:dyDescent="0.25">
      <c r="B17" s="70" t="s">
        <v>198</v>
      </c>
      <c r="C17" s="77" t="s">
        <v>404</v>
      </c>
      <c r="D17" s="77" t="s">
        <v>186</v>
      </c>
      <c r="E17" s="77" t="s">
        <v>217</v>
      </c>
      <c r="F17" s="77" t="s">
        <v>199</v>
      </c>
      <c r="G17" s="49"/>
      <c r="H17" s="49"/>
      <c r="I17" s="49"/>
      <c r="J17" s="46"/>
      <c r="K17" s="46"/>
    </row>
    <row r="18" spans="1:40" s="43" customFormat="1" ht="131.25" customHeight="1" x14ac:dyDescent="0.25">
      <c r="B18" s="66" t="s">
        <v>658</v>
      </c>
      <c r="C18" s="76" t="s">
        <v>659</v>
      </c>
      <c r="D18" s="76" t="s">
        <v>661</v>
      </c>
      <c r="E18" s="76" t="s">
        <v>662</v>
      </c>
      <c r="F18" s="76" t="s">
        <v>660</v>
      </c>
      <c r="G18" s="49"/>
      <c r="H18" s="50"/>
      <c r="I18" s="48"/>
      <c r="J18" s="46"/>
      <c r="K18" s="46"/>
    </row>
    <row r="19" spans="1:40" s="43" customFormat="1" ht="130.5" customHeight="1" x14ac:dyDescent="0.25">
      <c r="B19" s="70" t="s">
        <v>239</v>
      </c>
      <c r="C19" s="77" t="s">
        <v>241</v>
      </c>
      <c r="D19" s="77" t="s">
        <v>186</v>
      </c>
      <c r="E19" s="77" t="s">
        <v>242</v>
      </c>
      <c r="F19" s="77" t="s">
        <v>240</v>
      </c>
      <c r="G19" s="49"/>
      <c r="H19" s="49"/>
      <c r="I19" s="49"/>
      <c r="J19" s="46"/>
      <c r="K19" s="46"/>
    </row>
    <row r="20" spans="1:40" s="44" customFormat="1" ht="117.75" customHeight="1" x14ac:dyDescent="0.25">
      <c r="A20" s="43"/>
      <c r="B20" s="66" t="s">
        <v>184</v>
      </c>
      <c r="C20" s="76" t="s">
        <v>185</v>
      </c>
      <c r="D20" s="76" t="s">
        <v>186</v>
      </c>
      <c r="E20" s="76" t="s">
        <v>218</v>
      </c>
      <c r="F20" s="76" t="s">
        <v>187</v>
      </c>
      <c r="G20" s="49"/>
      <c r="H20" s="49"/>
      <c r="I20" s="46"/>
      <c r="J20" s="46"/>
      <c r="K20" s="46"/>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row>
    <row r="21" spans="1:40" s="43" customFormat="1" ht="130.5" customHeight="1" x14ac:dyDescent="0.25">
      <c r="B21" s="70" t="s">
        <v>116</v>
      </c>
      <c r="C21" s="77" t="s">
        <v>201</v>
      </c>
      <c r="D21" s="77" t="s">
        <v>643</v>
      </c>
      <c r="E21" s="77" t="s">
        <v>215</v>
      </c>
      <c r="F21" s="77" t="s">
        <v>117</v>
      </c>
      <c r="G21" s="49"/>
      <c r="H21" s="49"/>
      <c r="I21" s="49"/>
      <c r="J21" s="46"/>
      <c r="K21" s="46"/>
    </row>
    <row r="22" spans="1:40" s="43" customFormat="1" ht="119.25" customHeight="1" x14ac:dyDescent="0.25">
      <c r="B22" s="66" t="s">
        <v>190</v>
      </c>
      <c r="C22" s="76" t="s">
        <v>185</v>
      </c>
      <c r="D22" s="76" t="s">
        <v>186</v>
      </c>
      <c r="E22" s="76" t="s">
        <v>399</v>
      </c>
      <c r="F22" s="76" t="s">
        <v>191</v>
      </c>
    </row>
    <row r="23" spans="1:40" s="43" customFormat="1" ht="133.5" customHeight="1" x14ac:dyDescent="0.25">
      <c r="B23" s="70" t="s">
        <v>195</v>
      </c>
      <c r="C23" s="77" t="s">
        <v>196</v>
      </c>
      <c r="D23" s="77" t="s">
        <v>186</v>
      </c>
      <c r="E23" s="77" t="s">
        <v>216</v>
      </c>
      <c r="F23" s="77" t="s">
        <v>197</v>
      </c>
    </row>
    <row r="24" spans="1:40" s="43" customFormat="1" ht="131.25" customHeight="1" x14ac:dyDescent="0.25">
      <c r="B24" s="66" t="s">
        <v>193</v>
      </c>
      <c r="C24" s="76" t="s">
        <v>185</v>
      </c>
      <c r="D24" s="76" t="s">
        <v>17</v>
      </c>
      <c r="E24" s="76" t="s">
        <v>302</v>
      </c>
      <c r="F24" s="76" t="s">
        <v>194</v>
      </c>
    </row>
    <row r="25" spans="1:40" s="43" customFormat="1" ht="54.75" customHeight="1" x14ac:dyDescent="0.25"/>
    <row r="26" spans="1:40" s="43" customFormat="1" ht="54.75" customHeight="1" x14ac:dyDescent="0.25"/>
    <row r="27" spans="1:40" s="44" customFormat="1" x14ac:dyDescent="0.25">
      <c r="C27" s="39"/>
      <c r="D27" s="39"/>
      <c r="E27" s="39"/>
      <c r="F27" s="39"/>
      <c r="G27" s="39"/>
      <c r="H27" s="39"/>
      <c r="I27" s="39"/>
      <c r="J27" s="39"/>
      <c r="K27" s="39"/>
      <c r="L27" s="39"/>
    </row>
    <row r="28" spans="1:40" s="44" customFormat="1" x14ac:dyDescent="0.25">
      <c r="C28" s="39"/>
      <c r="D28" s="39"/>
      <c r="E28" s="39"/>
      <c r="F28" s="39"/>
      <c r="G28" s="39"/>
      <c r="H28" s="39"/>
      <c r="I28" s="39"/>
      <c r="J28" s="39"/>
      <c r="K28" s="39"/>
      <c r="L28" s="39"/>
    </row>
    <row r="29" spans="1:40" s="44" customFormat="1" x14ac:dyDescent="0.25">
      <c r="C29" s="39"/>
      <c r="D29" s="39"/>
      <c r="E29" s="39"/>
      <c r="F29" s="39"/>
      <c r="G29" s="39"/>
      <c r="H29" s="39"/>
      <c r="I29" s="39"/>
      <c r="J29" s="39"/>
      <c r="K29" s="39"/>
      <c r="L29" s="39"/>
    </row>
    <row r="30" spans="1:40" s="44" customFormat="1" x14ac:dyDescent="0.25">
      <c r="C30" s="39"/>
      <c r="D30" s="39"/>
      <c r="E30" s="39"/>
      <c r="F30" s="39"/>
      <c r="G30" s="39"/>
      <c r="H30" s="39"/>
      <c r="I30" s="39"/>
      <c r="J30" s="39"/>
      <c r="K30" s="39"/>
      <c r="L30" s="39"/>
    </row>
    <row r="31" spans="1:40" s="44" customFormat="1" x14ac:dyDescent="0.25">
      <c r="C31" s="39"/>
      <c r="D31" s="39"/>
      <c r="E31" s="39"/>
      <c r="F31" s="39"/>
      <c r="G31" s="39"/>
      <c r="H31" s="39"/>
      <c r="I31" s="39"/>
      <c r="J31" s="39"/>
      <c r="K31" s="39"/>
      <c r="L31" s="39"/>
    </row>
    <row r="32" spans="1:40" s="44" customFormat="1" x14ac:dyDescent="0.25">
      <c r="C32" s="39"/>
      <c r="D32" s="39"/>
      <c r="E32" s="39"/>
      <c r="F32" s="39"/>
      <c r="G32" s="39"/>
      <c r="H32" s="39"/>
      <c r="I32" s="39"/>
      <c r="J32" s="39"/>
      <c r="K32" s="39"/>
      <c r="L32" s="39"/>
    </row>
    <row r="33" spans="1:15" s="44" customFormat="1" x14ac:dyDescent="0.25">
      <c r="C33" s="39"/>
      <c r="D33" s="39"/>
      <c r="E33" s="39"/>
      <c r="F33" s="39"/>
      <c r="G33" s="39"/>
      <c r="H33" s="39"/>
      <c r="I33" s="39"/>
      <c r="J33" s="39"/>
      <c r="K33" s="39"/>
      <c r="L33" s="39"/>
    </row>
    <row r="34" spans="1:15" s="44" customFormat="1" x14ac:dyDescent="0.25"/>
    <row r="35" spans="1:15" s="44" customFormat="1" x14ac:dyDescent="0.25"/>
    <row r="36" spans="1:15" s="44" customFormat="1" x14ac:dyDescent="0.25"/>
    <row r="37" spans="1:15" s="44" customFormat="1" x14ac:dyDescent="0.25"/>
    <row r="38" spans="1:15" s="44" customFormat="1" x14ac:dyDescent="0.25"/>
    <row r="39" spans="1:15" s="44" customFormat="1" x14ac:dyDescent="0.25"/>
    <row r="40" spans="1:15" s="44" customFormat="1" x14ac:dyDescent="0.25"/>
    <row r="41" spans="1:15" s="44" customFormat="1" x14ac:dyDescent="0.25"/>
    <row r="42" spans="1:15" x14ac:dyDescent="0.25">
      <c r="A42" s="7"/>
      <c r="B42" s="7"/>
      <c r="C42" s="7"/>
      <c r="D42" s="7"/>
      <c r="E42" s="7"/>
      <c r="F42" s="7"/>
      <c r="G42" s="7"/>
      <c r="H42" s="7"/>
      <c r="I42" s="7"/>
      <c r="J42" s="7"/>
      <c r="K42" s="7"/>
      <c r="L42" s="7"/>
      <c r="M42" s="7"/>
      <c r="N42" s="7"/>
      <c r="O42" s="7"/>
    </row>
    <row r="43" spans="1:15" x14ac:dyDescent="0.25">
      <c r="A43" s="7"/>
      <c r="B43" s="7"/>
      <c r="C43" s="7"/>
      <c r="D43" s="7"/>
      <c r="E43" s="7"/>
      <c r="F43" s="7"/>
      <c r="G43" s="7"/>
      <c r="H43" s="7"/>
      <c r="I43" s="7"/>
      <c r="J43" s="7"/>
      <c r="K43" s="7"/>
      <c r="L43" s="7"/>
      <c r="M43" s="7"/>
      <c r="N43" s="7"/>
      <c r="O43" s="7"/>
    </row>
    <row r="44" spans="1:15" x14ac:dyDescent="0.25">
      <c r="A44" s="7"/>
      <c r="B44" s="7"/>
      <c r="C44" s="7"/>
      <c r="D44" s="7"/>
      <c r="E44" s="7"/>
      <c r="F44" s="7"/>
      <c r="G44" s="7"/>
      <c r="H44" s="7"/>
      <c r="I44" s="7"/>
      <c r="J44" s="7"/>
      <c r="K44" s="7"/>
      <c r="L44" s="7"/>
      <c r="M44" s="7"/>
      <c r="N44" s="7"/>
      <c r="O44" s="7"/>
    </row>
    <row r="45" spans="1:15" x14ac:dyDescent="0.25">
      <c r="A45" s="7"/>
      <c r="B45" s="7"/>
      <c r="C45" s="7"/>
      <c r="D45" s="7"/>
      <c r="E45" s="7"/>
      <c r="F45" s="7"/>
      <c r="G45" s="7"/>
      <c r="H45" s="7"/>
      <c r="I45" s="7"/>
      <c r="J45" s="7"/>
      <c r="K45" s="7"/>
      <c r="L45" s="7"/>
      <c r="M45" s="7"/>
      <c r="N45" s="7"/>
      <c r="O45" s="7"/>
    </row>
    <row r="46" spans="1:15" x14ac:dyDescent="0.25">
      <c r="A46" s="7"/>
      <c r="B46" s="7"/>
      <c r="C46" s="7"/>
      <c r="D46" s="7"/>
      <c r="E46" s="7"/>
      <c r="F46" s="7"/>
      <c r="G46" s="7"/>
      <c r="H46" s="7"/>
      <c r="I46" s="7"/>
      <c r="J46" s="7"/>
      <c r="K46" s="7"/>
      <c r="L46" s="7"/>
      <c r="M46" s="7"/>
      <c r="N46" s="7"/>
      <c r="O46" s="7"/>
    </row>
    <row r="47" spans="1:15" x14ac:dyDescent="0.25">
      <c r="A47" s="7"/>
      <c r="B47" s="7"/>
      <c r="C47" s="7"/>
      <c r="D47" s="7"/>
      <c r="E47" s="7"/>
      <c r="F47" s="7"/>
      <c r="G47" s="7"/>
      <c r="H47" s="7"/>
      <c r="I47" s="7"/>
      <c r="J47" s="7"/>
      <c r="K47" s="7"/>
      <c r="L47" s="7"/>
      <c r="M47" s="7"/>
      <c r="N47" s="7"/>
      <c r="O47" s="7"/>
    </row>
    <row r="48" spans="1:15" x14ac:dyDescent="0.25">
      <c r="A48" s="7"/>
      <c r="B48" s="7"/>
      <c r="C48" s="7"/>
      <c r="D48" s="7"/>
      <c r="E48" s="7"/>
      <c r="F48" s="7"/>
      <c r="G48" s="7"/>
      <c r="H48" s="7"/>
      <c r="I48" s="7"/>
      <c r="J48" s="7"/>
      <c r="K48" s="7"/>
      <c r="L48" s="7"/>
      <c r="M48" s="7"/>
      <c r="N48" s="7"/>
      <c r="O48" s="7"/>
    </row>
    <row r="49" spans="1:15" x14ac:dyDescent="0.25">
      <c r="A49" s="7"/>
      <c r="B49" s="7"/>
      <c r="C49" s="7"/>
      <c r="D49" s="7"/>
      <c r="E49" s="7"/>
      <c r="F49" s="7"/>
      <c r="G49" s="7"/>
      <c r="H49" s="7"/>
      <c r="I49" s="7"/>
      <c r="J49" s="7"/>
      <c r="K49" s="7"/>
      <c r="L49" s="7"/>
      <c r="M49" s="7"/>
      <c r="N49" s="7"/>
      <c r="O49" s="7"/>
    </row>
    <row r="50" spans="1:15" x14ac:dyDescent="0.25">
      <c r="A50" s="7"/>
      <c r="B50" s="7"/>
      <c r="C50" s="7"/>
      <c r="D50" s="7"/>
      <c r="E50" s="7"/>
      <c r="F50" s="7"/>
      <c r="G50" s="7"/>
      <c r="H50" s="7"/>
      <c r="I50" s="7"/>
      <c r="J50" s="7"/>
      <c r="K50" s="7"/>
      <c r="L50" s="7"/>
      <c r="M50" s="7"/>
      <c r="N50" s="7"/>
      <c r="O50" s="7"/>
    </row>
    <row r="51" spans="1:15" x14ac:dyDescent="0.25">
      <c r="A51" s="7"/>
      <c r="B51" s="7"/>
      <c r="C51" s="7"/>
      <c r="D51" s="7"/>
      <c r="E51" s="7"/>
      <c r="F51" s="7"/>
      <c r="G51" s="7"/>
      <c r="H51" s="7"/>
      <c r="I51" s="7"/>
      <c r="J51" s="7"/>
      <c r="K51" s="7"/>
      <c r="L51" s="7"/>
      <c r="M51" s="7"/>
      <c r="N51" s="7"/>
      <c r="O51" s="7"/>
    </row>
    <row r="52" spans="1:15" x14ac:dyDescent="0.25">
      <c r="A52" s="7"/>
      <c r="B52" s="7"/>
      <c r="C52" s="7"/>
      <c r="D52" s="7"/>
      <c r="E52" s="7"/>
      <c r="F52" s="7"/>
      <c r="G52" s="7"/>
      <c r="H52" s="7"/>
      <c r="I52" s="7"/>
      <c r="J52" s="7"/>
      <c r="K52" s="7"/>
      <c r="L52" s="7"/>
      <c r="M52" s="7"/>
      <c r="N52" s="7"/>
      <c r="O52" s="7"/>
    </row>
    <row r="53" spans="1:15" x14ac:dyDescent="0.25">
      <c r="A53" s="7"/>
      <c r="B53" s="7"/>
      <c r="C53" s="7"/>
      <c r="D53" s="7"/>
      <c r="E53" s="7"/>
      <c r="F53" s="7"/>
      <c r="G53" s="7"/>
      <c r="H53" s="7"/>
      <c r="I53" s="7"/>
      <c r="J53" s="7"/>
      <c r="K53" s="7"/>
      <c r="L53" s="7"/>
      <c r="M53" s="7"/>
      <c r="N53" s="7"/>
      <c r="O53" s="7"/>
    </row>
    <row r="54" spans="1:15" x14ac:dyDescent="0.25">
      <c r="A54" s="7"/>
      <c r="B54" s="7"/>
      <c r="C54" s="7"/>
      <c r="D54" s="7"/>
      <c r="E54" s="7"/>
      <c r="F54" s="7"/>
      <c r="G54" s="7"/>
      <c r="H54" s="7"/>
      <c r="I54" s="7"/>
      <c r="J54" s="7"/>
      <c r="K54" s="7"/>
      <c r="L54" s="7"/>
      <c r="M54" s="7"/>
      <c r="N54" s="7"/>
      <c r="O54" s="7"/>
    </row>
    <row r="55" spans="1:15" x14ac:dyDescent="0.25">
      <c r="A55" s="7"/>
      <c r="B55" s="7"/>
      <c r="C55" s="7"/>
      <c r="D55" s="7"/>
      <c r="E55" s="7"/>
      <c r="F55" s="7"/>
      <c r="G55" s="7"/>
      <c r="H55" s="7"/>
      <c r="I55" s="7"/>
      <c r="J55" s="7"/>
      <c r="K55" s="7"/>
      <c r="L55" s="7"/>
      <c r="M55" s="7"/>
      <c r="N55" s="7"/>
      <c r="O55" s="7"/>
    </row>
    <row r="56" spans="1:15" x14ac:dyDescent="0.25">
      <c r="A56" s="7"/>
      <c r="B56" s="7"/>
      <c r="C56" s="7"/>
      <c r="D56" s="7"/>
      <c r="E56" s="7"/>
      <c r="F56" s="7"/>
      <c r="G56" s="7"/>
      <c r="H56" s="7"/>
      <c r="I56" s="7"/>
      <c r="J56" s="7"/>
      <c r="K56" s="7"/>
      <c r="L56" s="7"/>
      <c r="M56" s="7"/>
      <c r="N56" s="7"/>
      <c r="O56" s="7"/>
    </row>
    <row r="57" spans="1:15" x14ac:dyDescent="0.25">
      <c r="A57" s="7"/>
      <c r="B57" s="7"/>
      <c r="C57" s="7"/>
      <c r="D57" s="7"/>
      <c r="E57" s="7"/>
      <c r="F57" s="7"/>
      <c r="G57" s="7"/>
      <c r="H57" s="7"/>
      <c r="I57" s="7"/>
      <c r="J57" s="7"/>
      <c r="K57" s="7"/>
      <c r="L57" s="7"/>
      <c r="M57" s="7"/>
      <c r="N57" s="7"/>
      <c r="O57" s="7"/>
    </row>
    <row r="58" spans="1:15" x14ac:dyDescent="0.25">
      <c r="A58" s="7"/>
      <c r="B58" s="7"/>
      <c r="C58" s="7"/>
      <c r="D58" s="7"/>
      <c r="E58" s="7"/>
      <c r="F58" s="7"/>
      <c r="G58" s="7"/>
      <c r="H58" s="7"/>
      <c r="I58" s="7"/>
      <c r="J58" s="7"/>
      <c r="K58" s="7"/>
      <c r="L58" s="7"/>
      <c r="M58" s="7"/>
      <c r="N58" s="7"/>
      <c r="O58" s="7"/>
    </row>
    <row r="59" spans="1:15" x14ac:dyDescent="0.25">
      <c r="A59" s="7"/>
      <c r="B59" s="7"/>
      <c r="C59" s="7"/>
      <c r="D59" s="7"/>
      <c r="E59" s="7"/>
      <c r="F59" s="7"/>
      <c r="G59" s="7"/>
      <c r="H59" s="7"/>
      <c r="I59" s="7"/>
      <c r="J59" s="7"/>
      <c r="K59" s="7"/>
      <c r="L59" s="7"/>
      <c r="M59" s="7"/>
      <c r="N59" s="7"/>
      <c r="O59" s="7"/>
    </row>
    <row r="60" spans="1:15" x14ac:dyDescent="0.25">
      <c r="A60" s="7"/>
      <c r="B60" s="7"/>
      <c r="C60" s="7"/>
      <c r="D60" s="7"/>
      <c r="E60" s="7"/>
      <c r="F60" s="7"/>
      <c r="G60" s="7"/>
      <c r="H60" s="7"/>
      <c r="I60" s="7"/>
      <c r="J60" s="7"/>
      <c r="K60" s="7"/>
      <c r="L60" s="7"/>
      <c r="M60" s="7"/>
      <c r="N60" s="7"/>
      <c r="O60" s="7"/>
    </row>
    <row r="61" spans="1:15" x14ac:dyDescent="0.25">
      <c r="A61" s="7"/>
      <c r="B61" s="7"/>
      <c r="C61" s="7"/>
      <c r="D61" s="7"/>
      <c r="E61" s="7"/>
      <c r="F61" s="7"/>
      <c r="G61" s="7"/>
      <c r="H61" s="7"/>
      <c r="I61" s="7"/>
      <c r="J61" s="7"/>
      <c r="K61" s="7"/>
      <c r="L61" s="7"/>
      <c r="M61" s="7"/>
      <c r="N61" s="7"/>
      <c r="O61" s="7"/>
    </row>
    <row r="62" spans="1:15" x14ac:dyDescent="0.25">
      <c r="A62" s="7"/>
      <c r="B62" s="7"/>
      <c r="C62" s="7"/>
      <c r="D62" s="7"/>
      <c r="E62" s="7"/>
      <c r="F62" s="7"/>
      <c r="G62" s="7"/>
      <c r="H62" s="7"/>
      <c r="I62" s="7"/>
      <c r="J62" s="7"/>
      <c r="K62" s="7"/>
      <c r="L62" s="7"/>
      <c r="M62" s="7"/>
      <c r="N62" s="7"/>
      <c r="O62" s="7"/>
    </row>
    <row r="63" spans="1:15" x14ac:dyDescent="0.25">
      <c r="A63" s="7"/>
      <c r="B63" s="7"/>
      <c r="C63" s="7"/>
      <c r="D63" s="7"/>
      <c r="E63" s="7"/>
      <c r="F63" s="7"/>
      <c r="G63" s="7"/>
      <c r="H63" s="7"/>
      <c r="I63" s="7"/>
      <c r="J63" s="7"/>
      <c r="K63" s="7"/>
      <c r="L63" s="7"/>
      <c r="M63" s="7"/>
      <c r="N63" s="7"/>
      <c r="O63" s="7"/>
    </row>
    <row r="64" spans="1:15" x14ac:dyDescent="0.25">
      <c r="A64" s="7"/>
      <c r="B64" s="7"/>
      <c r="C64" s="7"/>
      <c r="D64" s="7"/>
      <c r="E64" s="7"/>
      <c r="F64" s="7"/>
      <c r="G64" s="7"/>
      <c r="H64" s="7"/>
      <c r="I64" s="7"/>
      <c r="J64" s="7"/>
      <c r="K64" s="7"/>
      <c r="L64" s="7"/>
      <c r="M64" s="7"/>
      <c r="N64" s="7"/>
      <c r="O64" s="7"/>
    </row>
    <row r="65" spans="1:15" x14ac:dyDescent="0.25">
      <c r="A65" s="7"/>
      <c r="B65" s="7"/>
      <c r="C65" s="7"/>
      <c r="D65" s="7"/>
      <c r="E65" s="7"/>
      <c r="F65" s="7"/>
      <c r="G65" s="7"/>
      <c r="H65" s="7"/>
      <c r="I65" s="7"/>
      <c r="J65" s="7"/>
      <c r="K65" s="7"/>
      <c r="L65" s="7"/>
      <c r="M65" s="7"/>
      <c r="N65" s="7"/>
      <c r="O65" s="7"/>
    </row>
    <row r="66" spans="1:15" x14ac:dyDescent="0.25">
      <c r="A66" s="7"/>
      <c r="B66" s="7"/>
      <c r="C66" s="7"/>
      <c r="D66" s="7"/>
      <c r="E66" s="7"/>
      <c r="F66" s="7"/>
      <c r="G66" s="7"/>
      <c r="H66" s="7"/>
      <c r="I66" s="7"/>
      <c r="J66" s="7"/>
      <c r="K66" s="7"/>
      <c r="L66" s="7"/>
      <c r="M66" s="7"/>
      <c r="N66" s="7"/>
      <c r="O66" s="7"/>
    </row>
    <row r="67" spans="1:15" x14ac:dyDescent="0.25">
      <c r="A67" s="7"/>
      <c r="B67" s="7"/>
      <c r="C67" s="7"/>
      <c r="D67" s="7"/>
      <c r="E67" s="7"/>
      <c r="F67" s="7"/>
      <c r="G67" s="7"/>
      <c r="H67" s="7"/>
      <c r="I67" s="7"/>
      <c r="J67" s="7"/>
      <c r="K67" s="7"/>
      <c r="L67" s="7"/>
      <c r="M67" s="7"/>
      <c r="N67" s="7"/>
      <c r="O67" s="7"/>
    </row>
    <row r="68" spans="1:15" x14ac:dyDescent="0.25">
      <c r="A68" s="7"/>
      <c r="B68" s="7"/>
      <c r="C68" s="7"/>
      <c r="D68" s="7"/>
      <c r="E68" s="7"/>
      <c r="F68" s="7"/>
      <c r="G68" s="7"/>
      <c r="H68" s="7"/>
      <c r="I68" s="7"/>
      <c r="J68" s="7"/>
      <c r="K68" s="7"/>
      <c r="L68" s="7"/>
      <c r="M68" s="7"/>
      <c r="N68" s="7"/>
      <c r="O68" s="7"/>
    </row>
    <row r="69" spans="1:15" x14ac:dyDescent="0.25">
      <c r="A69" s="7"/>
      <c r="B69" s="7"/>
      <c r="C69" s="7"/>
      <c r="D69" s="7"/>
      <c r="E69" s="7"/>
      <c r="F69" s="7"/>
      <c r="G69" s="7"/>
      <c r="H69" s="7"/>
      <c r="I69" s="7"/>
      <c r="J69" s="7"/>
      <c r="K69" s="7"/>
      <c r="L69" s="7"/>
      <c r="M69" s="7"/>
      <c r="N69" s="7"/>
      <c r="O69" s="7"/>
    </row>
    <row r="70" spans="1:15" x14ac:dyDescent="0.25">
      <c r="A70" s="7"/>
      <c r="B70" s="7"/>
      <c r="C70" s="7"/>
      <c r="D70" s="7"/>
      <c r="E70" s="7"/>
      <c r="F70" s="7"/>
      <c r="G70" s="7"/>
      <c r="H70" s="7"/>
      <c r="I70" s="7"/>
      <c r="J70" s="7"/>
      <c r="K70" s="7"/>
      <c r="L70" s="7"/>
      <c r="M70" s="7"/>
      <c r="N70" s="7"/>
      <c r="O70" s="7"/>
    </row>
    <row r="71" spans="1:15" x14ac:dyDescent="0.25">
      <c r="A71" s="7"/>
      <c r="B71" s="7"/>
      <c r="C71" s="7"/>
      <c r="D71" s="7"/>
      <c r="E71" s="7"/>
      <c r="F71" s="7"/>
      <c r="G71" s="7"/>
      <c r="H71" s="7"/>
      <c r="I71" s="7"/>
      <c r="J71" s="7"/>
      <c r="K71" s="7"/>
      <c r="L71" s="7"/>
      <c r="M71" s="7"/>
      <c r="N71" s="7"/>
      <c r="O71" s="7"/>
    </row>
    <row r="72" spans="1:15" x14ac:dyDescent="0.25">
      <c r="A72" s="7"/>
      <c r="B72" s="7"/>
      <c r="C72" s="7"/>
      <c r="D72" s="7"/>
      <c r="E72" s="7"/>
      <c r="F72" s="7"/>
      <c r="G72" s="7"/>
      <c r="H72" s="7"/>
      <c r="I72" s="7"/>
      <c r="J72" s="7"/>
      <c r="K72" s="7"/>
      <c r="L72" s="7"/>
      <c r="M72" s="7"/>
      <c r="N72" s="7"/>
      <c r="O72" s="7"/>
    </row>
    <row r="73" spans="1:15" x14ac:dyDescent="0.25">
      <c r="A73" s="7"/>
      <c r="B73" s="7"/>
      <c r="C73" s="7"/>
      <c r="D73" s="7"/>
      <c r="E73" s="7"/>
      <c r="F73" s="7"/>
      <c r="G73" s="7"/>
      <c r="H73" s="7"/>
      <c r="I73" s="7"/>
      <c r="J73" s="7"/>
      <c r="K73" s="7"/>
      <c r="L73" s="7"/>
      <c r="M73" s="7"/>
      <c r="N73" s="7"/>
      <c r="O73" s="7"/>
    </row>
    <row r="74" spans="1:15" x14ac:dyDescent="0.25">
      <c r="A74" s="7"/>
      <c r="B74" s="7"/>
      <c r="C74" s="7"/>
      <c r="D74" s="7"/>
      <c r="E74" s="7"/>
      <c r="F74" s="7"/>
      <c r="G74" s="7"/>
      <c r="H74" s="7"/>
      <c r="I74" s="7"/>
      <c r="J74" s="7"/>
      <c r="K74" s="7"/>
      <c r="L74" s="7"/>
      <c r="M74" s="7"/>
      <c r="N74" s="7"/>
      <c r="O74" s="7"/>
    </row>
    <row r="75" spans="1:15" x14ac:dyDescent="0.25">
      <c r="A75" s="7"/>
      <c r="B75" s="7"/>
      <c r="C75" s="7"/>
      <c r="D75" s="7"/>
      <c r="E75" s="7"/>
      <c r="F75" s="7"/>
      <c r="G75" s="7"/>
      <c r="H75" s="7"/>
      <c r="I75" s="7"/>
      <c r="J75" s="7"/>
      <c r="K75" s="7"/>
      <c r="L75" s="7"/>
      <c r="M75" s="7"/>
      <c r="N75" s="7"/>
      <c r="O75" s="7"/>
    </row>
    <row r="76" spans="1:15" x14ac:dyDescent="0.25">
      <c r="A76" s="7"/>
      <c r="B76" s="7"/>
      <c r="C76" s="7"/>
      <c r="D76" s="7"/>
      <c r="E76" s="7"/>
      <c r="F76" s="7"/>
      <c r="G76" s="7"/>
      <c r="H76" s="7"/>
      <c r="I76" s="7"/>
      <c r="J76" s="7"/>
      <c r="K76" s="7"/>
      <c r="L76" s="7"/>
      <c r="M76" s="7"/>
      <c r="N76" s="7"/>
      <c r="O76" s="7"/>
    </row>
    <row r="77" spans="1:15" x14ac:dyDescent="0.25">
      <c r="A77" s="7"/>
      <c r="B77" s="7"/>
      <c r="C77" s="7"/>
      <c r="D77" s="7"/>
      <c r="E77" s="7"/>
      <c r="F77" s="7"/>
      <c r="G77" s="7"/>
      <c r="H77" s="7"/>
      <c r="I77" s="7"/>
      <c r="J77" s="7"/>
      <c r="K77" s="7"/>
      <c r="L77" s="7"/>
      <c r="M77" s="7"/>
      <c r="N77" s="7"/>
      <c r="O77" s="7"/>
    </row>
    <row r="78" spans="1:15" x14ac:dyDescent="0.25">
      <c r="A78" s="7"/>
      <c r="B78" s="7"/>
      <c r="C78" s="7"/>
      <c r="D78" s="7"/>
      <c r="E78" s="7"/>
      <c r="F78" s="7"/>
      <c r="G78" s="7"/>
      <c r="H78" s="7"/>
      <c r="I78" s="7"/>
      <c r="J78" s="7"/>
      <c r="K78" s="7"/>
      <c r="L78" s="7"/>
      <c r="M78" s="7"/>
      <c r="N78" s="7"/>
      <c r="O78" s="7"/>
    </row>
    <row r="79" spans="1:15" x14ac:dyDescent="0.25">
      <c r="A79" s="7"/>
      <c r="B79" s="7"/>
      <c r="C79" s="7"/>
      <c r="D79" s="7"/>
      <c r="E79" s="7"/>
      <c r="F79" s="7"/>
      <c r="G79" s="7"/>
      <c r="H79" s="7"/>
      <c r="I79" s="7"/>
      <c r="J79" s="7"/>
      <c r="K79" s="7"/>
      <c r="L79" s="7"/>
      <c r="M79" s="7"/>
      <c r="N79" s="7"/>
      <c r="O79" s="7"/>
    </row>
    <row r="80" spans="1:15" x14ac:dyDescent="0.25">
      <c r="A80" s="7"/>
      <c r="B80" s="7"/>
      <c r="C80" s="7"/>
      <c r="D80" s="7"/>
      <c r="E80" s="7"/>
      <c r="F80" s="7"/>
      <c r="G80" s="7"/>
      <c r="H80" s="7"/>
      <c r="I80" s="7"/>
      <c r="J80" s="7"/>
      <c r="K80" s="7"/>
      <c r="L80" s="7"/>
      <c r="M80" s="7"/>
      <c r="N80" s="7"/>
      <c r="O80" s="7"/>
    </row>
    <row r="81" spans="1:15" x14ac:dyDescent="0.25">
      <c r="A81" s="7"/>
      <c r="B81" s="7"/>
      <c r="C81" s="7"/>
      <c r="D81" s="7"/>
      <c r="E81" s="7"/>
      <c r="F81" s="7"/>
      <c r="G81" s="7"/>
      <c r="H81" s="7"/>
      <c r="I81" s="7"/>
      <c r="J81" s="7"/>
      <c r="K81" s="7"/>
      <c r="L81" s="7"/>
      <c r="M81" s="7"/>
      <c r="N81" s="7"/>
      <c r="O81" s="7"/>
    </row>
    <row r="82" spans="1:15" x14ac:dyDescent="0.25">
      <c r="A82" s="7"/>
      <c r="B82" s="7"/>
      <c r="C82" s="7"/>
      <c r="D82" s="7"/>
      <c r="E82" s="7"/>
      <c r="F82" s="7"/>
      <c r="G82" s="7"/>
      <c r="H82" s="7"/>
      <c r="I82" s="7"/>
      <c r="J82" s="7"/>
      <c r="K82" s="7"/>
      <c r="L82" s="7"/>
      <c r="M82" s="7"/>
      <c r="N82" s="7"/>
      <c r="O82" s="7"/>
    </row>
    <row r="83" spans="1:15" x14ac:dyDescent="0.25">
      <c r="A83" s="7"/>
      <c r="B83" s="7"/>
      <c r="C83" s="7"/>
      <c r="D83" s="7"/>
      <c r="E83" s="7"/>
      <c r="F83" s="7"/>
      <c r="G83" s="7"/>
      <c r="H83" s="7"/>
      <c r="I83" s="7"/>
      <c r="J83" s="7"/>
      <c r="K83" s="7"/>
      <c r="L83" s="7"/>
      <c r="M83" s="7"/>
      <c r="N83" s="7"/>
      <c r="O83" s="7"/>
    </row>
    <row r="84" spans="1:15" x14ac:dyDescent="0.25">
      <c r="A84" s="7"/>
      <c r="B84" s="7"/>
      <c r="C84" s="7"/>
      <c r="D84" s="7"/>
      <c r="E84" s="7"/>
      <c r="F84" s="7"/>
      <c r="G84" s="7"/>
      <c r="H84" s="7"/>
      <c r="I84" s="7"/>
      <c r="J84" s="7"/>
      <c r="K84" s="7"/>
      <c r="L84" s="7"/>
      <c r="M84" s="7"/>
      <c r="N84" s="7"/>
      <c r="O84" s="7"/>
    </row>
    <row r="85" spans="1:15" x14ac:dyDescent="0.25">
      <c r="A85" s="7"/>
      <c r="B85" s="7"/>
      <c r="C85" s="7"/>
      <c r="D85" s="7"/>
      <c r="E85" s="7"/>
      <c r="F85" s="7"/>
      <c r="G85" s="7"/>
      <c r="H85" s="7"/>
      <c r="I85" s="7"/>
      <c r="J85" s="7"/>
      <c r="K85" s="7"/>
      <c r="L85" s="7"/>
      <c r="M85" s="7"/>
      <c r="N85" s="7"/>
      <c r="O85" s="7"/>
    </row>
    <row r="86" spans="1:15" x14ac:dyDescent="0.25">
      <c r="A86" s="7"/>
      <c r="B86" s="7"/>
      <c r="C86" s="7"/>
      <c r="D86" s="7"/>
      <c r="E86" s="7"/>
      <c r="F86" s="7"/>
      <c r="G86" s="7"/>
      <c r="H86" s="7"/>
      <c r="I86" s="7"/>
      <c r="J86" s="7"/>
      <c r="K86" s="7"/>
      <c r="L86" s="7"/>
      <c r="M86" s="7"/>
      <c r="N86" s="7"/>
      <c r="O86" s="7"/>
    </row>
    <row r="87" spans="1:15" x14ac:dyDescent="0.25">
      <c r="A87" s="7"/>
      <c r="B87" s="7"/>
      <c r="C87" s="7"/>
      <c r="D87" s="7"/>
      <c r="E87" s="7"/>
      <c r="F87" s="7"/>
      <c r="G87" s="7"/>
      <c r="H87" s="7"/>
      <c r="I87" s="7"/>
      <c r="J87" s="7"/>
      <c r="K87" s="7"/>
      <c r="L87" s="7"/>
      <c r="M87" s="7"/>
      <c r="N87" s="7"/>
      <c r="O87" s="7"/>
    </row>
    <row r="88" spans="1:15" x14ac:dyDescent="0.25">
      <c r="A88" s="7"/>
      <c r="B88" s="7"/>
      <c r="C88" s="7"/>
      <c r="D88" s="7"/>
      <c r="E88" s="7"/>
      <c r="F88" s="7"/>
      <c r="G88" s="7"/>
      <c r="H88" s="7"/>
      <c r="I88" s="7"/>
      <c r="J88" s="7"/>
      <c r="K88" s="7"/>
      <c r="L88" s="7"/>
      <c r="M88" s="7"/>
      <c r="N88" s="7"/>
      <c r="O88" s="7"/>
    </row>
    <row r="89" spans="1:15" x14ac:dyDescent="0.25">
      <c r="A89" s="7"/>
      <c r="B89" s="7"/>
      <c r="C89" s="7"/>
      <c r="D89" s="7"/>
      <c r="E89" s="7"/>
      <c r="F89" s="7"/>
      <c r="G89" s="7"/>
      <c r="H89" s="7"/>
      <c r="I89" s="7"/>
      <c r="J89" s="7"/>
      <c r="K89" s="7"/>
      <c r="L89" s="7"/>
      <c r="M89" s="7"/>
      <c r="N89" s="7"/>
      <c r="O89" s="7"/>
    </row>
    <row r="90" spans="1:15" x14ac:dyDescent="0.25">
      <c r="A90" s="7"/>
      <c r="B90" s="7"/>
      <c r="C90" s="7"/>
      <c r="D90" s="7"/>
      <c r="E90" s="7"/>
      <c r="F90" s="7"/>
      <c r="G90" s="7"/>
      <c r="H90" s="7"/>
      <c r="I90" s="7"/>
      <c r="J90" s="7"/>
      <c r="K90" s="7"/>
      <c r="L90" s="7"/>
      <c r="M90" s="7"/>
      <c r="N90" s="7"/>
      <c r="O90" s="7"/>
    </row>
    <row r="91" spans="1:15" x14ac:dyDescent="0.25">
      <c r="A91" s="7"/>
      <c r="B91" s="7"/>
      <c r="C91" s="7"/>
      <c r="D91" s="7"/>
      <c r="E91" s="7"/>
      <c r="F91" s="7"/>
      <c r="G91" s="7"/>
      <c r="H91" s="7"/>
      <c r="I91" s="7"/>
      <c r="J91" s="7"/>
      <c r="K91" s="7"/>
      <c r="L91" s="7"/>
      <c r="M91" s="7"/>
      <c r="N91" s="7"/>
      <c r="O91" s="7"/>
    </row>
    <row r="92" spans="1:15" x14ac:dyDescent="0.25">
      <c r="A92" s="7"/>
      <c r="B92" s="7"/>
      <c r="C92" s="7"/>
      <c r="D92" s="7"/>
      <c r="E92" s="7"/>
      <c r="F92" s="7"/>
      <c r="G92" s="7"/>
      <c r="H92" s="7"/>
      <c r="I92" s="7"/>
      <c r="J92" s="7"/>
      <c r="K92" s="7"/>
      <c r="L92" s="7"/>
      <c r="M92" s="7"/>
      <c r="N92" s="7"/>
      <c r="O92" s="7"/>
    </row>
    <row r="93" spans="1:15" x14ac:dyDescent="0.25">
      <c r="A93" s="7"/>
      <c r="B93" s="7"/>
      <c r="C93" s="7"/>
      <c r="D93" s="7"/>
      <c r="E93" s="7"/>
      <c r="F93" s="7"/>
      <c r="G93" s="7"/>
      <c r="H93" s="7"/>
      <c r="I93" s="7"/>
      <c r="J93" s="7"/>
      <c r="K93" s="7"/>
      <c r="L93" s="7"/>
      <c r="M93" s="7"/>
      <c r="N93" s="7"/>
      <c r="O93" s="7"/>
    </row>
    <row r="94" spans="1:15" x14ac:dyDescent="0.25">
      <c r="A94" s="7"/>
      <c r="B94" s="7"/>
      <c r="C94" s="7"/>
      <c r="D94" s="7"/>
      <c r="E94" s="7"/>
      <c r="F94" s="7"/>
      <c r="G94" s="7"/>
      <c r="H94" s="7"/>
      <c r="I94" s="7"/>
      <c r="J94" s="7"/>
      <c r="K94" s="7"/>
      <c r="L94" s="7"/>
      <c r="M94" s="7"/>
      <c r="N94" s="7"/>
      <c r="O94" s="7"/>
    </row>
    <row r="95" spans="1:15" x14ac:dyDescent="0.25">
      <c r="A95" s="7"/>
      <c r="B95" s="7"/>
      <c r="C95" s="7"/>
      <c r="D95" s="7"/>
      <c r="E95" s="7"/>
      <c r="F95" s="7"/>
      <c r="G95" s="7"/>
      <c r="H95" s="7"/>
      <c r="I95" s="7"/>
      <c r="J95" s="7"/>
      <c r="K95" s="7"/>
      <c r="L95" s="7"/>
      <c r="M95" s="7"/>
      <c r="N95" s="7"/>
      <c r="O95" s="7"/>
    </row>
    <row r="96" spans="1:15" x14ac:dyDescent="0.25">
      <c r="A96" s="7"/>
      <c r="B96" s="7"/>
      <c r="C96" s="7"/>
      <c r="D96" s="7"/>
      <c r="E96" s="7"/>
      <c r="F96" s="7"/>
      <c r="G96" s="7"/>
      <c r="H96" s="7"/>
      <c r="I96" s="7"/>
      <c r="J96" s="7"/>
      <c r="K96" s="7"/>
      <c r="L96" s="7"/>
      <c r="M96" s="7"/>
      <c r="N96" s="7"/>
      <c r="O96" s="7"/>
    </row>
    <row r="97" spans="1:15" x14ac:dyDescent="0.25">
      <c r="A97" s="7"/>
      <c r="B97" s="7"/>
      <c r="C97" s="7"/>
      <c r="D97" s="7"/>
      <c r="E97" s="7"/>
      <c r="F97" s="7"/>
      <c r="G97" s="7"/>
      <c r="H97" s="7"/>
      <c r="I97" s="7"/>
      <c r="J97" s="7"/>
      <c r="K97" s="7"/>
      <c r="L97" s="7"/>
      <c r="M97" s="7"/>
      <c r="N97" s="7"/>
      <c r="O97" s="7"/>
    </row>
    <row r="98" spans="1:15" x14ac:dyDescent="0.25">
      <c r="A98" s="7"/>
      <c r="B98" s="7"/>
      <c r="C98" s="7"/>
      <c r="D98" s="7"/>
      <c r="E98" s="7"/>
      <c r="F98" s="7"/>
      <c r="G98" s="7"/>
      <c r="H98" s="7"/>
      <c r="I98" s="7"/>
      <c r="J98" s="7"/>
      <c r="K98" s="7"/>
      <c r="L98" s="7"/>
      <c r="M98" s="7"/>
      <c r="N98" s="7"/>
      <c r="O98" s="7"/>
    </row>
    <row r="99" spans="1:15" x14ac:dyDescent="0.25">
      <c r="A99" s="7"/>
      <c r="B99" s="7"/>
      <c r="C99" s="7"/>
      <c r="D99" s="7"/>
      <c r="E99" s="7"/>
      <c r="F99" s="7"/>
      <c r="G99" s="7"/>
      <c r="H99" s="7"/>
      <c r="I99" s="7"/>
      <c r="J99" s="7"/>
      <c r="K99" s="7"/>
      <c r="L99" s="7"/>
      <c r="M99" s="7"/>
      <c r="N99" s="7"/>
      <c r="O99" s="7"/>
    </row>
    <row r="100" spans="1:15" x14ac:dyDescent="0.25">
      <c r="A100" s="7"/>
      <c r="B100" s="7"/>
      <c r="C100" s="7"/>
      <c r="D100" s="7"/>
      <c r="E100" s="7"/>
      <c r="F100" s="7"/>
      <c r="G100" s="7"/>
      <c r="H100" s="7"/>
      <c r="I100" s="7"/>
      <c r="J100" s="7"/>
      <c r="K100" s="7"/>
      <c r="L100" s="7"/>
      <c r="M100" s="7"/>
      <c r="N100" s="7"/>
      <c r="O100" s="7"/>
    </row>
    <row r="101" spans="1:15" x14ac:dyDescent="0.25">
      <c r="A101" s="7"/>
      <c r="B101" s="7"/>
      <c r="C101" s="7"/>
      <c r="D101" s="7"/>
      <c r="E101" s="7"/>
      <c r="F101" s="7"/>
      <c r="G101" s="7"/>
      <c r="H101" s="7"/>
      <c r="I101" s="7"/>
      <c r="J101" s="7"/>
      <c r="K101" s="7"/>
      <c r="L101" s="7"/>
      <c r="M101" s="7"/>
      <c r="N101" s="7"/>
      <c r="O101" s="7"/>
    </row>
    <row r="102" spans="1:15" x14ac:dyDescent="0.25">
      <c r="A102" s="7"/>
      <c r="B102" s="7"/>
      <c r="C102" s="7"/>
      <c r="D102" s="7"/>
      <c r="E102" s="7"/>
      <c r="F102" s="7"/>
      <c r="G102" s="7"/>
      <c r="H102" s="7"/>
      <c r="I102" s="7"/>
      <c r="J102" s="7"/>
      <c r="K102" s="7"/>
      <c r="L102" s="7"/>
      <c r="M102" s="7"/>
      <c r="N102" s="7"/>
      <c r="O102" s="7"/>
    </row>
    <row r="103" spans="1:15" x14ac:dyDescent="0.25">
      <c r="A103" s="7"/>
      <c r="B103" s="7"/>
      <c r="C103" s="7"/>
      <c r="D103" s="7"/>
      <c r="E103" s="7"/>
      <c r="F103" s="7"/>
      <c r="G103" s="7"/>
      <c r="H103" s="7"/>
      <c r="I103" s="7"/>
      <c r="J103" s="7"/>
      <c r="K103" s="7"/>
      <c r="L103" s="7"/>
      <c r="M103" s="7"/>
      <c r="N103" s="7"/>
      <c r="O103" s="7"/>
    </row>
    <row r="104" spans="1:15" x14ac:dyDescent="0.25">
      <c r="A104" s="7"/>
      <c r="B104" s="7"/>
      <c r="C104" s="7"/>
      <c r="D104" s="7"/>
      <c r="E104" s="7"/>
      <c r="F104" s="7"/>
      <c r="G104" s="7"/>
      <c r="H104" s="7"/>
      <c r="I104" s="7"/>
      <c r="J104" s="7"/>
      <c r="K104" s="7"/>
      <c r="L104" s="7"/>
      <c r="M104" s="7"/>
      <c r="N104" s="7"/>
      <c r="O104" s="7"/>
    </row>
    <row r="105" spans="1:15" x14ac:dyDescent="0.25">
      <c r="A105" s="7"/>
      <c r="B105" s="7"/>
      <c r="C105" s="7"/>
      <c r="D105" s="7"/>
      <c r="E105" s="7"/>
      <c r="F105" s="7"/>
      <c r="G105" s="7"/>
      <c r="H105" s="7"/>
      <c r="I105" s="7"/>
      <c r="J105" s="7"/>
      <c r="K105" s="7"/>
      <c r="L105" s="7"/>
      <c r="M105" s="7"/>
      <c r="N105" s="7"/>
      <c r="O105" s="7"/>
    </row>
    <row r="106" spans="1:15" x14ac:dyDescent="0.25">
      <c r="A106" s="7"/>
      <c r="B106" s="7"/>
      <c r="C106" s="7"/>
      <c r="D106" s="7"/>
      <c r="E106" s="7"/>
      <c r="F106" s="7"/>
      <c r="G106" s="7"/>
      <c r="H106" s="7"/>
      <c r="I106" s="7"/>
      <c r="J106" s="7"/>
      <c r="K106" s="7"/>
      <c r="L106" s="7"/>
      <c r="M106" s="7"/>
      <c r="N106" s="7"/>
      <c r="O106" s="7"/>
    </row>
    <row r="107" spans="1:15" x14ac:dyDescent="0.25">
      <c r="A107" s="7"/>
      <c r="B107" s="7"/>
      <c r="C107" s="7"/>
      <c r="D107" s="7"/>
      <c r="E107" s="7"/>
      <c r="F107" s="7"/>
      <c r="G107" s="7"/>
      <c r="H107" s="7"/>
      <c r="I107" s="7"/>
      <c r="J107" s="7"/>
      <c r="K107" s="7"/>
      <c r="L107" s="7"/>
      <c r="M107" s="7"/>
      <c r="N107" s="7"/>
      <c r="O107" s="7"/>
    </row>
    <row r="108" spans="1:15" x14ac:dyDescent="0.25">
      <c r="A108" s="7"/>
      <c r="B108" s="7"/>
      <c r="C108" s="7"/>
      <c r="D108" s="7"/>
      <c r="E108" s="7"/>
      <c r="F108" s="7"/>
      <c r="G108" s="7"/>
      <c r="H108" s="7"/>
      <c r="I108" s="7"/>
      <c r="J108" s="7"/>
      <c r="K108" s="7"/>
      <c r="L108" s="7"/>
      <c r="M108" s="7"/>
      <c r="N108" s="7"/>
      <c r="O108" s="7"/>
    </row>
    <row r="109" spans="1:15" x14ac:dyDescent="0.25">
      <c r="A109" s="7"/>
      <c r="B109" s="7"/>
      <c r="C109" s="7"/>
      <c r="D109" s="7"/>
      <c r="E109" s="7"/>
      <c r="F109" s="7"/>
      <c r="G109" s="7"/>
      <c r="H109" s="7"/>
      <c r="I109" s="7"/>
      <c r="J109" s="7"/>
      <c r="K109" s="7"/>
      <c r="L109" s="7"/>
      <c r="M109" s="7"/>
      <c r="N109" s="7"/>
      <c r="O109" s="7"/>
    </row>
    <row r="110" spans="1:15" x14ac:dyDescent="0.25">
      <c r="A110" s="7"/>
      <c r="B110" s="7"/>
      <c r="C110" s="7"/>
      <c r="D110" s="7"/>
      <c r="E110" s="7"/>
      <c r="F110" s="7"/>
      <c r="G110" s="7"/>
      <c r="H110" s="7"/>
      <c r="I110" s="7"/>
      <c r="J110" s="7"/>
      <c r="K110" s="7"/>
      <c r="L110" s="7"/>
      <c r="M110" s="7"/>
      <c r="N110" s="7"/>
      <c r="O110" s="7"/>
    </row>
    <row r="111" spans="1:15" x14ac:dyDescent="0.25">
      <c r="A111" s="7"/>
      <c r="B111" s="7"/>
      <c r="C111" s="7"/>
      <c r="D111" s="7"/>
      <c r="E111" s="7"/>
      <c r="F111" s="7"/>
      <c r="G111" s="7"/>
      <c r="H111" s="7"/>
      <c r="I111" s="7"/>
      <c r="J111" s="7"/>
      <c r="K111" s="7"/>
      <c r="L111" s="7"/>
      <c r="M111" s="7"/>
      <c r="N111" s="7"/>
      <c r="O111" s="7"/>
    </row>
    <row r="112" spans="1:15" x14ac:dyDescent="0.25">
      <c r="A112" s="7"/>
      <c r="B112" s="7"/>
      <c r="C112" s="7"/>
      <c r="D112" s="7"/>
      <c r="E112" s="7"/>
      <c r="F112" s="7"/>
      <c r="G112" s="7"/>
      <c r="H112" s="7"/>
      <c r="I112" s="7"/>
      <c r="J112" s="7"/>
      <c r="K112" s="7"/>
      <c r="L112" s="7"/>
      <c r="M112" s="7"/>
      <c r="N112" s="7"/>
      <c r="O112" s="7"/>
    </row>
    <row r="113" spans="1:15" x14ac:dyDescent="0.25">
      <c r="A113" s="7"/>
      <c r="B113" s="7"/>
      <c r="C113" s="7"/>
      <c r="D113" s="7"/>
      <c r="E113" s="7"/>
      <c r="F113" s="7"/>
      <c r="G113" s="7"/>
      <c r="H113" s="7"/>
      <c r="I113" s="7"/>
      <c r="J113" s="7"/>
      <c r="K113" s="7"/>
      <c r="L113" s="7"/>
      <c r="M113" s="7"/>
      <c r="N113" s="7"/>
      <c r="O113" s="7"/>
    </row>
    <row r="114" spans="1:15" x14ac:dyDescent="0.25">
      <c r="A114" s="7"/>
      <c r="B114" s="7"/>
      <c r="C114" s="7"/>
      <c r="D114" s="7"/>
      <c r="E114" s="7"/>
      <c r="F114" s="7"/>
      <c r="G114" s="7"/>
      <c r="H114" s="7"/>
      <c r="I114" s="7"/>
      <c r="J114" s="7"/>
      <c r="K114" s="7"/>
      <c r="L114" s="7"/>
      <c r="M114" s="7"/>
      <c r="N114" s="7"/>
      <c r="O114" s="7"/>
    </row>
    <row r="115" spans="1:15" x14ac:dyDescent="0.25">
      <c r="A115" s="7"/>
      <c r="B115" s="7"/>
      <c r="C115" s="7"/>
      <c r="D115" s="7"/>
      <c r="E115" s="7"/>
      <c r="F115" s="7"/>
      <c r="G115" s="7"/>
      <c r="H115" s="7"/>
      <c r="I115" s="7"/>
      <c r="J115" s="7"/>
      <c r="K115" s="7"/>
      <c r="L115" s="7"/>
      <c r="M115" s="7"/>
      <c r="N115" s="7"/>
      <c r="O115" s="7"/>
    </row>
    <row r="116" spans="1:15" x14ac:dyDescent="0.25">
      <c r="A116" s="7"/>
      <c r="B116" s="7"/>
      <c r="C116" s="7"/>
      <c r="D116" s="7"/>
      <c r="E116" s="7"/>
      <c r="F116" s="7"/>
      <c r="G116" s="7"/>
      <c r="H116" s="7"/>
      <c r="I116" s="7"/>
      <c r="J116" s="7"/>
      <c r="K116" s="7"/>
      <c r="L116" s="7"/>
      <c r="M116" s="7"/>
      <c r="N116" s="7"/>
      <c r="O116" s="7"/>
    </row>
    <row r="117" spans="1:15" x14ac:dyDescent="0.25">
      <c r="A117" s="7"/>
      <c r="B117" s="7"/>
      <c r="C117" s="7"/>
      <c r="D117" s="7"/>
      <c r="E117" s="7"/>
      <c r="F117" s="7"/>
      <c r="G117" s="7"/>
      <c r="H117" s="7"/>
      <c r="I117" s="7"/>
      <c r="J117" s="7"/>
      <c r="K117" s="7"/>
      <c r="L117" s="7"/>
      <c r="M117" s="7"/>
      <c r="N117" s="7"/>
      <c r="O117" s="7"/>
    </row>
    <row r="118" spans="1:15" x14ac:dyDescent="0.25">
      <c r="A118" s="7"/>
      <c r="B118" s="7"/>
      <c r="C118" s="7"/>
      <c r="D118" s="7"/>
      <c r="E118" s="7"/>
      <c r="F118" s="7"/>
      <c r="G118" s="7"/>
      <c r="H118" s="7"/>
      <c r="I118" s="7"/>
      <c r="J118" s="7"/>
      <c r="K118" s="7"/>
      <c r="L118" s="7"/>
      <c r="M118" s="7"/>
      <c r="N118" s="7"/>
      <c r="O118" s="7"/>
    </row>
    <row r="119" spans="1:15" x14ac:dyDescent="0.25">
      <c r="A119" s="7"/>
      <c r="B119" s="7"/>
      <c r="C119" s="7"/>
      <c r="D119" s="7"/>
      <c r="E119" s="7"/>
      <c r="F119" s="7"/>
      <c r="G119" s="7"/>
      <c r="H119" s="7"/>
      <c r="I119" s="7"/>
      <c r="J119" s="7"/>
      <c r="K119" s="7"/>
      <c r="L119" s="7"/>
      <c r="M119" s="7"/>
      <c r="N119" s="7"/>
      <c r="O119" s="7"/>
    </row>
    <row r="120" spans="1:15" x14ac:dyDescent="0.25">
      <c r="A120" s="7"/>
      <c r="B120" s="7"/>
      <c r="C120" s="7"/>
      <c r="D120" s="7"/>
      <c r="E120" s="7"/>
      <c r="F120" s="7"/>
      <c r="G120" s="7"/>
      <c r="H120" s="7"/>
      <c r="I120" s="7"/>
      <c r="J120" s="7"/>
      <c r="K120" s="7"/>
      <c r="L120" s="7"/>
      <c r="M120" s="7"/>
      <c r="N120" s="7"/>
      <c r="O120" s="7"/>
    </row>
    <row r="121" spans="1:15" x14ac:dyDescent="0.25">
      <c r="A121" s="7"/>
      <c r="B121" s="7"/>
      <c r="C121" s="7"/>
      <c r="D121" s="7"/>
      <c r="E121" s="7"/>
      <c r="F121" s="7"/>
      <c r="G121" s="7"/>
      <c r="H121" s="7"/>
      <c r="I121" s="7"/>
      <c r="J121" s="7"/>
      <c r="K121" s="7"/>
      <c r="L121" s="7"/>
      <c r="M121" s="7"/>
      <c r="N121" s="7"/>
      <c r="O121" s="7"/>
    </row>
    <row r="122" spans="1:15" x14ac:dyDescent="0.25">
      <c r="A122" s="7"/>
      <c r="B122" s="7"/>
      <c r="C122" s="7"/>
      <c r="D122" s="7"/>
      <c r="E122" s="7"/>
      <c r="F122" s="7"/>
      <c r="G122" s="7"/>
      <c r="H122" s="7"/>
      <c r="I122" s="7"/>
      <c r="J122" s="7"/>
      <c r="K122" s="7"/>
      <c r="L122" s="7"/>
      <c r="M122" s="7"/>
      <c r="N122" s="7"/>
      <c r="O122" s="7"/>
    </row>
    <row r="123" spans="1:15" x14ac:dyDescent="0.25">
      <c r="A123" s="7"/>
      <c r="B123" s="7"/>
      <c r="C123" s="7"/>
      <c r="D123" s="7"/>
      <c r="E123" s="7"/>
      <c r="F123" s="7"/>
      <c r="G123" s="7"/>
      <c r="H123" s="7"/>
      <c r="I123" s="7"/>
      <c r="J123" s="7"/>
      <c r="K123" s="7"/>
      <c r="L123" s="7"/>
      <c r="M123" s="7"/>
      <c r="N123" s="7"/>
      <c r="O123" s="7"/>
    </row>
    <row r="124" spans="1:15" x14ac:dyDescent="0.25">
      <c r="A124" s="7"/>
      <c r="B124" s="7"/>
      <c r="C124" s="7"/>
      <c r="D124" s="7"/>
      <c r="E124" s="7"/>
      <c r="F124" s="7"/>
      <c r="G124" s="7"/>
      <c r="H124" s="7"/>
      <c r="I124" s="7"/>
      <c r="J124" s="7"/>
      <c r="K124" s="7"/>
      <c r="L124" s="7"/>
      <c r="M124" s="7"/>
      <c r="N124" s="7"/>
      <c r="O124" s="7"/>
    </row>
    <row r="125" spans="1:15" x14ac:dyDescent="0.25">
      <c r="A125" s="7"/>
      <c r="B125" s="7"/>
      <c r="C125" s="7"/>
      <c r="D125" s="7"/>
      <c r="E125" s="7"/>
      <c r="F125" s="7"/>
      <c r="G125" s="7"/>
      <c r="H125" s="7"/>
      <c r="I125" s="7"/>
      <c r="J125" s="7"/>
      <c r="K125" s="7"/>
      <c r="L125" s="7"/>
      <c r="M125" s="7"/>
      <c r="N125" s="7"/>
      <c r="O125" s="7"/>
    </row>
    <row r="126" spans="1:15" x14ac:dyDescent="0.25">
      <c r="A126" s="7"/>
      <c r="B126" s="7"/>
      <c r="C126" s="7"/>
      <c r="D126" s="7"/>
      <c r="E126" s="7"/>
      <c r="F126" s="7"/>
      <c r="G126" s="7"/>
      <c r="H126" s="7"/>
      <c r="I126" s="7"/>
      <c r="J126" s="7"/>
      <c r="K126" s="7"/>
      <c r="L126" s="7"/>
      <c r="M126" s="7"/>
      <c r="N126" s="7"/>
      <c r="O126" s="7"/>
    </row>
    <row r="127" spans="1:15" x14ac:dyDescent="0.25">
      <c r="A127" s="7"/>
      <c r="B127" s="7"/>
      <c r="C127" s="7"/>
      <c r="D127" s="7"/>
      <c r="E127" s="7"/>
      <c r="F127" s="7"/>
      <c r="G127" s="7"/>
      <c r="H127" s="7"/>
      <c r="I127" s="7"/>
      <c r="J127" s="7"/>
      <c r="K127" s="7"/>
      <c r="L127" s="7"/>
      <c r="M127" s="7"/>
      <c r="N127" s="7"/>
      <c r="O127" s="7"/>
    </row>
    <row r="128" spans="1:15" x14ac:dyDescent="0.25">
      <c r="A128" s="7"/>
      <c r="B128" s="7"/>
      <c r="C128" s="7"/>
      <c r="D128" s="7"/>
      <c r="E128" s="7"/>
      <c r="F128" s="7"/>
      <c r="G128" s="7"/>
      <c r="H128" s="7"/>
      <c r="I128" s="7"/>
      <c r="J128" s="7"/>
      <c r="K128" s="7"/>
      <c r="L128" s="7"/>
      <c r="M128" s="7"/>
      <c r="N128" s="7"/>
      <c r="O128" s="7"/>
    </row>
    <row r="129" spans="1:15" x14ac:dyDescent="0.25">
      <c r="A129" s="7"/>
      <c r="B129" s="7"/>
      <c r="C129" s="7"/>
      <c r="D129" s="7"/>
      <c r="E129" s="7"/>
      <c r="F129" s="7"/>
      <c r="G129" s="7"/>
      <c r="H129" s="7"/>
      <c r="I129" s="7"/>
      <c r="J129" s="7"/>
      <c r="K129" s="7"/>
      <c r="L129" s="7"/>
      <c r="M129" s="7"/>
      <c r="N129" s="7"/>
      <c r="O129" s="7"/>
    </row>
    <row r="130" spans="1:15" x14ac:dyDescent="0.25">
      <c r="A130" s="7"/>
      <c r="B130" s="7"/>
      <c r="C130" s="7"/>
      <c r="D130" s="7"/>
      <c r="E130" s="7"/>
      <c r="F130" s="7"/>
      <c r="G130" s="7"/>
      <c r="H130" s="7"/>
      <c r="I130" s="7"/>
      <c r="J130" s="7"/>
      <c r="K130" s="7"/>
      <c r="L130" s="7"/>
      <c r="M130" s="7"/>
      <c r="N130" s="7"/>
      <c r="O130" s="7"/>
    </row>
    <row r="131" spans="1:15" x14ac:dyDescent="0.25">
      <c r="A131" s="7"/>
      <c r="B131" s="7"/>
      <c r="C131" s="7"/>
      <c r="D131" s="7"/>
      <c r="E131" s="7"/>
      <c r="F131" s="7"/>
      <c r="G131" s="7"/>
      <c r="H131" s="7"/>
      <c r="I131" s="7"/>
      <c r="J131" s="7"/>
      <c r="K131" s="7"/>
      <c r="L131" s="7"/>
      <c r="M131" s="7"/>
      <c r="N131" s="7"/>
      <c r="O131" s="7"/>
    </row>
    <row r="132" spans="1:15" x14ac:dyDescent="0.25">
      <c r="A132" s="7"/>
      <c r="B132" s="7"/>
      <c r="C132" s="7"/>
      <c r="D132" s="7"/>
      <c r="E132" s="7"/>
      <c r="F132" s="7"/>
      <c r="G132" s="7"/>
      <c r="H132" s="7"/>
      <c r="I132" s="7"/>
      <c r="J132" s="7"/>
      <c r="K132" s="7"/>
      <c r="L132" s="7"/>
      <c r="M132" s="7"/>
      <c r="N132" s="7"/>
      <c r="O132" s="7"/>
    </row>
    <row r="133" spans="1:15" x14ac:dyDescent="0.25">
      <c r="A133" s="7"/>
      <c r="B133" s="7"/>
      <c r="C133" s="7"/>
      <c r="D133" s="7"/>
      <c r="E133" s="7"/>
      <c r="F133" s="7"/>
      <c r="G133" s="7"/>
      <c r="H133" s="7"/>
      <c r="I133" s="7"/>
      <c r="J133" s="7"/>
      <c r="K133" s="7"/>
      <c r="L133" s="7"/>
      <c r="M133" s="7"/>
      <c r="N133" s="7"/>
      <c r="O133" s="7"/>
    </row>
    <row r="134" spans="1:15" x14ac:dyDescent="0.25">
      <c r="A134" s="7"/>
      <c r="B134" s="7"/>
      <c r="C134" s="7"/>
      <c r="D134" s="7"/>
      <c r="E134" s="7"/>
      <c r="F134" s="7"/>
      <c r="G134" s="7"/>
      <c r="H134" s="7"/>
      <c r="I134" s="7"/>
      <c r="J134" s="7"/>
      <c r="K134" s="7"/>
      <c r="L134" s="7"/>
      <c r="M134" s="7"/>
      <c r="N134" s="7"/>
      <c r="O134" s="7"/>
    </row>
    <row r="135" spans="1:15" x14ac:dyDescent="0.25">
      <c r="A135" s="7"/>
      <c r="B135" s="7"/>
      <c r="C135" s="7"/>
      <c r="D135" s="7"/>
      <c r="E135" s="7"/>
      <c r="F135" s="7"/>
      <c r="G135" s="7"/>
      <c r="H135" s="7"/>
      <c r="I135" s="7"/>
      <c r="J135" s="7"/>
      <c r="K135" s="7"/>
      <c r="L135" s="7"/>
      <c r="M135" s="7"/>
      <c r="N135" s="7"/>
      <c r="O135" s="7"/>
    </row>
    <row r="136" spans="1:15" x14ac:dyDescent="0.25">
      <c r="A136" s="7"/>
      <c r="B136" s="7"/>
      <c r="C136" s="7"/>
      <c r="D136" s="7"/>
      <c r="E136" s="7"/>
      <c r="F136" s="7"/>
      <c r="G136" s="7"/>
      <c r="H136" s="7"/>
      <c r="I136" s="7"/>
      <c r="J136" s="7"/>
      <c r="K136" s="7"/>
      <c r="L136" s="7"/>
      <c r="M136" s="7"/>
      <c r="N136" s="7"/>
      <c r="O136" s="7"/>
    </row>
    <row r="137" spans="1:15" x14ac:dyDescent="0.25">
      <c r="A137" s="7"/>
      <c r="B137" s="7"/>
      <c r="C137" s="7"/>
      <c r="D137" s="7"/>
      <c r="E137" s="7"/>
      <c r="F137" s="7"/>
      <c r="G137" s="7"/>
      <c r="H137" s="7"/>
      <c r="I137" s="7"/>
      <c r="J137" s="7"/>
      <c r="K137" s="7"/>
      <c r="L137" s="7"/>
      <c r="M137" s="7"/>
      <c r="N137" s="7"/>
      <c r="O137" s="7"/>
    </row>
    <row r="138" spans="1:15" x14ac:dyDescent="0.25">
      <c r="A138" s="7"/>
      <c r="B138" s="7"/>
      <c r="C138" s="7"/>
      <c r="D138" s="7"/>
      <c r="E138" s="7"/>
      <c r="F138" s="7"/>
      <c r="G138" s="7"/>
      <c r="H138" s="7"/>
      <c r="I138" s="7"/>
      <c r="J138" s="7"/>
      <c r="K138" s="7"/>
      <c r="L138" s="7"/>
      <c r="M138" s="7"/>
      <c r="N138" s="7"/>
      <c r="O138" s="7"/>
    </row>
    <row r="139" spans="1:15" x14ac:dyDescent="0.25">
      <c r="A139" s="7"/>
      <c r="B139" s="7"/>
      <c r="C139" s="7"/>
      <c r="D139" s="7"/>
      <c r="E139" s="7"/>
      <c r="F139" s="7"/>
      <c r="G139" s="7"/>
      <c r="H139" s="7"/>
      <c r="I139" s="7"/>
      <c r="J139" s="7"/>
      <c r="K139" s="7"/>
      <c r="L139" s="7"/>
      <c r="M139" s="7"/>
      <c r="N139" s="7"/>
      <c r="O139" s="7"/>
    </row>
    <row r="140" spans="1:15" x14ac:dyDescent="0.25">
      <c r="A140" s="7"/>
      <c r="B140" s="7"/>
      <c r="C140" s="7"/>
      <c r="D140" s="7"/>
      <c r="E140" s="7"/>
      <c r="F140" s="7"/>
      <c r="G140" s="7"/>
      <c r="H140" s="7"/>
      <c r="I140" s="7"/>
      <c r="J140" s="7"/>
      <c r="K140" s="7"/>
      <c r="L140" s="7"/>
      <c r="M140" s="7"/>
      <c r="N140" s="7"/>
      <c r="O140" s="7"/>
    </row>
    <row r="141" spans="1:15" x14ac:dyDescent="0.25">
      <c r="A141" s="7"/>
      <c r="B141" s="7"/>
      <c r="C141" s="7"/>
      <c r="D141" s="7"/>
      <c r="E141" s="7"/>
      <c r="F141" s="7"/>
      <c r="G141" s="7"/>
      <c r="H141" s="7"/>
      <c r="I141" s="7"/>
      <c r="J141" s="7"/>
      <c r="K141" s="7"/>
      <c r="L141" s="7"/>
      <c r="M141" s="7"/>
      <c r="N141" s="7"/>
      <c r="O141" s="7"/>
    </row>
    <row r="142" spans="1:15" x14ac:dyDescent="0.25">
      <c r="A142" s="7"/>
      <c r="B142" s="7"/>
      <c r="C142" s="7"/>
      <c r="D142" s="7"/>
      <c r="E142" s="7"/>
      <c r="F142" s="7"/>
      <c r="G142" s="7"/>
      <c r="H142" s="7"/>
      <c r="I142" s="7"/>
      <c r="J142" s="7"/>
      <c r="K142" s="7"/>
      <c r="L142" s="7"/>
      <c r="M142" s="7"/>
      <c r="N142" s="7"/>
      <c r="O142" s="7"/>
    </row>
    <row r="143" spans="1:15" x14ac:dyDescent="0.25">
      <c r="A143" s="7"/>
      <c r="B143" s="7"/>
      <c r="C143" s="7"/>
      <c r="D143" s="7"/>
      <c r="E143" s="7"/>
      <c r="F143" s="7"/>
      <c r="G143" s="7"/>
      <c r="H143" s="7"/>
      <c r="I143" s="7"/>
      <c r="J143" s="7"/>
      <c r="K143" s="7"/>
      <c r="L143" s="7"/>
      <c r="M143" s="7"/>
      <c r="N143" s="7"/>
      <c r="O143" s="7"/>
    </row>
    <row r="144" spans="1:15" x14ac:dyDescent="0.25">
      <c r="A144" s="7"/>
      <c r="B144" s="7"/>
      <c r="C144" s="7"/>
      <c r="D144" s="7"/>
      <c r="E144" s="7"/>
      <c r="F144" s="7"/>
      <c r="G144" s="7"/>
      <c r="H144" s="7"/>
      <c r="I144" s="7"/>
      <c r="J144" s="7"/>
      <c r="K144" s="7"/>
      <c r="L144" s="7"/>
      <c r="M144" s="7"/>
      <c r="N144" s="7"/>
      <c r="O144" s="7"/>
    </row>
    <row r="145" spans="1:15" x14ac:dyDescent="0.25">
      <c r="A145" s="7"/>
      <c r="B145" s="7"/>
      <c r="C145" s="7"/>
      <c r="D145" s="7"/>
      <c r="E145" s="7"/>
      <c r="F145" s="7"/>
      <c r="G145" s="7"/>
      <c r="H145" s="7"/>
      <c r="I145" s="7"/>
      <c r="J145" s="7"/>
      <c r="K145" s="7"/>
      <c r="L145" s="7"/>
      <c r="M145" s="7"/>
      <c r="N145" s="7"/>
      <c r="O145" s="7"/>
    </row>
    <row r="146" spans="1:15" x14ac:dyDescent="0.25">
      <c r="A146" s="7"/>
      <c r="B146" s="7"/>
      <c r="C146" s="7"/>
      <c r="D146" s="7"/>
      <c r="E146" s="7"/>
      <c r="F146" s="7"/>
      <c r="G146" s="7"/>
      <c r="H146" s="7"/>
      <c r="I146" s="7"/>
      <c r="J146" s="7"/>
      <c r="K146" s="7"/>
      <c r="L146" s="7"/>
      <c r="M146" s="7"/>
      <c r="N146" s="7"/>
      <c r="O146" s="7"/>
    </row>
    <row r="147" spans="1:15" x14ac:dyDescent="0.25">
      <c r="A147" s="7"/>
      <c r="B147" s="7"/>
      <c r="C147" s="7"/>
      <c r="D147" s="7"/>
      <c r="E147" s="7"/>
      <c r="F147" s="7"/>
      <c r="G147" s="7"/>
      <c r="H147" s="7"/>
      <c r="I147" s="7"/>
      <c r="J147" s="7"/>
      <c r="K147" s="7"/>
      <c r="L147" s="7"/>
      <c r="M147" s="7"/>
      <c r="N147" s="7"/>
      <c r="O147" s="7"/>
    </row>
    <row r="148" spans="1:15" x14ac:dyDescent="0.25">
      <c r="A148" s="7"/>
      <c r="B148" s="7"/>
      <c r="C148" s="7"/>
      <c r="D148" s="7"/>
      <c r="E148" s="7"/>
      <c r="F148" s="7"/>
      <c r="G148" s="7"/>
      <c r="H148" s="7"/>
      <c r="I148" s="7"/>
      <c r="J148" s="7"/>
      <c r="K148" s="7"/>
      <c r="L148" s="7"/>
      <c r="M148" s="7"/>
      <c r="N148" s="7"/>
      <c r="O148" s="7"/>
    </row>
    <row r="149" spans="1:15" x14ac:dyDescent="0.25">
      <c r="A149" s="7"/>
      <c r="B149" s="7"/>
      <c r="C149" s="7"/>
      <c r="D149" s="7"/>
      <c r="E149" s="7"/>
      <c r="F149" s="7"/>
      <c r="G149" s="7"/>
      <c r="H149" s="7"/>
      <c r="I149" s="7"/>
      <c r="J149" s="7"/>
      <c r="K149" s="7"/>
      <c r="L149" s="7"/>
      <c r="M149" s="7"/>
      <c r="N149" s="7"/>
      <c r="O149" s="7"/>
    </row>
    <row r="150" spans="1:15" x14ac:dyDescent="0.25">
      <c r="A150" s="7"/>
      <c r="B150" s="7"/>
      <c r="C150" s="7"/>
      <c r="D150" s="7"/>
      <c r="E150" s="7"/>
      <c r="F150" s="7"/>
      <c r="G150" s="7"/>
      <c r="H150" s="7"/>
      <c r="I150" s="7"/>
      <c r="J150" s="7"/>
      <c r="K150" s="7"/>
      <c r="L150" s="7"/>
      <c r="M150" s="7"/>
      <c r="N150" s="7"/>
      <c r="O150" s="7"/>
    </row>
    <row r="151" spans="1:15" x14ac:dyDescent="0.25">
      <c r="A151" s="7"/>
      <c r="B151" s="7"/>
      <c r="C151" s="7"/>
      <c r="D151" s="7"/>
      <c r="E151" s="7"/>
      <c r="F151" s="7"/>
      <c r="G151" s="7"/>
      <c r="H151" s="7"/>
      <c r="I151" s="7"/>
      <c r="J151" s="7"/>
      <c r="K151" s="7"/>
      <c r="L151" s="7"/>
      <c r="M151" s="7"/>
      <c r="N151" s="7"/>
      <c r="O151" s="7"/>
    </row>
    <row r="152" spans="1:15" x14ac:dyDescent="0.25">
      <c r="A152" s="7"/>
      <c r="B152" s="7"/>
      <c r="C152" s="7"/>
      <c r="D152" s="7"/>
      <c r="E152" s="7"/>
      <c r="F152" s="7"/>
      <c r="G152" s="7"/>
      <c r="H152" s="7"/>
      <c r="I152" s="7"/>
      <c r="J152" s="7"/>
      <c r="K152" s="7"/>
      <c r="L152" s="7"/>
      <c r="M152" s="7"/>
      <c r="N152" s="7"/>
      <c r="O152" s="7"/>
    </row>
    <row r="153" spans="1:15" x14ac:dyDescent="0.25">
      <c r="A153" s="7"/>
      <c r="B153" s="7"/>
      <c r="C153" s="7"/>
      <c r="D153" s="7"/>
      <c r="E153" s="7"/>
      <c r="F153" s="7"/>
      <c r="G153" s="7"/>
      <c r="H153" s="7"/>
      <c r="I153" s="7"/>
      <c r="J153" s="7"/>
      <c r="K153" s="7"/>
      <c r="L153" s="7"/>
      <c r="M153" s="7"/>
      <c r="N153" s="7"/>
      <c r="O153" s="7"/>
    </row>
    <row r="154" spans="1:15" x14ac:dyDescent="0.25">
      <c r="A154" s="7"/>
      <c r="B154" s="7"/>
      <c r="C154" s="7"/>
      <c r="D154" s="7"/>
      <c r="E154" s="7"/>
      <c r="F154" s="7"/>
      <c r="G154" s="7"/>
      <c r="H154" s="7"/>
      <c r="I154" s="7"/>
      <c r="J154" s="7"/>
      <c r="K154" s="7"/>
      <c r="L154" s="7"/>
      <c r="M154" s="7"/>
      <c r="N154" s="7"/>
      <c r="O154" s="7"/>
    </row>
    <row r="155" spans="1:15" x14ac:dyDescent="0.25">
      <c r="A155" s="7"/>
      <c r="B155" s="7"/>
      <c r="C155" s="7"/>
      <c r="D155" s="7"/>
      <c r="E155" s="7"/>
      <c r="F155" s="7"/>
      <c r="H155" s="7"/>
      <c r="I155" s="7"/>
      <c r="J155" s="7"/>
      <c r="K155" s="7"/>
      <c r="L155" s="7"/>
      <c r="M155" s="7"/>
      <c r="N155" s="7"/>
      <c r="O155" s="7"/>
    </row>
  </sheetData>
  <hyperlinks>
    <hyperlink ref="B20" r:id="rId1"/>
    <hyperlink ref="B22" r:id="rId2"/>
    <hyperlink ref="B24" r:id="rId3"/>
    <hyperlink ref="B16" r:id="rId4"/>
    <hyperlink ref="B23" r:id="rId5"/>
    <hyperlink ref="B15" r:id="rId6"/>
    <hyperlink ref="B21" r:id="rId7"/>
    <hyperlink ref="B19" r:id="rId8"/>
    <hyperlink ref="B17" r:id="rId9"/>
    <hyperlink ref="B18" r:id="rId10"/>
  </hyperlinks>
  <pageMargins left="0.7" right="0.7" top="0.75" bottom="0.75" header="0.3" footer="0.3"/>
  <pageSetup paperSize="9" orientation="portrait"/>
  <drawing r:id="rId11"/>
  <legacyDrawing r:id="rId12"/>
  <tableParts count="1">
    <tablePart r:id="rId13"/>
  </tableParts>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6"/>
  </sheetPr>
  <dimension ref="B1:BV215"/>
  <sheetViews>
    <sheetView showGridLines="0" workbookViewId="0">
      <pane ySplit="1" topLeftCell="A2" activePane="bottomLeft" state="frozen"/>
      <selection pane="bottomLeft" activeCell="W43" sqref="W43"/>
    </sheetView>
  </sheetViews>
  <sheetFormatPr defaultColWidth="8.85546875" defaultRowHeight="15" x14ac:dyDescent="0.25"/>
  <cols>
    <col min="1" max="1" width="3.7109375" style="27" customWidth="1"/>
    <col min="2" max="2" width="22.42578125" style="27" customWidth="1"/>
    <col min="3" max="3" width="12.140625" style="27" customWidth="1"/>
    <col min="4" max="4" width="18" style="27" customWidth="1"/>
    <col min="5" max="5" width="14.42578125" style="27" customWidth="1"/>
    <col min="6" max="6" width="16" style="27" customWidth="1"/>
    <col min="7" max="7" width="13.42578125" style="27" customWidth="1"/>
    <col min="8" max="8" width="16" style="27" customWidth="1"/>
    <col min="9" max="10" width="15.7109375" style="27" customWidth="1"/>
    <col min="11" max="11" width="14.42578125" style="27" customWidth="1"/>
    <col min="12" max="12" width="16.85546875" style="27" customWidth="1"/>
    <col min="13" max="15" width="17.85546875" style="27" customWidth="1"/>
    <col min="16" max="16" width="14" style="27" customWidth="1"/>
    <col min="17" max="17" width="15.7109375" style="27" customWidth="1"/>
    <col min="18" max="18" width="16.7109375" style="27" customWidth="1"/>
    <col min="19" max="19" width="19.85546875" style="27" customWidth="1"/>
    <col min="20" max="20" width="18.85546875" style="27" customWidth="1"/>
    <col min="21" max="21" width="12.140625" style="27" customWidth="1"/>
    <col min="22" max="22" width="16.42578125" style="27" customWidth="1"/>
    <col min="23" max="23" width="17.140625" style="27" customWidth="1"/>
    <col min="24" max="24" width="17.7109375" style="27" customWidth="1"/>
    <col min="25" max="25" width="14.7109375" style="27" customWidth="1"/>
    <col min="26" max="26" width="14" style="27" customWidth="1"/>
    <col min="27" max="27" width="16" style="27" customWidth="1"/>
    <col min="28" max="28" width="15.42578125" style="27" customWidth="1"/>
    <col min="29" max="29" width="12.85546875" style="27" customWidth="1"/>
    <col min="30" max="30" width="14.140625" style="27" customWidth="1"/>
    <col min="31" max="32" width="11.42578125" style="27" customWidth="1"/>
    <col min="33" max="33" width="15.7109375" style="27" customWidth="1"/>
    <col min="34" max="34" width="11.7109375" style="27" customWidth="1"/>
    <col min="35" max="35" width="9.140625" style="27" customWidth="1"/>
    <col min="36" max="36" width="10.7109375" style="27" customWidth="1"/>
    <col min="37" max="37" width="17.140625" style="27" customWidth="1"/>
    <col min="38" max="59" width="9.140625" style="27" customWidth="1"/>
    <col min="60" max="60" width="8.85546875" style="27"/>
    <col min="61" max="61" width="18.85546875" style="27" customWidth="1"/>
    <col min="62" max="62" width="16.28515625" style="27" customWidth="1"/>
    <col min="63" max="63" width="16" style="27" customWidth="1"/>
    <col min="64" max="64" width="22.7109375" style="27" customWidth="1"/>
    <col min="65" max="66" width="14.28515625" style="27" customWidth="1"/>
    <col min="67" max="67" width="17.7109375" style="27" customWidth="1"/>
    <col min="68" max="68" width="22.140625" style="27" customWidth="1"/>
    <col min="69" max="69" width="14.7109375" style="27" customWidth="1"/>
    <col min="70" max="70" width="12.42578125" style="27" customWidth="1"/>
    <col min="71" max="71" width="16.85546875" style="27" customWidth="1"/>
    <col min="72" max="72" width="17" style="27" customWidth="1"/>
    <col min="73" max="73" width="16.7109375" style="27" customWidth="1"/>
    <col min="74" max="74" width="12" style="27" customWidth="1"/>
    <col min="75" max="16384" width="8.85546875" style="27"/>
  </cols>
  <sheetData>
    <row r="1" spans="2:65" ht="33" customHeight="1" x14ac:dyDescent="0.25"/>
    <row r="2" spans="2:65" ht="45.75" customHeight="1" thickBot="1" x14ac:dyDescent="0.3"/>
    <row r="3" spans="2:65" ht="27" customHeight="1" thickBot="1" x14ac:dyDescent="0.3">
      <c r="B3" s="526" t="s">
        <v>683</v>
      </c>
      <c r="C3" s="757" t="s">
        <v>104</v>
      </c>
      <c r="D3" s="745" t="s">
        <v>35</v>
      </c>
      <c r="E3" s="746"/>
      <c r="F3" s="746"/>
      <c r="G3" s="747"/>
      <c r="H3" s="742" t="s">
        <v>111</v>
      </c>
      <c r="I3" s="744"/>
      <c r="J3" s="742" t="s">
        <v>530</v>
      </c>
      <c r="K3" s="743"/>
      <c r="L3" s="743"/>
      <c r="M3" s="743"/>
      <c r="N3" s="744"/>
      <c r="O3" s="742" t="s">
        <v>555</v>
      </c>
      <c r="P3" s="743"/>
      <c r="Q3" s="743"/>
      <c r="R3" s="743"/>
      <c r="S3" s="744"/>
      <c r="T3" s="742" t="s">
        <v>698</v>
      </c>
      <c r="U3" s="743"/>
      <c r="V3" s="743"/>
      <c r="W3" s="743"/>
      <c r="X3" s="743"/>
      <c r="Y3" s="742" t="s">
        <v>110</v>
      </c>
      <c r="Z3" s="743"/>
      <c r="AA3" s="743"/>
      <c r="AB3" s="744"/>
      <c r="AC3" s="742" t="s">
        <v>706</v>
      </c>
      <c r="AD3" s="743"/>
      <c r="AE3" s="743"/>
      <c r="AF3" s="743"/>
      <c r="AG3" s="742" t="s">
        <v>162</v>
      </c>
      <c r="AH3" s="743"/>
      <c r="AI3" s="743"/>
      <c r="AJ3" s="743"/>
      <c r="AK3" s="525" t="s">
        <v>164</v>
      </c>
      <c r="AL3" s="44"/>
      <c r="AM3" s="44"/>
    </row>
    <row r="4" spans="2:65" s="127" customFormat="1" ht="27" customHeight="1" thickBot="1" x14ac:dyDescent="0.3">
      <c r="B4" s="422" t="s">
        <v>12</v>
      </c>
      <c r="C4" s="758"/>
      <c r="D4" s="428">
        <v>0</v>
      </c>
      <c r="E4" s="748"/>
      <c r="F4" s="749"/>
      <c r="G4" s="750"/>
      <c r="H4" s="431"/>
      <c r="I4" s="432"/>
      <c r="J4" s="428">
        <v>100</v>
      </c>
      <c r="K4" s="438" t="s">
        <v>176</v>
      </c>
      <c r="L4" s="437"/>
      <c r="M4" s="437"/>
      <c r="N4" s="756" t="s">
        <v>588</v>
      </c>
      <c r="O4" s="439">
        <v>100</v>
      </c>
      <c r="P4" s="441" t="s">
        <v>548</v>
      </c>
      <c r="Q4" s="440"/>
      <c r="R4" s="437"/>
      <c r="S4" s="756" t="s">
        <v>588</v>
      </c>
      <c r="T4" s="439">
        <v>100</v>
      </c>
      <c r="U4" s="616"/>
      <c r="V4" s="616"/>
      <c r="W4" s="437"/>
      <c r="X4" s="755" t="s">
        <v>588</v>
      </c>
      <c r="Y4" s="428">
        <v>10000000</v>
      </c>
      <c r="Z4" s="433"/>
      <c r="AA4" s="437"/>
      <c r="AB4" s="432"/>
      <c r="AC4" s="437"/>
      <c r="AD4" s="437"/>
      <c r="AE4" s="437"/>
      <c r="AF4" s="437"/>
      <c r="AG4" s="664" t="s">
        <v>712</v>
      </c>
      <c r="AH4" s="665">
        <f>SUM(AG17:AJ17)/SUM(AG17:AJ17,Z17)</f>
        <v>0.33505955463490422</v>
      </c>
      <c r="AI4" s="437"/>
      <c r="AJ4" s="437"/>
      <c r="AK4" s="662" t="s">
        <v>710</v>
      </c>
      <c r="AL4" s="651"/>
      <c r="AM4" s="651"/>
      <c r="BL4" s="418" t="s">
        <v>545</v>
      </c>
      <c r="BM4" s="127" t="b">
        <v>1</v>
      </c>
    </row>
    <row r="5" spans="2:65" ht="19.5" customHeight="1" x14ac:dyDescent="0.25">
      <c r="B5" s="402"/>
      <c r="C5" s="758"/>
      <c r="D5" s="423" t="s">
        <v>584</v>
      </c>
      <c r="E5" s="759" t="s">
        <v>577</v>
      </c>
      <c r="F5" s="759"/>
      <c r="G5" s="424" t="s">
        <v>583</v>
      </c>
      <c r="H5" s="433" t="s">
        <v>100</v>
      </c>
      <c r="I5" s="434" t="s">
        <v>109</v>
      </c>
      <c r="J5" s="433" t="s">
        <v>584</v>
      </c>
      <c r="K5" s="754" t="s">
        <v>577</v>
      </c>
      <c r="L5" s="754"/>
      <c r="M5" s="628" t="s">
        <v>587</v>
      </c>
      <c r="N5" s="756"/>
      <c r="O5" s="433" t="s">
        <v>584</v>
      </c>
      <c r="P5" s="754" t="s">
        <v>577</v>
      </c>
      <c r="Q5" s="754"/>
      <c r="R5" s="628" t="s">
        <v>587</v>
      </c>
      <c r="S5" s="756"/>
      <c r="T5" s="433" t="s">
        <v>584</v>
      </c>
      <c r="U5" s="754" t="s">
        <v>577</v>
      </c>
      <c r="V5" s="754"/>
      <c r="W5" s="628" t="s">
        <v>587</v>
      </c>
      <c r="X5" s="755"/>
      <c r="Y5" s="433" t="s">
        <v>584</v>
      </c>
      <c r="Z5" s="628" t="s">
        <v>163</v>
      </c>
      <c r="AA5" s="628" t="s">
        <v>100</v>
      </c>
      <c r="AB5" s="434" t="s">
        <v>587</v>
      </c>
      <c r="AC5" s="433" t="s">
        <v>708</v>
      </c>
      <c r="AD5" s="628" t="s">
        <v>557</v>
      </c>
      <c r="AE5" s="628" t="s">
        <v>551</v>
      </c>
      <c r="AF5" s="628" t="s">
        <v>707</v>
      </c>
      <c r="AG5" s="433" t="s">
        <v>709</v>
      </c>
      <c r="AH5" s="628" t="s">
        <v>695</v>
      </c>
      <c r="AI5" s="628" t="s">
        <v>696</v>
      </c>
      <c r="AJ5" s="628" t="s">
        <v>697</v>
      </c>
      <c r="AK5" s="442"/>
      <c r="AL5" s="129"/>
      <c r="AM5" s="129"/>
      <c r="AN5" s="44"/>
      <c r="BL5" s="359" t="s">
        <v>546</v>
      </c>
      <c r="BM5" s="27" t="b">
        <v>0</v>
      </c>
    </row>
    <row r="6" spans="2:65" ht="15.75" thickBot="1" x14ac:dyDescent="0.3">
      <c r="B6" s="402"/>
      <c r="C6" s="419" t="s">
        <v>102</v>
      </c>
      <c r="D6" s="425" t="s">
        <v>112</v>
      </c>
      <c r="E6" s="426" t="s">
        <v>103</v>
      </c>
      <c r="F6" s="426" t="s">
        <v>107</v>
      </c>
      <c r="G6" s="427" t="s">
        <v>112</v>
      </c>
      <c r="H6" s="655" t="s">
        <v>113</v>
      </c>
      <c r="I6" s="657" t="s">
        <v>112</v>
      </c>
      <c r="J6" s="655" t="s">
        <v>112</v>
      </c>
      <c r="K6" s="656" t="s">
        <v>103</v>
      </c>
      <c r="L6" s="656" t="s">
        <v>107</v>
      </c>
      <c r="M6" s="656" t="s">
        <v>113</v>
      </c>
      <c r="N6" s="657" t="s">
        <v>112</v>
      </c>
      <c r="O6" s="655" t="s">
        <v>112</v>
      </c>
      <c r="P6" s="656" t="s">
        <v>103</v>
      </c>
      <c r="Q6" s="656" t="s">
        <v>107</v>
      </c>
      <c r="R6" s="656" t="s">
        <v>113</v>
      </c>
      <c r="S6" s="657" t="s">
        <v>112</v>
      </c>
      <c r="T6" s="655" t="s">
        <v>112</v>
      </c>
      <c r="U6" s="656" t="s">
        <v>103</v>
      </c>
      <c r="V6" s="656" t="s">
        <v>107</v>
      </c>
      <c r="W6" s="656" t="s">
        <v>113</v>
      </c>
      <c r="X6" s="656" t="s">
        <v>112</v>
      </c>
      <c r="Y6" s="655" t="s">
        <v>112</v>
      </c>
      <c r="Z6" s="656" t="s">
        <v>102</v>
      </c>
      <c r="AA6" s="656" t="s">
        <v>113</v>
      </c>
      <c r="AB6" s="657" t="s">
        <v>108</v>
      </c>
      <c r="AC6" s="655" t="s">
        <v>102</v>
      </c>
      <c r="AD6" s="656" t="s">
        <v>102</v>
      </c>
      <c r="AE6" s="656" t="s">
        <v>102</v>
      </c>
      <c r="AF6" s="656" t="s">
        <v>102</v>
      </c>
      <c r="AG6" s="655" t="s">
        <v>102</v>
      </c>
      <c r="AH6" s="656" t="s">
        <v>102</v>
      </c>
      <c r="AI6" s="656" t="s">
        <v>102</v>
      </c>
      <c r="AJ6" s="656" t="s">
        <v>102</v>
      </c>
      <c r="AK6" s="661" t="s">
        <v>112</v>
      </c>
      <c r="AL6" s="129"/>
      <c r="AM6" s="129"/>
      <c r="AN6" s="44"/>
      <c r="BL6" s="359" t="s">
        <v>550</v>
      </c>
      <c r="BM6" s="27" t="b">
        <v>1</v>
      </c>
    </row>
    <row r="7" spans="2:65" x14ac:dyDescent="0.25">
      <c r="B7" s="403" t="s">
        <v>93</v>
      </c>
      <c r="C7" s="409">
        <f>HLOOKUP($B$4,Feedstock!$B$1:$N$12,2,FALSE)*HLOOKUP($B$4,Feedstock!$B$1:$N$12,3,FALSE)</f>
        <v>21775</v>
      </c>
      <c r="D7" s="398">
        <f>IF($BM$4=TRUE,AC7*$C$215*$D$4,"-")</f>
        <v>0</v>
      </c>
      <c r="E7" s="38">
        <v>50</v>
      </c>
      <c r="F7" s="95">
        <f>IFERROR(AC7*E7,"-")</f>
        <v>1088750</v>
      </c>
      <c r="G7" s="412">
        <f t="shared" ref="G7:G16" si="0">IFERROR(VLOOKUP($B$4,$B$110:$D$122,3,FALSE)*F7,"-")</f>
        <v>807.59806385869558</v>
      </c>
      <c r="H7" s="435">
        <f>$C186</f>
        <v>-0.98</v>
      </c>
      <c r="I7" s="406">
        <f t="shared" ref="I7:I16" si="1">IFERROR(H7*AC7,"-")</f>
        <v>-21339.5</v>
      </c>
      <c r="J7" s="409">
        <f t="shared" ref="J7:J16" si="2">AD7*$C$215*$J$4</f>
        <v>0</v>
      </c>
      <c r="K7" s="38">
        <f>VLOOKUP($K$4,B201:C205,2,FALSE)</f>
        <v>-571</v>
      </c>
      <c r="L7" s="38">
        <f t="shared" ref="L7:L16" si="3">K7*AD7</f>
        <v>0</v>
      </c>
      <c r="M7" s="96">
        <f>HLOOKUP($K$4,$C$124:$H$135,3,FALSE)</f>
        <v>1.2477313974591651</v>
      </c>
      <c r="N7" s="406">
        <f t="shared" ref="N7:N16" si="4">VLOOKUP($B$4,$B$110:$D$122,3,FALSE)*L7+M7*AD7</f>
        <v>0</v>
      </c>
      <c r="O7" s="409">
        <f t="shared" ref="O7:O16" si="5">AE7*$C$215*$O$4</f>
        <v>0</v>
      </c>
      <c r="P7" s="38">
        <f>IF(AND($BM$6=TRUE,$P$4="Bio Composting"),VLOOKUP($P$4,$B$208:$C$209,2,FALSE),IF(AND($BM$6=TRUE,$P$4="Anaerobic Digestion"),VLOOKUP($P$4,$B$208:$C$209,2,FALSE),"-"))</f>
        <v>50</v>
      </c>
      <c r="Q7" s="38">
        <f t="shared" ref="Q7:Q16" si="6">IFERROR(P7*AE7,"-")</f>
        <v>0</v>
      </c>
      <c r="R7" s="361">
        <f t="shared" ref="R7:R16" si="7">IF(AND($BM$6=TRUE,$P$4="Bio Composting"),C138,IF(AND($BM$6=TRUE,$P$4="Anaerobic Digestion"),E150,"-"))</f>
        <v>0</v>
      </c>
      <c r="S7" s="406">
        <f t="shared" ref="S7:S16" si="8">IFERROR(VLOOKUP($B$4,$B$110:$D$122,3,FALSE)*Q7+R7*AE7,"-")</f>
        <v>0</v>
      </c>
      <c r="T7" s="409">
        <f t="shared" ref="T7:T16" si="9">AF7*$C$215*$T$4</f>
        <v>0</v>
      </c>
      <c r="U7" s="38">
        <f t="shared" ref="U7:U16" si="10">IF($BM$7=TRUE,$C$212,"-")</f>
        <v>-100</v>
      </c>
      <c r="V7" s="38">
        <f>IFERROR(U7*AF7,"-")</f>
        <v>0</v>
      </c>
      <c r="W7" s="38">
        <f t="shared" ref="W7:W16" si="11">IF($BM$7=TRUE,$C162,"-")</f>
        <v>0</v>
      </c>
      <c r="X7" s="38">
        <f>IFERROR(VLOOKUP($B$4,$B$110:$D$122,3,FALSE)*V7+W7*AF7,"-")</f>
        <v>0</v>
      </c>
      <c r="Y7" s="409">
        <f t="shared" ref="Y7:Y16" si="12">$Y$4*Z7*$C$215</f>
        <v>18291000</v>
      </c>
      <c r="Z7" s="95">
        <f t="shared" ref="Z7:Z16" si="13">C7*BV61</f>
        <v>13065</v>
      </c>
      <c r="AA7" s="97">
        <f t="shared" ref="AA7:AA16" si="14">C174</f>
        <v>-2.7755575615628914E-17</v>
      </c>
      <c r="AB7" s="406">
        <f t="shared" ref="AB7:AB16" si="15">Z7*AA7</f>
        <v>-3.6262659541819176E-13</v>
      </c>
      <c r="AC7" s="660">
        <f>IF(AND($BM$4=TRUE,BM61&gt;0),C7,0)</f>
        <v>21775</v>
      </c>
      <c r="AD7" s="102">
        <f>$C7*BO61</f>
        <v>0</v>
      </c>
      <c r="AE7" s="102">
        <f t="shared" ref="AE7:AE16" si="16">IF(AND($BM$6=TRUE,$P$4="Bio Composting"),$C7*BQ61,IF(AND($BM$6=TRUE,$P$4="Anaerobic Digestion"),$C7*BQ61,"0"))</f>
        <v>0</v>
      </c>
      <c r="AF7" s="645">
        <f>$C7*BR61</f>
        <v>0</v>
      </c>
      <c r="AG7" s="409">
        <f>IF($BM$4=TRUE,$C7*BM61,0)</f>
        <v>8710</v>
      </c>
      <c r="AH7" s="102">
        <f>$C7*BO61-($C7*BP61*BO61)</f>
        <v>0</v>
      </c>
      <c r="AI7" s="102">
        <f>IF(AND($BM$6=TRUE,$P$4="Bio Composting"),$C7*BQ61,IF(AND($BM$6=TRUE,$P$4="Anaerobic Digestion"),$C7*BQ61,"0"))</f>
        <v>0</v>
      </c>
      <c r="AJ7" s="102">
        <f>$C7*BR61-($C7*BR61*BS61)</f>
        <v>0</v>
      </c>
      <c r="AK7" s="401">
        <f t="shared" ref="AK7:AK16" si="17">SUM(I7,S7,AB7,N7,G7,J7,O7,D7,Y7)</f>
        <v>18270468.09806386</v>
      </c>
      <c r="AL7" s="652"/>
      <c r="AM7" s="652"/>
      <c r="AN7" s="44"/>
      <c r="BL7" s="359" t="s">
        <v>684</v>
      </c>
      <c r="BM7" s="27" t="b">
        <v>1</v>
      </c>
    </row>
    <row r="8" spans="2:65" x14ac:dyDescent="0.25">
      <c r="B8" s="403" t="s">
        <v>94</v>
      </c>
      <c r="C8" s="409">
        <f>HLOOKUP($B$4,Feedstock!$B$1:$N$12,2,FALSE)*HLOOKUP($B$4,Feedstock!$B$1:$N$12,4,FALSE)</f>
        <v>6500</v>
      </c>
      <c r="D8" s="398">
        <f t="shared" ref="D8:D16" si="18">IF($BM$4=TRUE,AC8*$C$215*$D$4,"-")</f>
        <v>0</v>
      </c>
      <c r="E8" s="38">
        <f>E7</f>
        <v>50</v>
      </c>
      <c r="F8" s="95">
        <f t="shared" ref="F8:F16" si="19">IFERROR(AC8*E8,"-")</f>
        <v>325000</v>
      </c>
      <c r="G8" s="412">
        <f t="shared" si="0"/>
        <v>241.07404891304347</v>
      </c>
      <c r="H8" s="435">
        <f t="shared" ref="H8:H16" si="20">$C187</f>
        <v>-3.97</v>
      </c>
      <c r="I8" s="406">
        <f t="shared" si="1"/>
        <v>-25805</v>
      </c>
      <c r="J8" s="409">
        <f t="shared" si="2"/>
        <v>0</v>
      </c>
      <c r="K8" s="38">
        <f>K7</f>
        <v>-571</v>
      </c>
      <c r="L8" s="38">
        <f t="shared" si="3"/>
        <v>0</v>
      </c>
      <c r="M8" s="96">
        <f>HLOOKUP($K$4,$C$124:$H$135,4,FALSE)</f>
        <v>0</v>
      </c>
      <c r="N8" s="406">
        <f t="shared" si="4"/>
        <v>0</v>
      </c>
      <c r="O8" s="409">
        <f t="shared" si="5"/>
        <v>0</v>
      </c>
      <c r="P8" s="38">
        <f>P7</f>
        <v>50</v>
      </c>
      <c r="Q8" s="38">
        <f t="shared" si="6"/>
        <v>0</v>
      </c>
      <c r="R8" s="361">
        <f t="shared" si="7"/>
        <v>0</v>
      </c>
      <c r="S8" s="406">
        <f t="shared" si="8"/>
        <v>0</v>
      </c>
      <c r="T8" s="409">
        <f t="shared" si="9"/>
        <v>0</v>
      </c>
      <c r="U8" s="38">
        <f t="shared" si="10"/>
        <v>-100</v>
      </c>
      <c r="V8" s="38">
        <f t="shared" ref="V8:V16" si="21">IFERROR(U8*AF8,"-")</f>
        <v>0</v>
      </c>
      <c r="W8" s="38">
        <f t="shared" si="11"/>
        <v>-2.7755575615628914E-17</v>
      </c>
      <c r="X8" s="38">
        <f t="shared" ref="X8:X16" si="22">IFERROR(VLOOKUP($B$4,$B$110:$D$122,3,FALSE)*V8+W8*AF8,"-")</f>
        <v>0</v>
      </c>
      <c r="Y8" s="409">
        <f t="shared" si="12"/>
        <v>5459999.9999999991</v>
      </c>
      <c r="Z8" s="95">
        <f t="shared" si="13"/>
        <v>3900</v>
      </c>
      <c r="AA8" s="97">
        <f t="shared" si="14"/>
        <v>-2.7755575615628914E-17</v>
      </c>
      <c r="AB8" s="406">
        <f t="shared" si="15"/>
        <v>-1.0824674490095276E-13</v>
      </c>
      <c r="AC8" s="660">
        <f t="shared" ref="AC8:AC16" si="23">IF(AND($BM$4=TRUE,BM62&gt;0),C8,0)</f>
        <v>6500</v>
      </c>
      <c r="AD8" s="102">
        <f t="shared" ref="AD8:AD16" si="24">$C8*BO62</f>
        <v>0</v>
      </c>
      <c r="AE8" s="102">
        <f t="shared" si="16"/>
        <v>0</v>
      </c>
      <c r="AF8" s="645">
        <f t="shared" ref="AF8:AF16" si="25">$C8*BR62</f>
        <v>0</v>
      </c>
      <c r="AG8" s="409">
        <f t="shared" ref="AG8:AG16" si="26">IF($BM$4=TRUE,$C8*BM62,0)</f>
        <v>2600</v>
      </c>
      <c r="AH8" s="102">
        <f t="shared" ref="AH8:AH16" si="27">$C8*BO62-($C8*BP62*BO62)</f>
        <v>0</v>
      </c>
      <c r="AI8" s="102">
        <f t="shared" ref="AI8:AI16" si="28">IF(AND($BM$6=TRUE,$P$4="Bio Composting"),$C8*BQ62,IF(AND($BM$6=TRUE,$P$4="Anaerobic Digestion"),$C8*BQ62,"0"))</f>
        <v>0</v>
      </c>
      <c r="AJ8" s="102">
        <f t="shared" ref="AJ8:AJ16" si="29">$C8*BR62-($C8*BR62*BS62)</f>
        <v>0</v>
      </c>
      <c r="AK8" s="401">
        <f t="shared" si="17"/>
        <v>5434436.0740489122</v>
      </c>
      <c r="AL8" s="652"/>
      <c r="AM8" s="652"/>
      <c r="AN8" s="44"/>
    </row>
    <row r="9" spans="2:65" x14ac:dyDescent="0.25">
      <c r="B9" s="403" t="s">
        <v>71</v>
      </c>
      <c r="C9" s="409">
        <f>HLOOKUP($B$4,Feedstock!$B$1:$N$12,2,FALSE)*HLOOKUP($B$4,Feedstock!$B$1:$N$12,5,FALSE)</f>
        <v>1950</v>
      </c>
      <c r="D9" s="398">
        <f t="shared" si="18"/>
        <v>0</v>
      </c>
      <c r="E9" s="38">
        <f t="shared" ref="E9:E16" si="30">E8</f>
        <v>50</v>
      </c>
      <c r="F9" s="95">
        <f t="shared" si="19"/>
        <v>97500</v>
      </c>
      <c r="G9" s="412">
        <f t="shared" si="0"/>
        <v>72.322214673913038</v>
      </c>
      <c r="H9" s="435">
        <f t="shared" si="20"/>
        <v>-0.28000000000000003</v>
      </c>
      <c r="I9" s="406">
        <f t="shared" si="1"/>
        <v>-546</v>
      </c>
      <c r="J9" s="409">
        <f t="shared" si="2"/>
        <v>0</v>
      </c>
      <c r="K9" s="38">
        <f t="shared" ref="K9:K16" si="31">K8</f>
        <v>-571</v>
      </c>
      <c r="L9" s="38">
        <f t="shared" si="3"/>
        <v>0</v>
      </c>
      <c r="M9" s="96">
        <f>HLOOKUP($K$4,$C$124:$H$135,5,FALSE)</f>
        <v>0</v>
      </c>
      <c r="N9" s="406">
        <f t="shared" si="4"/>
        <v>0</v>
      </c>
      <c r="O9" s="409">
        <f t="shared" si="5"/>
        <v>0</v>
      </c>
      <c r="P9" s="38">
        <f t="shared" ref="P9:P16" si="32">P8</f>
        <v>50</v>
      </c>
      <c r="Q9" s="38">
        <f t="shared" si="6"/>
        <v>0</v>
      </c>
      <c r="R9" s="361">
        <f t="shared" si="7"/>
        <v>0</v>
      </c>
      <c r="S9" s="406">
        <f t="shared" si="8"/>
        <v>0</v>
      </c>
      <c r="T9" s="409">
        <f t="shared" si="9"/>
        <v>0</v>
      </c>
      <c r="U9" s="38">
        <f t="shared" si="10"/>
        <v>-100</v>
      </c>
      <c r="V9" s="38">
        <f t="shared" si="21"/>
        <v>0</v>
      </c>
      <c r="W9" s="38">
        <f t="shared" si="11"/>
        <v>-2.7755575615628914E-17</v>
      </c>
      <c r="X9" s="38">
        <f>IFERROR(VLOOKUP($B$4,$B$110:$D$122,3,FALSE)*V9+W9*AF9,"-")</f>
        <v>0</v>
      </c>
      <c r="Y9" s="409">
        <f t="shared" si="12"/>
        <v>1637999.9999999998</v>
      </c>
      <c r="Z9" s="95">
        <f t="shared" si="13"/>
        <v>1170</v>
      </c>
      <c r="AA9" s="97">
        <f t="shared" si="14"/>
        <v>-2.7755575615628914E-17</v>
      </c>
      <c r="AB9" s="406">
        <f t="shared" si="15"/>
        <v>-3.2474023470285829E-14</v>
      </c>
      <c r="AC9" s="660">
        <f t="shared" si="23"/>
        <v>1950</v>
      </c>
      <c r="AD9" s="102">
        <f t="shared" si="24"/>
        <v>0</v>
      </c>
      <c r="AE9" s="102">
        <f t="shared" si="16"/>
        <v>0</v>
      </c>
      <c r="AF9" s="645">
        <f t="shared" si="25"/>
        <v>0</v>
      </c>
      <c r="AG9" s="409">
        <f t="shared" si="26"/>
        <v>780</v>
      </c>
      <c r="AH9" s="102">
        <f t="shared" si="27"/>
        <v>0</v>
      </c>
      <c r="AI9" s="102">
        <f t="shared" si="28"/>
        <v>0</v>
      </c>
      <c r="AJ9" s="102">
        <f t="shared" si="29"/>
        <v>0</v>
      </c>
      <c r="AK9" s="401">
        <f t="shared" si="17"/>
        <v>1637526.3222146737</v>
      </c>
      <c r="AL9" s="652"/>
      <c r="AM9" s="652"/>
      <c r="AN9" s="44"/>
    </row>
    <row r="10" spans="2:65" x14ac:dyDescent="0.25">
      <c r="B10" s="403" t="s">
        <v>45</v>
      </c>
      <c r="C10" s="409">
        <f>HLOOKUP($B$4,Feedstock!$B$1:$N$12,2,FALSE)*HLOOKUP($B$4,Feedstock!$B$1:$N$12,6,FALSE)</f>
        <v>17290</v>
      </c>
      <c r="D10" s="398">
        <f t="shared" si="18"/>
        <v>0</v>
      </c>
      <c r="E10" s="38">
        <f t="shared" si="30"/>
        <v>50</v>
      </c>
      <c r="F10" s="95">
        <f t="shared" si="19"/>
        <v>0</v>
      </c>
      <c r="G10" s="412">
        <f t="shared" si="0"/>
        <v>0</v>
      </c>
      <c r="H10" s="435">
        <f t="shared" si="20"/>
        <v>0</v>
      </c>
      <c r="I10" s="406">
        <f t="shared" si="1"/>
        <v>0</v>
      </c>
      <c r="J10" s="409">
        <f t="shared" si="2"/>
        <v>0</v>
      </c>
      <c r="K10" s="38">
        <f t="shared" si="31"/>
        <v>-571</v>
      </c>
      <c r="L10" s="38">
        <f t="shared" si="3"/>
        <v>0</v>
      </c>
      <c r="M10" s="96">
        <f>HLOOKUP($K$4,$C$124:$H$135,6,FALSE)</f>
        <v>1.8148820326678763E-2</v>
      </c>
      <c r="N10" s="406">
        <f t="shared" si="4"/>
        <v>0</v>
      </c>
      <c r="O10" s="409">
        <f t="shared" si="5"/>
        <v>0</v>
      </c>
      <c r="P10" s="38">
        <f t="shared" si="32"/>
        <v>50</v>
      </c>
      <c r="Q10" s="38">
        <f t="shared" si="6"/>
        <v>0</v>
      </c>
      <c r="R10" s="361">
        <f t="shared" si="7"/>
        <v>-0.2</v>
      </c>
      <c r="S10" s="406">
        <f t="shared" si="8"/>
        <v>0</v>
      </c>
      <c r="T10" s="409">
        <f t="shared" si="9"/>
        <v>0</v>
      </c>
      <c r="U10" s="38">
        <f t="shared" si="10"/>
        <v>-100</v>
      </c>
      <c r="V10" s="38">
        <f t="shared" si="21"/>
        <v>0</v>
      </c>
      <c r="W10" s="38">
        <f t="shared" si="11"/>
        <v>0</v>
      </c>
      <c r="X10" s="38">
        <f t="shared" si="22"/>
        <v>0</v>
      </c>
      <c r="Y10" s="409">
        <f t="shared" si="12"/>
        <v>24205999.999999996</v>
      </c>
      <c r="Z10" s="95">
        <f t="shared" si="13"/>
        <v>17290</v>
      </c>
      <c r="AA10" s="97">
        <f t="shared" si="14"/>
        <v>0.27586206896551718</v>
      </c>
      <c r="AB10" s="406">
        <f t="shared" si="15"/>
        <v>4769.6551724137917</v>
      </c>
      <c r="AC10" s="660">
        <f t="shared" si="23"/>
        <v>0</v>
      </c>
      <c r="AD10" s="102">
        <f t="shared" si="24"/>
        <v>0</v>
      </c>
      <c r="AE10" s="102">
        <f t="shared" si="16"/>
        <v>0</v>
      </c>
      <c r="AF10" s="645">
        <f t="shared" si="25"/>
        <v>0</v>
      </c>
      <c r="AG10" s="409">
        <f t="shared" si="26"/>
        <v>0</v>
      </c>
      <c r="AH10" s="102">
        <f t="shared" si="27"/>
        <v>0</v>
      </c>
      <c r="AI10" s="102">
        <f t="shared" si="28"/>
        <v>0</v>
      </c>
      <c r="AJ10" s="102">
        <f t="shared" si="29"/>
        <v>0</v>
      </c>
      <c r="AK10" s="401">
        <f t="shared" si="17"/>
        <v>24210769.655172411</v>
      </c>
      <c r="AL10" s="652"/>
      <c r="AM10" s="652"/>
      <c r="AN10" s="44"/>
    </row>
    <row r="11" spans="2:65" x14ac:dyDescent="0.25">
      <c r="B11" s="403" t="s">
        <v>47</v>
      </c>
      <c r="C11" s="409">
        <f>HLOOKUP($B$4,Feedstock!$B$1:$N$12,2,FALSE)*HLOOKUP($B$4,Feedstock!$B$1:$N$12,7,FALSE)</f>
        <v>5980</v>
      </c>
      <c r="D11" s="398">
        <f t="shared" si="18"/>
        <v>0</v>
      </c>
      <c r="E11" s="38">
        <f t="shared" si="30"/>
        <v>50</v>
      </c>
      <c r="F11" s="95">
        <f t="shared" si="19"/>
        <v>0</v>
      </c>
      <c r="G11" s="412">
        <f t="shared" si="0"/>
        <v>0</v>
      </c>
      <c r="H11" s="435">
        <f t="shared" si="20"/>
        <v>0</v>
      </c>
      <c r="I11" s="406">
        <f t="shared" si="1"/>
        <v>0</v>
      </c>
      <c r="J11" s="409">
        <f t="shared" si="2"/>
        <v>0</v>
      </c>
      <c r="K11" s="38">
        <f t="shared" si="31"/>
        <v>-571</v>
      </c>
      <c r="L11" s="38">
        <f t="shared" si="3"/>
        <v>0</v>
      </c>
      <c r="M11" s="96">
        <f>HLOOKUP($K$4,$C$124:$H$135,7,FALSE)</f>
        <v>1.8148820326678763E-2</v>
      </c>
      <c r="N11" s="406">
        <f t="shared" si="4"/>
        <v>0</v>
      </c>
      <c r="O11" s="409">
        <f t="shared" si="5"/>
        <v>71.161999999999992</v>
      </c>
      <c r="P11" s="38">
        <f t="shared" si="32"/>
        <v>50</v>
      </c>
      <c r="Q11" s="38">
        <f t="shared" si="6"/>
        <v>254150</v>
      </c>
      <c r="R11" s="361">
        <f t="shared" si="7"/>
        <v>-0.2</v>
      </c>
      <c r="S11" s="406">
        <f t="shared" si="8"/>
        <v>-828.08009375000006</v>
      </c>
      <c r="T11" s="409">
        <f t="shared" si="9"/>
        <v>0</v>
      </c>
      <c r="U11" s="38">
        <f t="shared" si="10"/>
        <v>-100</v>
      </c>
      <c r="V11" s="38">
        <f t="shared" si="21"/>
        <v>0</v>
      </c>
      <c r="W11" s="38">
        <f t="shared" si="11"/>
        <v>0</v>
      </c>
      <c r="X11" s="38">
        <f t="shared" si="22"/>
        <v>0</v>
      </c>
      <c r="Y11" s="409">
        <f t="shared" si="12"/>
        <v>1255800</v>
      </c>
      <c r="Z11" s="95">
        <f t="shared" si="13"/>
        <v>897</v>
      </c>
      <c r="AA11" s="97">
        <f t="shared" si="14"/>
        <v>0.1306715063520871</v>
      </c>
      <c r="AB11" s="406">
        <f t="shared" si="15"/>
        <v>117.21234119782213</v>
      </c>
      <c r="AC11" s="660">
        <f t="shared" si="23"/>
        <v>0</v>
      </c>
      <c r="AD11" s="102">
        <f t="shared" si="24"/>
        <v>0</v>
      </c>
      <c r="AE11" s="102">
        <f t="shared" si="16"/>
        <v>5083</v>
      </c>
      <c r="AF11" s="645">
        <f t="shared" si="25"/>
        <v>0</v>
      </c>
      <c r="AG11" s="409">
        <f t="shared" si="26"/>
        <v>0</v>
      </c>
      <c r="AH11" s="102">
        <f t="shared" si="27"/>
        <v>0</v>
      </c>
      <c r="AI11" s="102">
        <f t="shared" si="28"/>
        <v>5083</v>
      </c>
      <c r="AJ11" s="102">
        <f t="shared" si="29"/>
        <v>0</v>
      </c>
      <c r="AK11" s="401">
        <f t="shared" si="17"/>
        <v>1255160.2942474477</v>
      </c>
      <c r="AL11" s="652"/>
      <c r="AM11" s="652"/>
      <c r="AN11" s="44"/>
    </row>
    <row r="12" spans="2:65" x14ac:dyDescent="0.25">
      <c r="B12" s="403" t="s">
        <v>95</v>
      </c>
      <c r="C12" s="409">
        <f>HLOOKUP($B$4,Feedstock!$B$1:$N$12,2,FALSE)*HLOOKUP($B$4,Feedstock!$B$1:$N$12,8,FALSE)</f>
        <v>0</v>
      </c>
      <c r="D12" s="398">
        <f t="shared" si="18"/>
        <v>0</v>
      </c>
      <c r="E12" s="38">
        <f t="shared" si="30"/>
        <v>50</v>
      </c>
      <c r="F12" s="95">
        <f t="shared" si="19"/>
        <v>0</v>
      </c>
      <c r="G12" s="412">
        <f t="shared" si="0"/>
        <v>0</v>
      </c>
      <c r="H12" s="435">
        <f t="shared" si="20"/>
        <v>0</v>
      </c>
      <c r="I12" s="406">
        <f t="shared" si="1"/>
        <v>0</v>
      </c>
      <c r="J12" s="409">
        <f t="shared" si="2"/>
        <v>0</v>
      </c>
      <c r="K12" s="38">
        <f t="shared" si="31"/>
        <v>-571</v>
      </c>
      <c r="L12" s="38">
        <f t="shared" si="3"/>
        <v>0</v>
      </c>
      <c r="M12" s="96">
        <f>HLOOKUP($K$4,$C$124:$H$135,8,FALSE)</f>
        <v>1.8148820326678763E-2</v>
      </c>
      <c r="N12" s="406">
        <f t="shared" si="4"/>
        <v>0</v>
      </c>
      <c r="O12" s="409">
        <f t="shared" si="5"/>
        <v>0</v>
      </c>
      <c r="P12" s="38">
        <f t="shared" si="32"/>
        <v>50</v>
      </c>
      <c r="Q12" s="38">
        <f t="shared" si="6"/>
        <v>0</v>
      </c>
      <c r="R12" s="361">
        <f t="shared" si="7"/>
        <v>0</v>
      </c>
      <c r="S12" s="406">
        <f t="shared" si="8"/>
        <v>0</v>
      </c>
      <c r="T12" s="409">
        <f t="shared" si="9"/>
        <v>0</v>
      </c>
      <c r="U12" s="38">
        <f t="shared" si="10"/>
        <v>-100</v>
      </c>
      <c r="V12" s="38">
        <f t="shared" si="21"/>
        <v>0</v>
      </c>
      <c r="W12" s="38">
        <f t="shared" si="11"/>
        <v>0</v>
      </c>
      <c r="X12" s="38">
        <f t="shared" si="22"/>
        <v>0</v>
      </c>
      <c r="Y12" s="409">
        <f t="shared" si="12"/>
        <v>0</v>
      </c>
      <c r="Z12" s="95">
        <f t="shared" si="13"/>
        <v>0</v>
      </c>
      <c r="AA12" s="97">
        <f t="shared" si="14"/>
        <v>0.26315789473684204</v>
      </c>
      <c r="AB12" s="406">
        <f t="shared" si="15"/>
        <v>0</v>
      </c>
      <c r="AC12" s="660">
        <f t="shared" si="23"/>
        <v>0</v>
      </c>
      <c r="AD12" s="102">
        <f t="shared" si="24"/>
        <v>0</v>
      </c>
      <c r="AE12" s="102">
        <f t="shared" si="16"/>
        <v>0</v>
      </c>
      <c r="AF12" s="645">
        <f t="shared" si="25"/>
        <v>0</v>
      </c>
      <c r="AG12" s="409">
        <f t="shared" si="26"/>
        <v>0</v>
      </c>
      <c r="AH12" s="102">
        <f t="shared" si="27"/>
        <v>0</v>
      </c>
      <c r="AI12" s="102">
        <f t="shared" si="28"/>
        <v>0</v>
      </c>
      <c r="AJ12" s="102">
        <f t="shared" si="29"/>
        <v>0</v>
      </c>
      <c r="AK12" s="401">
        <f t="shared" si="17"/>
        <v>0</v>
      </c>
      <c r="AL12" s="652"/>
      <c r="AM12" s="652"/>
      <c r="AN12" s="44"/>
    </row>
    <row r="13" spans="2:65" ht="15" customHeight="1" x14ac:dyDescent="0.25">
      <c r="B13" s="404" t="s">
        <v>585</v>
      </c>
      <c r="C13" s="409">
        <f>HLOOKUP($B$4,Feedstock!$B$1:$N$12,2,FALSE)*HLOOKUP($B$4,Feedstock!$B$1:$N$12,9,FALSE)</f>
        <v>32760</v>
      </c>
      <c r="D13" s="398">
        <f>IF($BM$4=TRUE,AC13*$C$215*$D$4,"-")</f>
        <v>0</v>
      </c>
      <c r="E13" s="38">
        <f t="shared" si="30"/>
        <v>50</v>
      </c>
      <c r="F13" s="95">
        <f t="shared" si="19"/>
        <v>1638000</v>
      </c>
      <c r="G13" s="412">
        <f t="shared" si="0"/>
        <v>1215.013206521739</v>
      </c>
      <c r="H13" s="435">
        <f t="shared" si="20"/>
        <v>-3.52</v>
      </c>
      <c r="I13" s="406">
        <f t="shared" si="1"/>
        <v>-115315.2</v>
      </c>
      <c r="J13" s="409">
        <f t="shared" si="2"/>
        <v>0</v>
      </c>
      <c r="K13" s="38">
        <f t="shared" si="31"/>
        <v>-571</v>
      </c>
      <c r="L13" s="38">
        <f t="shared" si="3"/>
        <v>0</v>
      </c>
      <c r="M13" s="96">
        <f>HLOOKUP($K$4,$C$124:$H$135,9,FALSE)</f>
        <v>1.8148820326678763E-2</v>
      </c>
      <c r="N13" s="406">
        <f t="shared" si="4"/>
        <v>0</v>
      </c>
      <c r="O13" s="409">
        <f t="shared" si="5"/>
        <v>0</v>
      </c>
      <c r="P13" s="38">
        <f t="shared" si="32"/>
        <v>50</v>
      </c>
      <c r="Q13" s="38">
        <f t="shared" si="6"/>
        <v>0</v>
      </c>
      <c r="R13" s="361">
        <f t="shared" si="7"/>
        <v>0</v>
      </c>
      <c r="S13" s="406">
        <f t="shared" si="8"/>
        <v>0</v>
      </c>
      <c r="T13" s="409">
        <f t="shared" si="9"/>
        <v>0</v>
      </c>
      <c r="U13" s="38">
        <f t="shared" si="10"/>
        <v>-100</v>
      </c>
      <c r="V13" s="38">
        <f t="shared" si="21"/>
        <v>0</v>
      </c>
      <c r="W13" s="38">
        <f t="shared" si="11"/>
        <v>0</v>
      </c>
      <c r="X13" s="38">
        <f t="shared" si="22"/>
        <v>0</v>
      </c>
      <c r="Y13" s="409">
        <f t="shared" si="12"/>
        <v>27518399.999999996</v>
      </c>
      <c r="Z13" s="95">
        <f t="shared" si="13"/>
        <v>19656</v>
      </c>
      <c r="AA13" s="97">
        <f t="shared" si="14"/>
        <v>0.31125226860254079</v>
      </c>
      <c r="AB13" s="406">
        <f t="shared" si="15"/>
        <v>6117.9745916515421</v>
      </c>
      <c r="AC13" s="660">
        <f t="shared" si="23"/>
        <v>32760</v>
      </c>
      <c r="AD13" s="102">
        <f t="shared" si="24"/>
        <v>0</v>
      </c>
      <c r="AE13" s="102">
        <f t="shared" si="16"/>
        <v>0</v>
      </c>
      <c r="AF13" s="645">
        <f t="shared" si="25"/>
        <v>0</v>
      </c>
      <c r="AG13" s="409">
        <f t="shared" si="26"/>
        <v>13104</v>
      </c>
      <c r="AH13" s="102">
        <f t="shared" si="27"/>
        <v>0</v>
      </c>
      <c r="AI13" s="102">
        <f t="shared" si="28"/>
        <v>0</v>
      </c>
      <c r="AJ13" s="102">
        <f t="shared" si="29"/>
        <v>0</v>
      </c>
      <c r="AK13" s="401">
        <f t="shared" si="17"/>
        <v>27410417.78779817</v>
      </c>
      <c r="AL13" s="652"/>
      <c r="AM13" s="652"/>
      <c r="AN13" s="44"/>
    </row>
    <row r="14" spans="2:65" x14ac:dyDescent="0.25">
      <c r="B14" s="404" t="s">
        <v>96</v>
      </c>
      <c r="C14" s="409">
        <f>HLOOKUP($B$4,Feedstock!$B$1:$N$12,2,FALSE)*HLOOKUP($B$4,Feedstock!$B$1:$N$12,10,FALSE)</f>
        <v>5330</v>
      </c>
      <c r="D14" s="398">
        <f t="shared" si="18"/>
        <v>0</v>
      </c>
      <c r="E14" s="38">
        <f t="shared" si="30"/>
        <v>50</v>
      </c>
      <c r="F14" s="95">
        <f t="shared" si="19"/>
        <v>266500</v>
      </c>
      <c r="G14" s="412">
        <f t="shared" si="0"/>
        <v>197.68072010869565</v>
      </c>
      <c r="H14" s="435">
        <f t="shared" si="20"/>
        <v>-2.37</v>
      </c>
      <c r="I14" s="406">
        <f t="shared" si="1"/>
        <v>-12632.1</v>
      </c>
      <c r="J14" s="409">
        <f t="shared" si="2"/>
        <v>0</v>
      </c>
      <c r="K14" s="38">
        <f t="shared" si="31"/>
        <v>-571</v>
      </c>
      <c r="L14" s="38">
        <f t="shared" si="3"/>
        <v>0</v>
      </c>
      <c r="M14" s="96">
        <f>HLOOKUP($K$4,$C$124:$H$135,10,FALSE)</f>
        <v>1.24</v>
      </c>
      <c r="N14" s="406">
        <f t="shared" si="4"/>
        <v>0</v>
      </c>
      <c r="O14" s="409">
        <f t="shared" si="5"/>
        <v>0</v>
      </c>
      <c r="P14" s="38">
        <f t="shared" si="32"/>
        <v>50</v>
      </c>
      <c r="Q14" s="38">
        <f t="shared" si="6"/>
        <v>0</v>
      </c>
      <c r="R14" s="361">
        <f t="shared" si="7"/>
        <v>0</v>
      </c>
      <c r="S14" s="406">
        <f t="shared" si="8"/>
        <v>0</v>
      </c>
      <c r="T14" s="409">
        <f t="shared" si="9"/>
        <v>0</v>
      </c>
      <c r="U14" s="38">
        <f t="shared" si="10"/>
        <v>-100</v>
      </c>
      <c r="V14" s="38">
        <f t="shared" si="21"/>
        <v>0</v>
      </c>
      <c r="W14" s="38">
        <f t="shared" si="11"/>
        <v>0</v>
      </c>
      <c r="X14" s="38">
        <f t="shared" si="22"/>
        <v>0</v>
      </c>
      <c r="Y14" s="409">
        <f t="shared" si="12"/>
        <v>5223399.9999999981</v>
      </c>
      <c r="Z14" s="95">
        <f t="shared" si="13"/>
        <v>3730.9999999999995</v>
      </c>
      <c r="AA14" s="97">
        <f t="shared" si="14"/>
        <v>-2.7755575615628914E-17</v>
      </c>
      <c r="AB14" s="406">
        <f t="shared" si="15"/>
        <v>-1.0355605262191146E-13</v>
      </c>
      <c r="AC14" s="660">
        <f t="shared" si="23"/>
        <v>5330</v>
      </c>
      <c r="AD14" s="102">
        <f t="shared" si="24"/>
        <v>0</v>
      </c>
      <c r="AE14" s="102">
        <f t="shared" si="16"/>
        <v>0</v>
      </c>
      <c r="AF14" s="645">
        <f t="shared" si="25"/>
        <v>0</v>
      </c>
      <c r="AG14" s="409">
        <f t="shared" si="26"/>
        <v>1599</v>
      </c>
      <c r="AH14" s="102">
        <f t="shared" si="27"/>
        <v>0</v>
      </c>
      <c r="AI14" s="102">
        <f t="shared" si="28"/>
        <v>0</v>
      </c>
      <c r="AJ14" s="102">
        <f t="shared" si="29"/>
        <v>0</v>
      </c>
      <c r="AK14" s="401">
        <f t="shared" si="17"/>
        <v>5210965.5807201071</v>
      </c>
      <c r="AL14" s="652"/>
      <c r="AM14" s="652"/>
      <c r="AN14" s="44"/>
    </row>
    <row r="15" spans="2:65" x14ac:dyDescent="0.25">
      <c r="B15" s="404" t="s">
        <v>97</v>
      </c>
      <c r="C15" s="409">
        <f>HLOOKUP($B$4,Feedstock!$B$1:$N$12,2,FALSE)*HLOOKUP($B$4,Feedstock!$B$1:$N$12,11,FALSE)</f>
        <v>30940.000000000004</v>
      </c>
      <c r="D15" s="398">
        <f t="shared" si="18"/>
        <v>0</v>
      </c>
      <c r="E15" s="38">
        <f t="shared" si="30"/>
        <v>50</v>
      </c>
      <c r="F15" s="95">
        <f t="shared" si="19"/>
        <v>1547000.0000000002</v>
      </c>
      <c r="G15" s="412">
        <f t="shared" si="0"/>
        <v>1147.5124728260871</v>
      </c>
      <c r="H15" s="435">
        <f t="shared" si="20"/>
        <v>-0.23500000000000001</v>
      </c>
      <c r="I15" s="406">
        <f t="shared" si="1"/>
        <v>-7270.9000000000015</v>
      </c>
      <c r="J15" s="409">
        <f t="shared" si="2"/>
        <v>0</v>
      </c>
      <c r="K15" s="38">
        <f t="shared" si="31"/>
        <v>-571</v>
      </c>
      <c r="L15" s="38">
        <f t="shared" si="3"/>
        <v>0</v>
      </c>
      <c r="M15" s="96">
        <f>HLOOKUP($K$4,$C$124:$H$135,11,FALSE)</f>
        <v>0.23</v>
      </c>
      <c r="N15" s="406">
        <f t="shared" si="4"/>
        <v>0</v>
      </c>
      <c r="O15" s="409">
        <f t="shared" si="5"/>
        <v>0</v>
      </c>
      <c r="P15" s="38">
        <f t="shared" si="32"/>
        <v>50</v>
      </c>
      <c r="Q15" s="38">
        <f t="shared" si="6"/>
        <v>0</v>
      </c>
      <c r="R15" s="361">
        <f t="shared" si="7"/>
        <v>0</v>
      </c>
      <c r="S15" s="406">
        <f t="shared" si="8"/>
        <v>0</v>
      </c>
      <c r="T15" s="409">
        <f t="shared" si="9"/>
        <v>0</v>
      </c>
      <c r="U15" s="38">
        <f t="shared" si="10"/>
        <v>-100</v>
      </c>
      <c r="V15" s="38">
        <f t="shared" si="21"/>
        <v>0</v>
      </c>
      <c r="W15" s="38">
        <f t="shared" si="11"/>
        <v>-2.7755575615628914E-17</v>
      </c>
      <c r="X15" s="38">
        <f t="shared" si="22"/>
        <v>0</v>
      </c>
      <c r="Y15" s="409">
        <f t="shared" si="12"/>
        <v>30321199.999999996</v>
      </c>
      <c r="Z15" s="95">
        <f t="shared" si="13"/>
        <v>21658</v>
      </c>
      <c r="AA15" s="97">
        <f t="shared" si="14"/>
        <v>-2.7755575615628914E-17</v>
      </c>
      <c r="AB15" s="406">
        <f t="shared" si="15"/>
        <v>-6.0113025668329101E-13</v>
      </c>
      <c r="AC15" s="660">
        <f t="shared" si="23"/>
        <v>30940.000000000004</v>
      </c>
      <c r="AD15" s="102">
        <f t="shared" si="24"/>
        <v>0</v>
      </c>
      <c r="AE15" s="102">
        <f t="shared" si="16"/>
        <v>0</v>
      </c>
      <c r="AF15" s="645">
        <f t="shared" si="25"/>
        <v>0</v>
      </c>
      <c r="AG15" s="409">
        <f t="shared" si="26"/>
        <v>9282</v>
      </c>
      <c r="AH15" s="102">
        <f t="shared" si="27"/>
        <v>0</v>
      </c>
      <c r="AI15" s="102">
        <f t="shared" si="28"/>
        <v>0</v>
      </c>
      <c r="AJ15" s="102">
        <f t="shared" si="29"/>
        <v>0</v>
      </c>
      <c r="AK15" s="401">
        <f t="shared" si="17"/>
        <v>30315076.612472821</v>
      </c>
      <c r="AL15" s="652"/>
      <c r="AM15" s="652"/>
      <c r="AN15" s="44"/>
    </row>
    <row r="16" spans="2:65" x14ac:dyDescent="0.25">
      <c r="B16" s="404" t="s">
        <v>98</v>
      </c>
      <c r="C16" s="421">
        <f>HLOOKUP($B$4,Feedstock!$B$1:$N$12,2,FALSE)*HLOOKUP($B$4,Feedstock!$B$1:$N$12,12,FALSE)</f>
        <v>2990</v>
      </c>
      <c r="D16" s="398">
        <f t="shared" si="18"/>
        <v>0</v>
      </c>
      <c r="E16" s="38">
        <f t="shared" si="30"/>
        <v>50</v>
      </c>
      <c r="F16" s="95">
        <f t="shared" si="19"/>
        <v>149500</v>
      </c>
      <c r="G16" s="412">
        <f t="shared" si="0"/>
        <v>110.89406249999999</v>
      </c>
      <c r="H16" s="435">
        <f t="shared" si="20"/>
        <v>-2.35</v>
      </c>
      <c r="I16" s="406">
        <f t="shared" si="1"/>
        <v>-7026.5</v>
      </c>
      <c r="J16" s="409">
        <f t="shared" si="2"/>
        <v>0</v>
      </c>
      <c r="K16" s="38">
        <f t="shared" si="31"/>
        <v>-571</v>
      </c>
      <c r="L16" s="38">
        <f t="shared" si="3"/>
        <v>0</v>
      </c>
      <c r="M16" s="96">
        <f>HLOOKUP($K$4,$C$124:$H$135,12,FALSE)</f>
        <v>0.27336660617059888</v>
      </c>
      <c r="N16" s="406">
        <f t="shared" si="4"/>
        <v>0</v>
      </c>
      <c r="O16" s="409">
        <f t="shared" si="5"/>
        <v>0</v>
      </c>
      <c r="P16" s="38">
        <f t="shared" si="32"/>
        <v>50</v>
      </c>
      <c r="Q16" s="38">
        <f t="shared" si="6"/>
        <v>0</v>
      </c>
      <c r="R16" s="361">
        <f t="shared" si="7"/>
        <v>0</v>
      </c>
      <c r="S16" s="406">
        <f t="shared" si="8"/>
        <v>0</v>
      </c>
      <c r="T16" s="409">
        <f t="shared" si="9"/>
        <v>0</v>
      </c>
      <c r="U16" s="38">
        <f t="shared" si="10"/>
        <v>-100</v>
      </c>
      <c r="V16" s="38">
        <f t="shared" si="21"/>
        <v>0</v>
      </c>
      <c r="W16" s="38">
        <f t="shared" si="11"/>
        <v>-2.7755575615628914E-17</v>
      </c>
      <c r="X16" s="658">
        <f t="shared" si="22"/>
        <v>0</v>
      </c>
      <c r="Y16" s="409">
        <f t="shared" si="12"/>
        <v>2930199.9999999995</v>
      </c>
      <c r="Z16" s="98">
        <f t="shared" si="13"/>
        <v>2093</v>
      </c>
      <c r="AA16" s="99">
        <f t="shared" si="14"/>
        <v>-2.7755575615628914E-17</v>
      </c>
      <c r="AB16" s="410">
        <f t="shared" si="15"/>
        <v>-5.8092419763511316E-14</v>
      </c>
      <c r="AC16" s="660">
        <f t="shared" si="23"/>
        <v>2990</v>
      </c>
      <c r="AD16" s="103">
        <f t="shared" si="24"/>
        <v>0</v>
      </c>
      <c r="AE16" s="103">
        <f t="shared" si="16"/>
        <v>0</v>
      </c>
      <c r="AF16" s="646">
        <f t="shared" si="25"/>
        <v>0</v>
      </c>
      <c r="AG16" s="409">
        <f t="shared" si="26"/>
        <v>897</v>
      </c>
      <c r="AH16" s="103">
        <f t="shared" si="27"/>
        <v>0</v>
      </c>
      <c r="AI16" s="103">
        <f t="shared" si="28"/>
        <v>0</v>
      </c>
      <c r="AJ16" s="103">
        <f t="shared" si="29"/>
        <v>0</v>
      </c>
      <c r="AK16" s="401">
        <f t="shared" si="17"/>
        <v>2923284.3940624995</v>
      </c>
      <c r="AL16" s="652"/>
      <c r="AM16" s="652"/>
      <c r="AN16" s="44"/>
    </row>
    <row r="17" spans="2:65" ht="15.75" thickBot="1" x14ac:dyDescent="0.3">
      <c r="B17" s="405" t="s">
        <v>105</v>
      </c>
      <c r="C17" s="413">
        <f>SUM(C7:C16)</f>
        <v>125515</v>
      </c>
      <c r="D17" s="399">
        <f>SUM(D7:D16)</f>
        <v>0</v>
      </c>
      <c r="E17" s="415"/>
      <c r="F17" s="400">
        <f>SUM(F7:F16)</f>
        <v>5112250</v>
      </c>
      <c r="G17" s="411">
        <f>VLOOKUP($B$4,$B$110:$D$122,3,FALSE)*F17</f>
        <v>3792.0947894021738</v>
      </c>
      <c r="H17" s="436"/>
      <c r="I17" s="407">
        <f>SUM(I7:I16)</f>
        <v>-189935.2</v>
      </c>
      <c r="J17" s="413">
        <f>SUM(J7:J16)</f>
        <v>0</v>
      </c>
      <c r="K17" s="416"/>
      <c r="L17" s="400">
        <f>SUM(L7:L16)</f>
        <v>0</v>
      </c>
      <c r="M17" s="400"/>
      <c r="N17" s="411">
        <f>SUM(N7:N16)</f>
        <v>0</v>
      </c>
      <c r="O17" s="413">
        <f>SUM(O7:O16)</f>
        <v>71.161999999999992</v>
      </c>
      <c r="P17" s="416"/>
      <c r="Q17" s="400">
        <f>SUM(Q7:Q16)</f>
        <v>254150</v>
      </c>
      <c r="R17" s="414"/>
      <c r="S17" s="407">
        <f>SUM(S7:S16)</f>
        <v>-828.08009375000006</v>
      </c>
      <c r="T17" s="413">
        <f>SUM(T7:T16)</f>
        <v>0</v>
      </c>
      <c r="U17" s="528"/>
      <c r="V17" s="528"/>
      <c r="W17" s="528"/>
      <c r="X17" s="528"/>
      <c r="Y17" s="654">
        <f>SUM(Y7:Y16)</f>
        <v>116844000</v>
      </c>
      <c r="Z17" s="528">
        <f>SUM(Z7:Z16)</f>
        <v>83460</v>
      </c>
      <c r="AA17" s="414"/>
      <c r="AB17" s="407">
        <f t="shared" ref="AB17:AK17" si="33">SUM(AB7:AB16)</f>
        <v>11004.842105263155</v>
      </c>
      <c r="AC17" s="400">
        <f t="shared" si="33"/>
        <v>102245</v>
      </c>
      <c r="AD17" s="648">
        <f t="shared" si="33"/>
        <v>0</v>
      </c>
      <c r="AE17" s="649">
        <f t="shared" si="33"/>
        <v>5083</v>
      </c>
      <c r="AF17" s="648">
        <f t="shared" si="33"/>
        <v>0</v>
      </c>
      <c r="AG17" s="399">
        <f t="shared" ref="AG17:AJ17" si="34">SUM(AG7:AG16)</f>
        <v>36972</v>
      </c>
      <c r="AH17" s="648">
        <f t="shared" si="34"/>
        <v>0</v>
      </c>
      <c r="AI17" s="649">
        <f t="shared" si="34"/>
        <v>5083</v>
      </c>
      <c r="AJ17" s="647">
        <f t="shared" si="34"/>
        <v>0</v>
      </c>
      <c r="AK17" s="417">
        <f t="shared" si="33"/>
        <v>116668104.81880091</v>
      </c>
      <c r="AL17" s="652"/>
      <c r="AM17" s="652"/>
      <c r="AN17" s="44"/>
    </row>
    <row r="18" spans="2:65" x14ac:dyDescent="0.25">
      <c r="D18" s="101"/>
      <c r="F18" s="100"/>
      <c r="G18" s="101"/>
      <c r="K18" s="100"/>
      <c r="AE18" s="28"/>
      <c r="AF18" s="28"/>
      <c r="AG18" s="663"/>
      <c r="AI18" s="28"/>
      <c r="AJ18" s="28"/>
      <c r="AL18" s="44"/>
      <c r="AM18" s="100"/>
      <c r="AN18" s="44"/>
    </row>
    <row r="19" spans="2:65" ht="23.25" customHeight="1" x14ac:dyDescent="0.25">
      <c r="D19" s="101"/>
      <c r="F19" s="100"/>
      <c r="G19" s="101"/>
      <c r="K19" s="100"/>
      <c r="AE19" s="28"/>
      <c r="AF19" s="28"/>
      <c r="AG19" s="28"/>
      <c r="AI19" s="28"/>
      <c r="AJ19" s="28"/>
      <c r="AL19" s="44"/>
      <c r="AM19" s="100"/>
      <c r="AN19" s="44"/>
    </row>
    <row r="20" spans="2:65" ht="12.75" customHeight="1" thickBot="1" x14ac:dyDescent="0.3">
      <c r="D20" s="101"/>
      <c r="F20" s="100"/>
      <c r="G20" s="101"/>
      <c r="K20" s="100"/>
      <c r="AE20" s="28"/>
      <c r="AF20" s="28"/>
      <c r="AI20" s="28"/>
      <c r="AJ20" s="28"/>
      <c r="AL20" s="44"/>
      <c r="AM20" s="100"/>
      <c r="AN20" s="44"/>
    </row>
    <row r="21" spans="2:65" ht="26.25" customHeight="1" thickBot="1" x14ac:dyDescent="0.3">
      <c r="B21" s="526" t="s">
        <v>116</v>
      </c>
      <c r="C21" s="757" t="s">
        <v>104</v>
      </c>
      <c r="D21" s="745" t="s">
        <v>35</v>
      </c>
      <c r="E21" s="746"/>
      <c r="F21" s="746"/>
      <c r="G21" s="747"/>
      <c r="H21" s="742" t="s">
        <v>111</v>
      </c>
      <c r="I21" s="744"/>
      <c r="J21" s="742" t="s">
        <v>530</v>
      </c>
      <c r="K21" s="743"/>
      <c r="L21" s="743"/>
      <c r="M21" s="743"/>
      <c r="N21" s="744"/>
      <c r="O21" s="742" t="s">
        <v>555</v>
      </c>
      <c r="P21" s="743"/>
      <c r="Q21" s="743"/>
      <c r="R21" s="743"/>
      <c r="S21" s="744"/>
      <c r="T21" s="742" t="s">
        <v>698</v>
      </c>
      <c r="U21" s="743"/>
      <c r="V21" s="743"/>
      <c r="W21" s="743"/>
      <c r="X21" s="744"/>
      <c r="Y21" s="742" t="s">
        <v>110</v>
      </c>
      <c r="Z21" s="743"/>
      <c r="AA21" s="743"/>
      <c r="AB21" s="744"/>
      <c r="AC21" s="742" t="s">
        <v>706</v>
      </c>
      <c r="AD21" s="743"/>
      <c r="AE21" s="743"/>
      <c r="AF21" s="743"/>
      <c r="AG21" s="742" t="s">
        <v>162</v>
      </c>
      <c r="AH21" s="743"/>
      <c r="AI21" s="743"/>
      <c r="AJ21" s="744"/>
      <c r="AK21" s="525" t="s">
        <v>164</v>
      </c>
      <c r="AL21" s="44"/>
      <c r="AM21" s="100"/>
      <c r="AN21" s="44"/>
    </row>
    <row r="22" spans="2:65" s="127" customFormat="1" ht="28.5" customHeight="1" thickBot="1" x14ac:dyDescent="0.3">
      <c r="B22" s="422" t="str">
        <f>B4</f>
        <v>Iowa City</v>
      </c>
      <c r="C22" s="758"/>
      <c r="D22" s="428">
        <v>0</v>
      </c>
      <c r="E22" s="748"/>
      <c r="F22" s="749"/>
      <c r="G22" s="750"/>
      <c r="H22" s="431"/>
      <c r="I22" s="432"/>
      <c r="J22" s="428">
        <v>0</v>
      </c>
      <c r="K22" s="438" t="s">
        <v>176</v>
      </c>
      <c r="L22" s="437"/>
      <c r="M22" s="437"/>
      <c r="N22" s="756" t="s">
        <v>588</v>
      </c>
      <c r="O22" s="439">
        <v>0</v>
      </c>
      <c r="P22" s="441" t="s">
        <v>2</v>
      </c>
      <c r="Q22" s="440"/>
      <c r="R22" s="437"/>
      <c r="S22" s="756" t="s">
        <v>588</v>
      </c>
      <c r="T22" s="439">
        <v>100</v>
      </c>
      <c r="U22" s="616"/>
      <c r="V22" s="616"/>
      <c r="W22" s="437"/>
      <c r="X22" s="756" t="s">
        <v>588</v>
      </c>
      <c r="Y22" s="428">
        <v>100000</v>
      </c>
      <c r="Z22" s="433"/>
      <c r="AA22" s="437"/>
      <c r="AB22" s="432"/>
      <c r="AC22" s="437"/>
      <c r="AD22" s="437"/>
      <c r="AE22" s="437"/>
      <c r="AF22" s="437"/>
      <c r="AG22" s="664" t="s">
        <v>712</v>
      </c>
      <c r="AH22" s="665">
        <f>SUM(AG35:AJ35)/SUM(AG35:AJ35,Z35)</f>
        <v>0.78001035732780943</v>
      </c>
      <c r="AI22" s="437"/>
      <c r="AJ22" s="432"/>
      <c r="AK22" s="662" t="s">
        <v>710</v>
      </c>
      <c r="AL22" s="651"/>
      <c r="AM22" s="653"/>
      <c r="AN22" s="651"/>
      <c r="BL22" s="418" t="s">
        <v>545</v>
      </c>
      <c r="BM22" s="127" t="b">
        <v>1</v>
      </c>
    </row>
    <row r="23" spans="2:65" ht="17.25" customHeight="1" x14ac:dyDescent="0.25">
      <c r="B23" s="402"/>
      <c r="C23" s="758"/>
      <c r="D23" s="423" t="s">
        <v>582</v>
      </c>
      <c r="E23" s="759" t="s">
        <v>577</v>
      </c>
      <c r="F23" s="759"/>
      <c r="G23" s="424" t="s">
        <v>583</v>
      </c>
      <c r="H23" s="433" t="s">
        <v>100</v>
      </c>
      <c r="I23" s="434" t="s">
        <v>109</v>
      </c>
      <c r="J23" s="433" t="s">
        <v>584</v>
      </c>
      <c r="K23" s="754" t="s">
        <v>577</v>
      </c>
      <c r="L23" s="754"/>
      <c r="M23" s="628" t="s">
        <v>587</v>
      </c>
      <c r="N23" s="756"/>
      <c r="O23" s="433" t="s">
        <v>584</v>
      </c>
      <c r="P23" s="754" t="s">
        <v>577</v>
      </c>
      <c r="Q23" s="754"/>
      <c r="R23" s="628" t="s">
        <v>587</v>
      </c>
      <c r="S23" s="756"/>
      <c r="T23" s="433" t="s">
        <v>584</v>
      </c>
      <c r="U23" s="754" t="s">
        <v>577</v>
      </c>
      <c r="V23" s="754"/>
      <c r="W23" s="628" t="s">
        <v>587</v>
      </c>
      <c r="X23" s="756"/>
      <c r="Y23" s="628" t="s">
        <v>584</v>
      </c>
      <c r="Z23" s="628" t="s">
        <v>163</v>
      </c>
      <c r="AA23" s="628" t="s">
        <v>100</v>
      </c>
      <c r="AB23" s="434" t="s">
        <v>587</v>
      </c>
      <c r="AC23" s="433" t="s">
        <v>708</v>
      </c>
      <c r="AD23" s="628" t="s">
        <v>557</v>
      </c>
      <c r="AE23" s="628" t="s">
        <v>551</v>
      </c>
      <c r="AF23" s="628" t="s">
        <v>707</v>
      </c>
      <c r="AG23" s="433" t="s">
        <v>709</v>
      </c>
      <c r="AH23" s="628" t="s">
        <v>695</v>
      </c>
      <c r="AI23" s="628" t="s">
        <v>696</v>
      </c>
      <c r="AJ23" s="434" t="s">
        <v>697</v>
      </c>
      <c r="AK23" s="442"/>
      <c r="AL23" s="129"/>
      <c r="AM23" s="129"/>
      <c r="AN23" s="44"/>
      <c r="BL23" s="359" t="s">
        <v>546</v>
      </c>
      <c r="BM23" s="27" t="b">
        <v>0</v>
      </c>
    </row>
    <row r="24" spans="2:65" ht="15.75" thickBot="1" x14ac:dyDescent="0.3">
      <c r="B24" s="402"/>
      <c r="C24" s="419" t="s">
        <v>102</v>
      </c>
      <c r="D24" s="425" t="s">
        <v>112</v>
      </c>
      <c r="E24" s="426" t="s">
        <v>103</v>
      </c>
      <c r="F24" s="426" t="s">
        <v>107</v>
      </c>
      <c r="G24" s="427" t="s">
        <v>112</v>
      </c>
      <c r="H24" s="655" t="s">
        <v>113</v>
      </c>
      <c r="I24" s="657" t="s">
        <v>112</v>
      </c>
      <c r="J24" s="655" t="s">
        <v>112</v>
      </c>
      <c r="K24" s="656" t="s">
        <v>103</v>
      </c>
      <c r="L24" s="656" t="s">
        <v>107</v>
      </c>
      <c r="M24" s="656" t="s">
        <v>113</v>
      </c>
      <c r="N24" s="657" t="s">
        <v>112</v>
      </c>
      <c r="O24" s="655" t="s">
        <v>112</v>
      </c>
      <c r="P24" s="656" t="s">
        <v>103</v>
      </c>
      <c r="Q24" s="656" t="s">
        <v>107</v>
      </c>
      <c r="R24" s="656" t="s">
        <v>113</v>
      </c>
      <c r="S24" s="657" t="s">
        <v>112</v>
      </c>
      <c r="T24" s="655" t="s">
        <v>112</v>
      </c>
      <c r="U24" s="656" t="s">
        <v>103</v>
      </c>
      <c r="V24" s="656" t="s">
        <v>107</v>
      </c>
      <c r="W24" s="656" t="s">
        <v>113</v>
      </c>
      <c r="X24" s="657" t="s">
        <v>112</v>
      </c>
      <c r="Y24" s="656" t="s">
        <v>112</v>
      </c>
      <c r="Z24" s="656" t="s">
        <v>102</v>
      </c>
      <c r="AA24" s="656" t="s">
        <v>113</v>
      </c>
      <c r="AB24" s="657" t="s">
        <v>108</v>
      </c>
      <c r="AC24" s="655" t="s">
        <v>102</v>
      </c>
      <c r="AD24" s="656" t="s">
        <v>102</v>
      </c>
      <c r="AE24" s="656" t="s">
        <v>102</v>
      </c>
      <c r="AF24" s="656" t="s">
        <v>102</v>
      </c>
      <c r="AG24" s="655" t="s">
        <v>102</v>
      </c>
      <c r="AH24" s="656" t="s">
        <v>102</v>
      </c>
      <c r="AI24" s="656" t="s">
        <v>102</v>
      </c>
      <c r="AJ24" s="657" t="s">
        <v>102</v>
      </c>
      <c r="AK24" s="661" t="s">
        <v>112</v>
      </c>
      <c r="AL24" s="129"/>
      <c r="AM24" s="129"/>
      <c r="AN24" s="44"/>
      <c r="BL24" s="359" t="s">
        <v>550</v>
      </c>
      <c r="BM24" s="27" t="b">
        <v>1</v>
      </c>
    </row>
    <row r="25" spans="2:65" x14ac:dyDescent="0.25">
      <c r="B25" s="403" t="str">
        <f t="shared" ref="B25:B34" si="35">B7</f>
        <v>Plastics</v>
      </c>
      <c r="C25" s="409">
        <f>HLOOKUP($B$4,Feedstock!$B$1:$N$12,2,FALSE)*HLOOKUP($B$4,Feedstock!$B$1:$N$12,3,FALSE)</f>
        <v>21775</v>
      </c>
      <c r="D25" s="398">
        <f>IF($BM$22=TRUE,AC25*$C$215*$D$22,"-")</f>
        <v>0</v>
      </c>
      <c r="E25" s="38">
        <f>IF(BM22=TRUE,$C$198,"-")</f>
        <v>600</v>
      </c>
      <c r="F25" s="95">
        <f>IFERROR(AC25*E25,"-")</f>
        <v>13065000</v>
      </c>
      <c r="G25" s="412">
        <f t="shared" ref="G25:G34" si="36">IFERROR(VLOOKUP($B$4,$B$110:$D$122,3,FALSE)*F25,"-")</f>
        <v>9691.1767663043483</v>
      </c>
      <c r="H25" s="435">
        <f>$C186</f>
        <v>-0.98</v>
      </c>
      <c r="I25" s="406">
        <f t="shared" ref="I25:I34" si="37">IFERROR(H25*AC25,"-")</f>
        <v>-21339.5</v>
      </c>
      <c r="J25" s="409">
        <f t="shared" ref="J25:J34" si="38">AD25*$C$215*$J$22</f>
        <v>0</v>
      </c>
      <c r="K25" s="38">
        <f>VLOOKUP($K$22,B201:C205,2,FALSE)</f>
        <v>-571</v>
      </c>
      <c r="L25" s="38">
        <f t="shared" ref="L25:L34" si="39">K25*AD25</f>
        <v>0</v>
      </c>
      <c r="M25" s="96">
        <f>HLOOKUP($K$22,$C$124:$H$135,3,FALSE)</f>
        <v>1.2477313974591651</v>
      </c>
      <c r="N25" s="406">
        <f t="shared" ref="N25:N34" si="40">VLOOKUP($B$22,$B$110:$D$122,3,FALSE)*L25+M25*AD25</f>
        <v>0</v>
      </c>
      <c r="O25" s="409">
        <f t="shared" ref="O25:O34" si="41">AE25*$C$215*$O$22</f>
        <v>0</v>
      </c>
      <c r="P25" s="38">
        <f>IF(AND($BM$24=TRUE,$P$22="Bio Composting"),VLOOKUP($P$22,$B$208:$C$209,2,FALSE),IF(AND($BM$24=TRUE,$P$22="Anaerobic Digestion"),VLOOKUP($P$22,$B$208:$C$209,2,FALSE),"-"))</f>
        <v>-200</v>
      </c>
      <c r="Q25" s="38">
        <f t="shared" ref="Q25:Q34" si="42">IFERROR(P25*AE25,"-")</f>
        <v>0</v>
      </c>
      <c r="R25" s="361">
        <f t="shared" ref="R25:R34" si="43">IF(AND($BM$24=TRUE,$P$22="Bio Composting"),C138,IF(AND($BM$24=TRUE,$P$22="Anaerobic Digestion"),E150,"-"))</f>
        <v>0</v>
      </c>
      <c r="S25" s="406">
        <f t="shared" ref="S25:S34" si="44">IFERROR(VLOOKUP($B$4,$B$110:$D$122,3,FALSE)*Q25+R25*AE25,"-")</f>
        <v>0</v>
      </c>
      <c r="T25" s="409">
        <f t="shared" ref="T25:T34" si="45">AF25*$C$215*$T$22</f>
        <v>182.91</v>
      </c>
      <c r="U25" s="38">
        <f t="shared" ref="U25:U34" si="46">IF($BM$25=TRUE,$C$212,"-")</f>
        <v>-100</v>
      </c>
      <c r="V25" s="38">
        <f>IFERROR(U25*AF25,"-")</f>
        <v>-1306500</v>
      </c>
      <c r="W25" s="38">
        <f t="shared" ref="W25:W34" si="47">IF($BM$25=TRUE,$C162,"-")</f>
        <v>0</v>
      </c>
      <c r="X25" s="406">
        <f>IFERROR(VLOOKUP($B$4,$B$110:$D$122,3,FALSE)*V25+W25*AF25,"-")</f>
        <v>-969.11767663043474</v>
      </c>
      <c r="Y25" s="38">
        <f t="shared" ref="Y25:Y34" si="48">$Y$22*Z25*$C$215</f>
        <v>0</v>
      </c>
      <c r="Z25" s="95">
        <f t="shared" ref="Z25:Z34" si="49">C25*BV78</f>
        <v>0</v>
      </c>
      <c r="AA25" s="97">
        <f t="shared" ref="AA25:AA34" si="50">C174</f>
        <v>-2.7755575615628914E-17</v>
      </c>
      <c r="AB25" s="406">
        <f t="shared" ref="AB25:AB34" si="51">Z25*AA25</f>
        <v>0</v>
      </c>
      <c r="AC25" s="660">
        <f>IF(AND($BM$4=TRUE,BM78&gt;0),C25,0)</f>
        <v>21775</v>
      </c>
      <c r="AD25" s="102">
        <f>$C25*BO78</f>
        <v>0</v>
      </c>
      <c r="AE25" s="102">
        <f>IF(AND($BM$6=TRUE,$P$4="Bio Composting"),$C25*BQ78,IF(AND($BM$6=TRUE,$P$4="Anaerobic Digestion"),$C25*BQ78,"0"))</f>
        <v>0</v>
      </c>
      <c r="AF25" s="645">
        <f>$C25*BR78</f>
        <v>13065</v>
      </c>
      <c r="AG25" s="409">
        <f>IF($BM$4=TRUE,$C25*BM78,0)</f>
        <v>8710</v>
      </c>
      <c r="AH25" s="102">
        <f>$C25*BO78-($C25*BP78*BO78)</f>
        <v>0</v>
      </c>
      <c r="AI25" s="102">
        <f>IF(AND($BM$6=TRUE,$P$4="Bio Composting"),$C25*BQ78,IF(AND($BM$6=TRUE,$P$4="Anaerobic Digestion"),$C25*BQ78,"0"))</f>
        <v>0</v>
      </c>
      <c r="AJ25" s="102">
        <f>$C25*BR78-($C25*BR78*BS78)</f>
        <v>13065</v>
      </c>
      <c r="AK25" s="401">
        <f t="shared" ref="AK25:AK34" si="52">SUM(I25,S25,AB25,N25,G25,J25,O25,D25,Y25)</f>
        <v>-11648.323233695652</v>
      </c>
      <c r="AL25" s="652"/>
      <c r="AM25" s="652"/>
      <c r="AN25" s="44"/>
      <c r="BL25" s="359" t="s">
        <v>684</v>
      </c>
      <c r="BM25" s="27" t="b">
        <v>1</v>
      </c>
    </row>
    <row r="26" spans="2:65" ht="15.75" customHeight="1" x14ac:dyDescent="0.25">
      <c r="B26" s="403" t="str">
        <f t="shared" si="35"/>
        <v>Metals</v>
      </c>
      <c r="C26" s="409">
        <f>HLOOKUP($B$4,Feedstock!$B$1:$N$12,2,FALSE)*HLOOKUP($B$4,Feedstock!$B$1:$N$12,4,FALSE)</f>
        <v>6500</v>
      </c>
      <c r="D26" s="398">
        <f t="shared" ref="D26:D34" si="53">IF($BM$22=TRUE,AC26*$C$215*$D$22,"-")</f>
        <v>0</v>
      </c>
      <c r="E26" s="38">
        <f>E25</f>
        <v>600</v>
      </c>
      <c r="F26" s="95">
        <f t="shared" ref="F26:F34" si="54">IFERROR(AC26*E26,"-")</f>
        <v>3900000</v>
      </c>
      <c r="G26" s="412">
        <f t="shared" si="36"/>
        <v>2892.8885869565215</v>
      </c>
      <c r="H26" s="435">
        <f t="shared" ref="H26:H34" si="55">$C187</f>
        <v>-3.97</v>
      </c>
      <c r="I26" s="406">
        <f t="shared" si="37"/>
        <v>-25805</v>
      </c>
      <c r="J26" s="409">
        <f t="shared" si="38"/>
        <v>0</v>
      </c>
      <c r="K26" s="38">
        <f>K25</f>
        <v>-571</v>
      </c>
      <c r="L26" s="38">
        <f t="shared" si="39"/>
        <v>0</v>
      </c>
      <c r="M26" s="96">
        <f>HLOOKUP($K$22,$C$124:$H$135,4,FALSE)</f>
        <v>0</v>
      </c>
      <c r="N26" s="406">
        <f t="shared" si="40"/>
        <v>0</v>
      </c>
      <c r="O26" s="409">
        <f t="shared" si="41"/>
        <v>0</v>
      </c>
      <c r="P26" s="38">
        <f>P25</f>
        <v>-200</v>
      </c>
      <c r="Q26" s="38">
        <f t="shared" si="42"/>
        <v>0</v>
      </c>
      <c r="R26" s="361">
        <f t="shared" si="43"/>
        <v>0</v>
      </c>
      <c r="S26" s="406">
        <f t="shared" si="44"/>
        <v>0</v>
      </c>
      <c r="T26" s="409">
        <f t="shared" si="45"/>
        <v>54.599999999999994</v>
      </c>
      <c r="U26" s="38">
        <f t="shared" si="46"/>
        <v>-100</v>
      </c>
      <c r="V26" s="38">
        <f t="shared" ref="V26:V34" si="56">IFERROR(U26*AF26,"-")</f>
        <v>-390000</v>
      </c>
      <c r="W26" s="38">
        <f t="shared" si="47"/>
        <v>-2.7755575615628914E-17</v>
      </c>
      <c r="X26" s="406">
        <f t="shared" ref="X26:X34" si="57">IFERROR(VLOOKUP($B$4,$B$110:$D$122,3,FALSE)*V26+W26*AF26,"-")</f>
        <v>-289.28885869565227</v>
      </c>
      <c r="Y26" s="38">
        <f t="shared" si="48"/>
        <v>0</v>
      </c>
      <c r="Z26" s="95">
        <f t="shared" si="49"/>
        <v>0</v>
      </c>
      <c r="AA26" s="97">
        <f t="shared" si="50"/>
        <v>-2.7755575615628914E-17</v>
      </c>
      <c r="AB26" s="406">
        <f t="shared" si="51"/>
        <v>0</v>
      </c>
      <c r="AC26" s="660">
        <f t="shared" ref="AC26:AC34" si="58">IF(AND($BM$4=TRUE,BM79&gt;0),C26,0)</f>
        <v>6500</v>
      </c>
      <c r="AD26" s="102">
        <f t="shared" ref="AD26:AD34" si="59">$C26*BO79</f>
        <v>0</v>
      </c>
      <c r="AE26" s="102">
        <f t="shared" ref="AE26:AE34" si="60">IF(AND($BM$6=TRUE,$P$4="Bio Composting"),$C26*BQ79,IF(AND($BM$6=TRUE,$P$4="Anaerobic Digestion"),$C26*BQ79,"0"))</f>
        <v>0</v>
      </c>
      <c r="AF26" s="645">
        <f t="shared" ref="AF26:AF34" si="61">$C26*BR79</f>
        <v>3900</v>
      </c>
      <c r="AG26" s="409">
        <f t="shared" ref="AG26:AG34" si="62">IF($BM$4=TRUE,$C26*BM79,0)</f>
        <v>2600</v>
      </c>
      <c r="AH26" s="102">
        <f t="shared" ref="AH26:AH34" si="63">$C26*BO79-($C26*BP79*BO79)</f>
        <v>0</v>
      </c>
      <c r="AI26" s="102">
        <f t="shared" ref="AI26:AI34" si="64">IF(AND($BM$6=TRUE,$P$4="Bio Composting"),$C26*BQ79,IF(AND($BM$6=TRUE,$P$4="Anaerobic Digestion"),$C26*BQ79,"0"))</f>
        <v>0</v>
      </c>
      <c r="AJ26" s="102">
        <f t="shared" ref="AJ26:AJ34" si="65">$C26*BR79-($C26*BR79*BS79)</f>
        <v>3900</v>
      </c>
      <c r="AK26" s="401">
        <f t="shared" si="52"/>
        <v>-22912.11141304348</v>
      </c>
      <c r="AL26" s="652"/>
      <c r="AM26" s="652"/>
      <c r="AN26" s="44"/>
    </row>
    <row r="27" spans="2:65" ht="15" customHeight="1" x14ac:dyDescent="0.25">
      <c r="B27" s="403" t="str">
        <f t="shared" si="35"/>
        <v>Glass</v>
      </c>
      <c r="C27" s="409">
        <f>HLOOKUP($B$4,Feedstock!$B$1:$N$12,2,FALSE)*HLOOKUP($B$4,Feedstock!$B$1:$N$12,5,FALSE)</f>
        <v>1950</v>
      </c>
      <c r="D27" s="398">
        <f t="shared" si="53"/>
        <v>0</v>
      </c>
      <c r="E27" s="38">
        <f t="shared" ref="E27:E34" si="66">E26</f>
        <v>600</v>
      </c>
      <c r="F27" s="95">
        <f t="shared" si="54"/>
        <v>1170000</v>
      </c>
      <c r="G27" s="412">
        <f t="shared" si="36"/>
        <v>867.86657608695646</v>
      </c>
      <c r="H27" s="435">
        <f t="shared" si="55"/>
        <v>-0.28000000000000003</v>
      </c>
      <c r="I27" s="406">
        <f t="shared" si="37"/>
        <v>-546</v>
      </c>
      <c r="J27" s="409">
        <f t="shared" si="38"/>
        <v>0</v>
      </c>
      <c r="K27" s="38">
        <f t="shared" ref="K27:K34" si="67">K26</f>
        <v>-571</v>
      </c>
      <c r="L27" s="38">
        <f t="shared" si="39"/>
        <v>0</v>
      </c>
      <c r="M27" s="96">
        <f>HLOOKUP($K$22,$C$124:$H$135,5,FALSE)</f>
        <v>0</v>
      </c>
      <c r="N27" s="406">
        <f t="shared" si="40"/>
        <v>0</v>
      </c>
      <c r="O27" s="409">
        <f t="shared" si="41"/>
        <v>0</v>
      </c>
      <c r="P27" s="38">
        <f t="shared" ref="P27:P34" si="68">P26</f>
        <v>-200</v>
      </c>
      <c r="Q27" s="38">
        <f t="shared" si="42"/>
        <v>0</v>
      </c>
      <c r="R27" s="361">
        <f t="shared" si="43"/>
        <v>0</v>
      </c>
      <c r="S27" s="406">
        <f t="shared" si="44"/>
        <v>0</v>
      </c>
      <c r="T27" s="409">
        <f t="shared" si="45"/>
        <v>16.38</v>
      </c>
      <c r="U27" s="38">
        <f t="shared" si="46"/>
        <v>-100</v>
      </c>
      <c r="V27" s="38">
        <f t="shared" si="56"/>
        <v>-117000</v>
      </c>
      <c r="W27" s="38">
        <f t="shared" si="47"/>
        <v>-2.7755575615628914E-17</v>
      </c>
      <c r="X27" s="406">
        <f t="shared" si="57"/>
        <v>-86.786657608695677</v>
      </c>
      <c r="Y27" s="38">
        <f t="shared" si="48"/>
        <v>0</v>
      </c>
      <c r="Z27" s="95">
        <f t="shared" si="49"/>
        <v>0</v>
      </c>
      <c r="AA27" s="97">
        <f t="shared" si="50"/>
        <v>-2.7755575615628914E-17</v>
      </c>
      <c r="AB27" s="406">
        <f t="shared" si="51"/>
        <v>0</v>
      </c>
      <c r="AC27" s="660">
        <f t="shared" si="58"/>
        <v>1950</v>
      </c>
      <c r="AD27" s="102">
        <f t="shared" si="59"/>
        <v>0</v>
      </c>
      <c r="AE27" s="102">
        <f t="shared" si="60"/>
        <v>0</v>
      </c>
      <c r="AF27" s="645">
        <f t="shared" si="61"/>
        <v>1170</v>
      </c>
      <c r="AG27" s="409">
        <f t="shared" si="62"/>
        <v>780</v>
      </c>
      <c r="AH27" s="102">
        <f t="shared" si="63"/>
        <v>0</v>
      </c>
      <c r="AI27" s="102">
        <f t="shared" si="64"/>
        <v>0</v>
      </c>
      <c r="AJ27" s="102">
        <f t="shared" si="65"/>
        <v>1170</v>
      </c>
      <c r="AK27" s="401">
        <f t="shared" si="52"/>
        <v>321.86657608695646</v>
      </c>
      <c r="AL27" s="652"/>
      <c r="AM27" s="652"/>
      <c r="AN27" s="44"/>
    </row>
    <row r="28" spans="2:65" x14ac:dyDescent="0.25">
      <c r="B28" s="403" t="str">
        <f t="shared" si="35"/>
        <v>Food</v>
      </c>
      <c r="C28" s="409">
        <f>HLOOKUP($B$4,Feedstock!$B$1:$N$12,2,FALSE)*HLOOKUP($B$4,Feedstock!$B$1:$N$12,6,FALSE)</f>
        <v>17290</v>
      </c>
      <c r="D28" s="398">
        <f t="shared" si="53"/>
        <v>0</v>
      </c>
      <c r="E28" s="38">
        <f t="shared" si="66"/>
        <v>600</v>
      </c>
      <c r="F28" s="95">
        <f t="shared" si="54"/>
        <v>0</v>
      </c>
      <c r="G28" s="412">
        <f t="shared" si="36"/>
        <v>0</v>
      </c>
      <c r="H28" s="435">
        <f t="shared" si="55"/>
        <v>0</v>
      </c>
      <c r="I28" s="406">
        <f t="shared" si="37"/>
        <v>0</v>
      </c>
      <c r="J28" s="409">
        <f t="shared" si="38"/>
        <v>0</v>
      </c>
      <c r="K28" s="38">
        <f t="shared" si="67"/>
        <v>-571</v>
      </c>
      <c r="L28" s="38">
        <f t="shared" si="39"/>
        <v>0</v>
      </c>
      <c r="M28" s="96">
        <f>HLOOKUP($K$22,$C$124:$H$135,6,FALSE)</f>
        <v>1.8148820326678763E-2</v>
      </c>
      <c r="N28" s="406">
        <f t="shared" si="40"/>
        <v>0</v>
      </c>
      <c r="O28" s="409">
        <f t="shared" si="41"/>
        <v>0</v>
      </c>
      <c r="P28" s="38">
        <f t="shared" si="68"/>
        <v>-200</v>
      </c>
      <c r="Q28" s="38">
        <f t="shared" si="42"/>
        <v>-3112200</v>
      </c>
      <c r="R28" s="361">
        <f t="shared" si="43"/>
        <v>-0.32618488008561514</v>
      </c>
      <c r="S28" s="406">
        <f t="shared" si="44"/>
        <v>-7384.2880114035615</v>
      </c>
      <c r="T28" s="409">
        <f t="shared" si="45"/>
        <v>0</v>
      </c>
      <c r="U28" s="38">
        <f t="shared" si="46"/>
        <v>-100</v>
      </c>
      <c r="V28" s="38">
        <f>IFERROR(U28*AF28,"-")</f>
        <v>0</v>
      </c>
      <c r="W28" s="38">
        <f t="shared" si="47"/>
        <v>0</v>
      </c>
      <c r="X28" s="406">
        <f>IFERROR(VLOOKUP($B$4,$B$110:$D$122,3,FALSE)*V28+W28*AF28,"-")</f>
        <v>0</v>
      </c>
      <c r="Y28" s="38">
        <f t="shared" si="48"/>
        <v>24205.999999999996</v>
      </c>
      <c r="Z28" s="95">
        <f t="shared" si="49"/>
        <v>1729</v>
      </c>
      <c r="AA28" s="97">
        <f t="shared" si="50"/>
        <v>0.27586206896551718</v>
      </c>
      <c r="AB28" s="406">
        <f t="shared" si="51"/>
        <v>476.96551724137919</v>
      </c>
      <c r="AC28" s="660">
        <f t="shared" si="58"/>
        <v>0</v>
      </c>
      <c r="AD28" s="102">
        <f t="shared" si="59"/>
        <v>0</v>
      </c>
      <c r="AE28" s="102">
        <f t="shared" si="60"/>
        <v>15561</v>
      </c>
      <c r="AF28" s="645">
        <f t="shared" si="61"/>
        <v>0</v>
      </c>
      <c r="AG28" s="409">
        <f t="shared" si="62"/>
        <v>0</v>
      </c>
      <c r="AH28" s="102">
        <f t="shared" si="63"/>
        <v>0</v>
      </c>
      <c r="AI28" s="102">
        <f t="shared" si="64"/>
        <v>15561</v>
      </c>
      <c r="AJ28" s="102">
        <f t="shared" si="65"/>
        <v>0</v>
      </c>
      <c r="AK28" s="401">
        <f t="shared" si="52"/>
        <v>17298.677505837815</v>
      </c>
      <c r="AL28" s="652"/>
      <c r="AM28" s="652"/>
      <c r="AN28" s="44"/>
    </row>
    <row r="29" spans="2:65" x14ac:dyDescent="0.25">
      <c r="B29" s="403" t="str">
        <f t="shared" si="35"/>
        <v>Yard</v>
      </c>
      <c r="C29" s="409">
        <f>HLOOKUP($B$4,Feedstock!$B$1:$N$12,2,FALSE)*HLOOKUP($B$4,Feedstock!$B$1:$N$12,7,FALSE)</f>
        <v>5980</v>
      </c>
      <c r="D29" s="398">
        <f t="shared" si="53"/>
        <v>0</v>
      </c>
      <c r="E29" s="38">
        <f t="shared" si="66"/>
        <v>600</v>
      </c>
      <c r="F29" s="95">
        <f t="shared" si="54"/>
        <v>0</v>
      </c>
      <c r="G29" s="412">
        <f t="shared" si="36"/>
        <v>0</v>
      </c>
      <c r="H29" s="435">
        <f t="shared" si="55"/>
        <v>0</v>
      </c>
      <c r="I29" s="406">
        <f t="shared" si="37"/>
        <v>0</v>
      </c>
      <c r="J29" s="409">
        <f t="shared" si="38"/>
        <v>0</v>
      </c>
      <c r="K29" s="38">
        <f t="shared" si="67"/>
        <v>-571</v>
      </c>
      <c r="L29" s="38">
        <f t="shared" si="39"/>
        <v>0</v>
      </c>
      <c r="M29" s="96">
        <f>HLOOKUP($K$22,$C$124:$H$135,7,FALSE)</f>
        <v>1.8148820326678763E-2</v>
      </c>
      <c r="N29" s="406">
        <f t="shared" si="40"/>
        <v>0</v>
      </c>
      <c r="O29" s="409">
        <f t="shared" si="41"/>
        <v>0</v>
      </c>
      <c r="P29" s="38">
        <f t="shared" si="68"/>
        <v>-200</v>
      </c>
      <c r="Q29" s="38">
        <f t="shared" si="42"/>
        <v>-956800</v>
      </c>
      <c r="R29" s="361">
        <f t="shared" si="43"/>
        <v>-0.13979352003669218</v>
      </c>
      <c r="S29" s="406">
        <f t="shared" si="44"/>
        <v>-1378.4941998555355</v>
      </c>
      <c r="T29" s="409">
        <f t="shared" si="45"/>
        <v>16.743999999999996</v>
      </c>
      <c r="U29" s="38">
        <f t="shared" si="46"/>
        <v>-100</v>
      </c>
      <c r="V29" s="38">
        <f t="shared" si="56"/>
        <v>-119600</v>
      </c>
      <c r="W29" s="38">
        <f t="shared" si="47"/>
        <v>0</v>
      </c>
      <c r="X29" s="406">
        <f t="shared" si="57"/>
        <v>-88.715249999999997</v>
      </c>
      <c r="Y29" s="38">
        <f t="shared" si="48"/>
        <v>0</v>
      </c>
      <c r="Z29" s="95">
        <f t="shared" si="49"/>
        <v>0</v>
      </c>
      <c r="AA29" s="97">
        <f t="shared" si="50"/>
        <v>0.1306715063520871</v>
      </c>
      <c r="AB29" s="406">
        <f t="shared" si="51"/>
        <v>0</v>
      </c>
      <c r="AC29" s="660">
        <f t="shared" si="58"/>
        <v>0</v>
      </c>
      <c r="AD29" s="102">
        <f t="shared" si="59"/>
        <v>0</v>
      </c>
      <c r="AE29" s="102">
        <f t="shared" si="60"/>
        <v>4784</v>
      </c>
      <c r="AF29" s="645">
        <f t="shared" si="61"/>
        <v>1196</v>
      </c>
      <c r="AG29" s="409">
        <f t="shared" si="62"/>
        <v>0</v>
      </c>
      <c r="AH29" s="102">
        <f t="shared" si="63"/>
        <v>0</v>
      </c>
      <c r="AI29" s="102">
        <f t="shared" si="64"/>
        <v>4784</v>
      </c>
      <c r="AJ29" s="102">
        <f t="shared" si="65"/>
        <v>1196</v>
      </c>
      <c r="AK29" s="401">
        <f t="shared" si="52"/>
        <v>-1378.4941998555355</v>
      </c>
      <c r="AL29" s="652"/>
      <c r="AM29" s="652"/>
      <c r="AN29" s="44"/>
    </row>
    <row r="30" spans="2:65" x14ac:dyDescent="0.25">
      <c r="B30" s="403" t="str">
        <f t="shared" si="35"/>
        <v>Wood</v>
      </c>
      <c r="C30" s="409">
        <f>HLOOKUP($B$4,Feedstock!$B$1:$N$12,2,FALSE)*HLOOKUP($B$4,Feedstock!$B$1:$N$12,8,FALSE)</f>
        <v>0</v>
      </c>
      <c r="D30" s="398">
        <f t="shared" si="53"/>
        <v>0</v>
      </c>
      <c r="E30" s="38">
        <f t="shared" si="66"/>
        <v>600</v>
      </c>
      <c r="F30" s="95">
        <f t="shared" si="54"/>
        <v>0</v>
      </c>
      <c r="G30" s="412">
        <f t="shared" si="36"/>
        <v>0</v>
      </c>
      <c r="H30" s="435">
        <f t="shared" si="55"/>
        <v>0</v>
      </c>
      <c r="I30" s="406">
        <f t="shared" si="37"/>
        <v>0</v>
      </c>
      <c r="J30" s="409">
        <f t="shared" si="38"/>
        <v>0</v>
      </c>
      <c r="K30" s="38">
        <f t="shared" si="67"/>
        <v>-571</v>
      </c>
      <c r="L30" s="38">
        <f t="shared" si="39"/>
        <v>0</v>
      </c>
      <c r="M30" s="96">
        <f>HLOOKUP($K$22,$C$124:$H$135,8,FALSE)</f>
        <v>1.8148820326678763E-2</v>
      </c>
      <c r="N30" s="406">
        <f t="shared" si="40"/>
        <v>0</v>
      </c>
      <c r="O30" s="409">
        <f t="shared" si="41"/>
        <v>0</v>
      </c>
      <c r="P30" s="38">
        <f t="shared" si="68"/>
        <v>-200</v>
      </c>
      <c r="Q30" s="38">
        <f t="shared" si="42"/>
        <v>0</v>
      </c>
      <c r="R30" s="361">
        <f t="shared" si="43"/>
        <v>0</v>
      </c>
      <c r="S30" s="406">
        <f t="shared" si="44"/>
        <v>0</v>
      </c>
      <c r="T30" s="409">
        <f t="shared" si="45"/>
        <v>0</v>
      </c>
      <c r="U30" s="38">
        <f t="shared" si="46"/>
        <v>-100</v>
      </c>
      <c r="V30" s="38">
        <f t="shared" si="56"/>
        <v>0</v>
      </c>
      <c r="W30" s="38">
        <f t="shared" si="47"/>
        <v>0</v>
      </c>
      <c r="X30" s="406">
        <f t="shared" si="57"/>
        <v>0</v>
      </c>
      <c r="Y30" s="38">
        <f t="shared" si="48"/>
        <v>0</v>
      </c>
      <c r="Z30" s="95">
        <f t="shared" si="49"/>
        <v>0</v>
      </c>
      <c r="AA30" s="97">
        <f t="shared" si="50"/>
        <v>0.26315789473684204</v>
      </c>
      <c r="AB30" s="406">
        <f t="shared" si="51"/>
        <v>0</v>
      </c>
      <c r="AC30" s="660">
        <f t="shared" si="58"/>
        <v>0</v>
      </c>
      <c r="AD30" s="102">
        <f t="shared" si="59"/>
        <v>0</v>
      </c>
      <c r="AE30" s="102">
        <f t="shared" si="60"/>
        <v>0</v>
      </c>
      <c r="AF30" s="645">
        <f t="shared" si="61"/>
        <v>0</v>
      </c>
      <c r="AG30" s="409">
        <f t="shared" si="62"/>
        <v>0</v>
      </c>
      <c r="AH30" s="102">
        <f t="shared" si="63"/>
        <v>0</v>
      </c>
      <c r="AI30" s="102">
        <f t="shared" si="64"/>
        <v>0</v>
      </c>
      <c r="AJ30" s="102">
        <f t="shared" si="65"/>
        <v>0</v>
      </c>
      <c r="AK30" s="401">
        <f t="shared" si="52"/>
        <v>0</v>
      </c>
      <c r="AL30" s="652"/>
      <c r="AM30" s="652"/>
      <c r="AN30" s="44"/>
    </row>
    <row r="31" spans="2:65" x14ac:dyDescent="0.25">
      <c r="B31" s="404" t="str">
        <f t="shared" si="35"/>
        <v>Paper/Cardboard</v>
      </c>
      <c r="C31" s="409">
        <f>HLOOKUP($B$4,Feedstock!$B$1:$N$12,2,FALSE)*HLOOKUP($B$4,Feedstock!$B$1:$N$12,9,FALSE)</f>
        <v>32760</v>
      </c>
      <c r="D31" s="398">
        <f t="shared" si="53"/>
        <v>0</v>
      </c>
      <c r="E31" s="38">
        <f t="shared" si="66"/>
        <v>600</v>
      </c>
      <c r="F31" s="95">
        <f t="shared" si="54"/>
        <v>19656000</v>
      </c>
      <c r="G31" s="412">
        <f t="shared" si="36"/>
        <v>14580.15847826087</v>
      </c>
      <c r="H31" s="435">
        <f t="shared" si="55"/>
        <v>-3.52</v>
      </c>
      <c r="I31" s="406">
        <f t="shared" si="37"/>
        <v>-115315.2</v>
      </c>
      <c r="J31" s="409">
        <f t="shared" si="38"/>
        <v>0</v>
      </c>
      <c r="K31" s="38">
        <f t="shared" si="67"/>
        <v>-571</v>
      </c>
      <c r="L31" s="38">
        <f t="shared" si="39"/>
        <v>0</v>
      </c>
      <c r="M31" s="96">
        <f>HLOOKUP($K$22,$C$124:$H$135,9,FALSE)</f>
        <v>1.8148820326678763E-2</v>
      </c>
      <c r="N31" s="406">
        <f t="shared" si="40"/>
        <v>0</v>
      </c>
      <c r="O31" s="409">
        <f t="shared" si="41"/>
        <v>0</v>
      </c>
      <c r="P31" s="38">
        <f t="shared" si="68"/>
        <v>-200</v>
      </c>
      <c r="Q31" s="38">
        <f t="shared" si="42"/>
        <v>0</v>
      </c>
      <c r="R31" s="361">
        <f t="shared" si="43"/>
        <v>-0.32618488008561514</v>
      </c>
      <c r="S31" s="406">
        <f t="shared" si="44"/>
        <v>0</v>
      </c>
      <c r="T31" s="409">
        <f t="shared" si="45"/>
        <v>275.18399999999997</v>
      </c>
      <c r="U31" s="38">
        <f t="shared" si="46"/>
        <v>-100</v>
      </c>
      <c r="V31" s="38">
        <f t="shared" si="56"/>
        <v>-1965600</v>
      </c>
      <c r="W31" s="38">
        <f t="shared" si="47"/>
        <v>0</v>
      </c>
      <c r="X31" s="406">
        <f t="shared" si="57"/>
        <v>-1458.0158478260869</v>
      </c>
      <c r="Y31" s="38">
        <f t="shared" si="48"/>
        <v>0</v>
      </c>
      <c r="Z31" s="95">
        <f t="shared" si="49"/>
        <v>0</v>
      </c>
      <c r="AA31" s="97">
        <f t="shared" si="50"/>
        <v>0.31125226860254079</v>
      </c>
      <c r="AB31" s="406">
        <f t="shared" si="51"/>
        <v>0</v>
      </c>
      <c r="AC31" s="660">
        <f t="shared" si="58"/>
        <v>32760</v>
      </c>
      <c r="AD31" s="102">
        <f t="shared" si="59"/>
        <v>0</v>
      </c>
      <c r="AE31" s="102">
        <f t="shared" si="60"/>
        <v>0</v>
      </c>
      <c r="AF31" s="645">
        <f t="shared" si="61"/>
        <v>19656</v>
      </c>
      <c r="AG31" s="409">
        <f t="shared" si="62"/>
        <v>13104</v>
      </c>
      <c r="AH31" s="102">
        <f t="shared" si="63"/>
        <v>0</v>
      </c>
      <c r="AI31" s="102">
        <f t="shared" si="64"/>
        <v>0</v>
      </c>
      <c r="AJ31" s="102">
        <f t="shared" si="65"/>
        <v>19656</v>
      </c>
      <c r="AK31" s="401">
        <f t="shared" si="52"/>
        <v>-100735.04152173913</v>
      </c>
      <c r="AL31" s="652"/>
      <c r="AM31" s="652"/>
      <c r="AN31" s="44"/>
    </row>
    <row r="32" spans="2:65" x14ac:dyDescent="0.25">
      <c r="B32" s="404" t="str">
        <f t="shared" si="35"/>
        <v>Textiles</v>
      </c>
      <c r="C32" s="409">
        <f>HLOOKUP($B$4,Feedstock!$B$1:$N$12,2,FALSE)*HLOOKUP($B$4,Feedstock!$B$1:$N$12,10,FALSE)</f>
        <v>5330</v>
      </c>
      <c r="D32" s="398">
        <f t="shared" si="53"/>
        <v>0</v>
      </c>
      <c r="E32" s="38">
        <f t="shared" si="66"/>
        <v>600</v>
      </c>
      <c r="F32" s="95">
        <f t="shared" si="54"/>
        <v>3198000</v>
      </c>
      <c r="G32" s="412">
        <f t="shared" si="36"/>
        <v>2372.1686413043476</v>
      </c>
      <c r="H32" s="435">
        <f t="shared" si="55"/>
        <v>-2.37</v>
      </c>
      <c r="I32" s="406">
        <f t="shared" si="37"/>
        <v>-12632.1</v>
      </c>
      <c r="J32" s="409">
        <f t="shared" si="38"/>
        <v>0</v>
      </c>
      <c r="K32" s="38">
        <f t="shared" si="67"/>
        <v>-571</v>
      </c>
      <c r="L32" s="38">
        <f t="shared" si="39"/>
        <v>0</v>
      </c>
      <c r="M32" s="96">
        <f>HLOOKUP($K$22,$C$124:$H$135,10,FALSE)</f>
        <v>1.24</v>
      </c>
      <c r="N32" s="406">
        <f t="shared" si="40"/>
        <v>0</v>
      </c>
      <c r="O32" s="409">
        <f t="shared" si="41"/>
        <v>0</v>
      </c>
      <c r="P32" s="38">
        <f t="shared" si="68"/>
        <v>-200</v>
      </c>
      <c r="Q32" s="38">
        <f t="shared" si="42"/>
        <v>0</v>
      </c>
      <c r="R32" s="361">
        <f t="shared" si="43"/>
        <v>0</v>
      </c>
      <c r="S32" s="406">
        <f t="shared" si="44"/>
        <v>0</v>
      </c>
      <c r="T32" s="409">
        <f t="shared" si="45"/>
        <v>22.385999999999999</v>
      </c>
      <c r="U32" s="38">
        <f t="shared" si="46"/>
        <v>-100</v>
      </c>
      <c r="V32" s="38">
        <f t="shared" si="56"/>
        <v>-159900</v>
      </c>
      <c r="W32" s="38">
        <f t="shared" si="47"/>
        <v>0</v>
      </c>
      <c r="X32" s="406">
        <f t="shared" si="57"/>
        <v>-118.60843206521739</v>
      </c>
      <c r="Y32" s="38">
        <f t="shared" si="48"/>
        <v>29847.999999999996</v>
      </c>
      <c r="Z32" s="95">
        <f t="shared" si="49"/>
        <v>2132</v>
      </c>
      <c r="AA32" s="97">
        <f t="shared" si="50"/>
        <v>-2.7755575615628914E-17</v>
      </c>
      <c r="AB32" s="406">
        <f t="shared" si="51"/>
        <v>-5.9174887212520844E-14</v>
      </c>
      <c r="AC32" s="660">
        <f t="shared" si="58"/>
        <v>5330</v>
      </c>
      <c r="AD32" s="102">
        <f t="shared" si="59"/>
        <v>0</v>
      </c>
      <c r="AE32" s="102">
        <f t="shared" si="60"/>
        <v>0</v>
      </c>
      <c r="AF32" s="645">
        <f t="shared" si="61"/>
        <v>1599</v>
      </c>
      <c r="AG32" s="409">
        <f t="shared" si="62"/>
        <v>1599</v>
      </c>
      <c r="AH32" s="102">
        <f t="shared" si="63"/>
        <v>0</v>
      </c>
      <c r="AI32" s="102">
        <f t="shared" si="64"/>
        <v>0</v>
      </c>
      <c r="AJ32" s="102">
        <f t="shared" si="65"/>
        <v>1599</v>
      </c>
      <c r="AK32" s="401">
        <f t="shared" si="52"/>
        <v>19588.068641304344</v>
      </c>
      <c r="AL32" s="652"/>
      <c r="AM32" s="652"/>
      <c r="AN32" s="44"/>
    </row>
    <row r="33" spans="2:65" x14ac:dyDescent="0.25">
      <c r="B33" s="404" t="str">
        <f t="shared" si="35"/>
        <v>C&amp;D</v>
      </c>
      <c r="C33" s="409">
        <f>HLOOKUP($B$4,Feedstock!$B$1:$N$12,2,FALSE)*HLOOKUP($B$4,Feedstock!$B$1:$N$12,11,FALSE)</f>
        <v>30940.000000000004</v>
      </c>
      <c r="D33" s="398">
        <f t="shared" si="53"/>
        <v>0</v>
      </c>
      <c r="E33" s="38">
        <f t="shared" si="66"/>
        <v>600</v>
      </c>
      <c r="F33" s="95">
        <f t="shared" si="54"/>
        <v>18564000.000000004</v>
      </c>
      <c r="G33" s="412">
        <f t="shared" si="36"/>
        <v>13770.149673913045</v>
      </c>
      <c r="H33" s="435">
        <f t="shared" si="55"/>
        <v>-0.23500000000000001</v>
      </c>
      <c r="I33" s="406">
        <f t="shared" si="37"/>
        <v>-7270.9000000000015</v>
      </c>
      <c r="J33" s="409">
        <f t="shared" si="38"/>
        <v>0</v>
      </c>
      <c r="K33" s="38">
        <f t="shared" si="67"/>
        <v>-571</v>
      </c>
      <c r="L33" s="38">
        <f t="shared" si="39"/>
        <v>0</v>
      </c>
      <c r="M33" s="96">
        <f>HLOOKUP($K$22,$C$124:$H$135,11,FALSE)</f>
        <v>0.23</v>
      </c>
      <c r="N33" s="406">
        <f t="shared" si="40"/>
        <v>0</v>
      </c>
      <c r="O33" s="409">
        <f t="shared" si="41"/>
        <v>0</v>
      </c>
      <c r="P33" s="38">
        <f t="shared" si="68"/>
        <v>-200</v>
      </c>
      <c r="Q33" s="38">
        <f t="shared" si="42"/>
        <v>0</v>
      </c>
      <c r="R33" s="361">
        <f t="shared" si="43"/>
        <v>0</v>
      </c>
      <c r="S33" s="406">
        <f t="shared" si="44"/>
        <v>0</v>
      </c>
      <c r="T33" s="409">
        <f t="shared" si="45"/>
        <v>0</v>
      </c>
      <c r="U33" s="38">
        <f t="shared" si="46"/>
        <v>-100</v>
      </c>
      <c r="V33" s="38">
        <f t="shared" si="56"/>
        <v>0</v>
      </c>
      <c r="W33" s="38">
        <f t="shared" si="47"/>
        <v>-2.7755575615628914E-17</v>
      </c>
      <c r="X33" s="406">
        <f t="shared" si="57"/>
        <v>0</v>
      </c>
      <c r="Y33" s="38">
        <f t="shared" si="48"/>
        <v>303212</v>
      </c>
      <c r="Z33" s="95">
        <f t="shared" si="49"/>
        <v>21658</v>
      </c>
      <c r="AA33" s="97">
        <f t="shared" si="50"/>
        <v>-2.7755575615628914E-17</v>
      </c>
      <c r="AB33" s="406">
        <f t="shared" si="51"/>
        <v>-6.0113025668329101E-13</v>
      </c>
      <c r="AC33" s="660">
        <f t="shared" si="58"/>
        <v>30940.000000000004</v>
      </c>
      <c r="AD33" s="102">
        <f t="shared" si="59"/>
        <v>0</v>
      </c>
      <c r="AE33" s="102">
        <f t="shared" si="60"/>
        <v>0</v>
      </c>
      <c r="AF33" s="645">
        <f t="shared" si="61"/>
        <v>0</v>
      </c>
      <c r="AG33" s="409">
        <f t="shared" si="62"/>
        <v>9282</v>
      </c>
      <c r="AH33" s="102">
        <f t="shared" si="63"/>
        <v>0</v>
      </c>
      <c r="AI33" s="102">
        <f t="shared" si="64"/>
        <v>0</v>
      </c>
      <c r="AJ33" s="102">
        <f t="shared" si="65"/>
        <v>0</v>
      </c>
      <c r="AK33" s="401">
        <f t="shared" si="52"/>
        <v>309711.24967391306</v>
      </c>
      <c r="AL33" s="652"/>
      <c r="AM33" s="652"/>
      <c r="AN33" s="44"/>
    </row>
    <row r="34" spans="2:65" x14ac:dyDescent="0.25">
      <c r="B34" s="404" t="str">
        <f t="shared" si="35"/>
        <v>E-waste</v>
      </c>
      <c r="C34" s="421">
        <f>HLOOKUP($B$4,Feedstock!$B$1:$N$12,2,FALSE)*HLOOKUP($B$4,Feedstock!$B$1:$N$12,12,FALSE)</f>
        <v>2990</v>
      </c>
      <c r="D34" s="398">
        <f t="shared" si="53"/>
        <v>0</v>
      </c>
      <c r="E34" s="38">
        <f t="shared" si="66"/>
        <v>600</v>
      </c>
      <c r="F34" s="95">
        <f t="shared" si="54"/>
        <v>1794000</v>
      </c>
      <c r="G34" s="412">
        <f t="shared" si="36"/>
        <v>1330.72875</v>
      </c>
      <c r="H34" s="435">
        <f t="shared" si="55"/>
        <v>-2.35</v>
      </c>
      <c r="I34" s="406">
        <f t="shared" si="37"/>
        <v>-7026.5</v>
      </c>
      <c r="J34" s="409">
        <f t="shared" si="38"/>
        <v>0</v>
      </c>
      <c r="K34" s="38">
        <f t="shared" si="67"/>
        <v>-571</v>
      </c>
      <c r="L34" s="38">
        <f t="shared" si="39"/>
        <v>0</v>
      </c>
      <c r="M34" s="96">
        <f>HLOOKUP($K$22,$C$124:$H$135,12,FALSE)</f>
        <v>0.27336660617059888</v>
      </c>
      <c r="N34" s="406">
        <f t="shared" si="40"/>
        <v>0</v>
      </c>
      <c r="O34" s="409">
        <f t="shared" si="41"/>
        <v>0</v>
      </c>
      <c r="P34" s="38">
        <f t="shared" si="68"/>
        <v>-200</v>
      </c>
      <c r="Q34" s="38">
        <f t="shared" si="42"/>
        <v>0</v>
      </c>
      <c r="R34" s="361">
        <f t="shared" si="43"/>
        <v>0</v>
      </c>
      <c r="S34" s="406">
        <f t="shared" si="44"/>
        <v>0</v>
      </c>
      <c r="T34" s="409">
        <f t="shared" si="45"/>
        <v>0</v>
      </c>
      <c r="U34" s="38">
        <f t="shared" si="46"/>
        <v>-100</v>
      </c>
      <c r="V34" s="38">
        <f t="shared" si="56"/>
        <v>0</v>
      </c>
      <c r="W34" s="38">
        <f t="shared" si="47"/>
        <v>-2.7755575615628914E-17</v>
      </c>
      <c r="X34" s="410">
        <f t="shared" si="57"/>
        <v>0</v>
      </c>
      <c r="Y34" s="38">
        <f t="shared" si="48"/>
        <v>29301.999999999996</v>
      </c>
      <c r="Z34" s="98">
        <f t="shared" si="49"/>
        <v>2093</v>
      </c>
      <c r="AA34" s="99">
        <f t="shared" si="50"/>
        <v>-2.7755575615628914E-17</v>
      </c>
      <c r="AB34" s="410">
        <f t="shared" si="51"/>
        <v>-5.8092419763511316E-14</v>
      </c>
      <c r="AC34" s="660">
        <f t="shared" si="58"/>
        <v>2990</v>
      </c>
      <c r="AD34" s="103">
        <f t="shared" si="59"/>
        <v>0</v>
      </c>
      <c r="AE34" s="103">
        <f t="shared" si="60"/>
        <v>0</v>
      </c>
      <c r="AF34" s="646">
        <f t="shared" si="61"/>
        <v>0</v>
      </c>
      <c r="AG34" s="409">
        <f t="shared" si="62"/>
        <v>897</v>
      </c>
      <c r="AH34" s="103">
        <f t="shared" si="63"/>
        <v>0</v>
      </c>
      <c r="AI34" s="103">
        <f t="shared" si="64"/>
        <v>0</v>
      </c>
      <c r="AJ34" s="103">
        <f t="shared" si="65"/>
        <v>0</v>
      </c>
      <c r="AK34" s="401">
        <f t="shared" si="52"/>
        <v>23606.228749999995</v>
      </c>
      <c r="AL34" s="652"/>
      <c r="AM34" s="652"/>
      <c r="AN34" s="44"/>
    </row>
    <row r="35" spans="2:65" ht="15.75" thickBot="1" x14ac:dyDescent="0.3">
      <c r="B35" s="405" t="s">
        <v>105</v>
      </c>
      <c r="C35" s="413">
        <f>C17</f>
        <v>125515</v>
      </c>
      <c r="D35" s="399">
        <f>SUM(D25:D34)</f>
        <v>0</v>
      </c>
      <c r="E35" s="415"/>
      <c r="F35" s="400">
        <f>SUM(F25:F34)</f>
        <v>61347000</v>
      </c>
      <c r="G35" s="411">
        <f>VLOOKUP($B$4,$B$110:$D$122,3,FALSE)*F35</f>
        <v>45505.137472826085</v>
      </c>
      <c r="H35" s="436"/>
      <c r="I35" s="407">
        <f>SUM(I25:I34)</f>
        <v>-189935.2</v>
      </c>
      <c r="J35" s="413">
        <f>SUM(J25:J34)</f>
        <v>0</v>
      </c>
      <c r="K35" s="416"/>
      <c r="L35" s="400">
        <f>SUM(L25:L34)</f>
        <v>0</v>
      </c>
      <c r="M35" s="400"/>
      <c r="N35" s="411">
        <f>SUM(N25:N34)</f>
        <v>0</v>
      </c>
      <c r="O35" s="413">
        <f>SUM(O25:O34)</f>
        <v>0</v>
      </c>
      <c r="P35" s="416"/>
      <c r="Q35" s="400">
        <f>SUM(Q25:Q34)</f>
        <v>-4069000</v>
      </c>
      <c r="R35" s="414"/>
      <c r="S35" s="407">
        <f>SUM(S25:S34)</f>
        <v>-8762.7822112590966</v>
      </c>
      <c r="T35" s="413">
        <f>SUM(T25:T34)</f>
        <v>568.20399999999995</v>
      </c>
      <c r="U35" s="528"/>
      <c r="V35" s="528"/>
      <c r="W35" s="528"/>
      <c r="X35" s="407">
        <f>SUM(X25:X34)</f>
        <v>-3010.5327228260871</v>
      </c>
      <c r="Y35" s="529">
        <f>SUM(Y25:Y34)</f>
        <v>386568</v>
      </c>
      <c r="Z35" s="528">
        <f>SUM(Z25:Z34)</f>
        <v>27612</v>
      </c>
      <c r="AA35" s="414"/>
      <c r="AB35" s="407">
        <f t="shared" ref="AB35:AK35" si="69">SUM(AB25:AB34)</f>
        <v>476.96551724137845</v>
      </c>
      <c r="AC35" s="400">
        <f t="shared" si="69"/>
        <v>102245</v>
      </c>
      <c r="AD35" s="648">
        <f t="shared" si="69"/>
        <v>0</v>
      </c>
      <c r="AE35" s="649">
        <f t="shared" si="69"/>
        <v>20345</v>
      </c>
      <c r="AF35" s="648">
        <f t="shared" si="69"/>
        <v>40586</v>
      </c>
      <c r="AG35" s="399">
        <f t="shared" ref="AG35:AJ35" si="70">SUM(AG25:AG34)</f>
        <v>36972</v>
      </c>
      <c r="AH35" s="648">
        <f t="shared" si="70"/>
        <v>0</v>
      </c>
      <c r="AI35" s="649">
        <f t="shared" si="70"/>
        <v>20345</v>
      </c>
      <c r="AJ35" s="647">
        <f t="shared" si="70"/>
        <v>40586</v>
      </c>
      <c r="AK35" s="417">
        <f t="shared" si="69"/>
        <v>233852.12077880837</v>
      </c>
      <c r="AL35" s="652"/>
      <c r="AM35" s="652"/>
      <c r="AN35" s="44"/>
    </row>
    <row r="36" spans="2:65" x14ac:dyDescent="0.25">
      <c r="AE36" s="28"/>
      <c r="AF36" s="28"/>
      <c r="AI36" s="28"/>
      <c r="AJ36" s="28"/>
      <c r="AL36" s="44"/>
      <c r="AM36" s="44"/>
      <c r="AN36" s="44"/>
    </row>
    <row r="37" spans="2:65" ht="22.5" customHeight="1" x14ac:dyDescent="0.25">
      <c r="AE37" s="28"/>
      <c r="AF37" s="28"/>
      <c r="AI37" s="28"/>
      <c r="AJ37" s="28"/>
      <c r="AL37" s="44"/>
      <c r="AM37" s="44"/>
      <c r="AN37" s="44"/>
    </row>
    <row r="38" spans="2:65" ht="15.75" thickBot="1" x14ac:dyDescent="0.3">
      <c r="AE38" s="28"/>
      <c r="AF38" s="28"/>
      <c r="AI38" s="28"/>
      <c r="AJ38" s="28"/>
      <c r="AL38" s="44"/>
      <c r="AM38" s="44"/>
      <c r="AN38" s="44"/>
    </row>
    <row r="39" spans="2:65" ht="26.25" customHeight="1" thickBot="1" x14ac:dyDescent="0.3">
      <c r="B39" s="526" t="s">
        <v>166</v>
      </c>
      <c r="C39" s="757" t="s">
        <v>104</v>
      </c>
      <c r="D39" s="745" t="s">
        <v>35</v>
      </c>
      <c r="E39" s="746"/>
      <c r="F39" s="746"/>
      <c r="G39" s="747"/>
      <c r="H39" s="742" t="s">
        <v>111</v>
      </c>
      <c r="I39" s="744"/>
      <c r="J39" s="742" t="s">
        <v>530</v>
      </c>
      <c r="K39" s="743"/>
      <c r="L39" s="743"/>
      <c r="M39" s="743"/>
      <c r="N39" s="744"/>
      <c r="O39" s="742" t="s">
        <v>555</v>
      </c>
      <c r="P39" s="743"/>
      <c r="Q39" s="743"/>
      <c r="R39" s="743"/>
      <c r="S39" s="744"/>
      <c r="T39" s="742" t="s">
        <v>698</v>
      </c>
      <c r="U39" s="743"/>
      <c r="V39" s="743"/>
      <c r="W39" s="743"/>
      <c r="X39" s="744"/>
      <c r="Y39" s="742" t="s">
        <v>110</v>
      </c>
      <c r="Z39" s="743"/>
      <c r="AA39" s="743"/>
      <c r="AB39" s="744"/>
      <c r="AC39" s="742" t="s">
        <v>706</v>
      </c>
      <c r="AD39" s="743"/>
      <c r="AE39" s="743"/>
      <c r="AF39" s="743"/>
      <c r="AG39" s="742" t="s">
        <v>162</v>
      </c>
      <c r="AH39" s="743"/>
      <c r="AI39" s="743"/>
      <c r="AJ39" s="744"/>
      <c r="AK39" s="525" t="s">
        <v>164</v>
      </c>
      <c r="AL39" s="44"/>
      <c r="AM39" s="44"/>
      <c r="AN39" s="44"/>
    </row>
    <row r="40" spans="2:65" s="127" customFormat="1" ht="27.75" customHeight="1" thickBot="1" x14ac:dyDescent="0.3">
      <c r="B40" s="422" t="str">
        <f>B22</f>
        <v>Iowa City</v>
      </c>
      <c r="C40" s="758" t="s">
        <v>104</v>
      </c>
      <c r="D40" s="428">
        <v>0</v>
      </c>
      <c r="E40" s="748"/>
      <c r="F40" s="749"/>
      <c r="G40" s="750"/>
      <c r="H40" s="431"/>
      <c r="I40" s="432"/>
      <c r="J40" s="428">
        <v>100</v>
      </c>
      <c r="K40" s="438" t="s">
        <v>177</v>
      </c>
      <c r="L40" s="437"/>
      <c r="M40" s="437"/>
      <c r="N40" s="756" t="s">
        <v>588</v>
      </c>
      <c r="O40" s="439">
        <v>100</v>
      </c>
      <c r="P40" s="441" t="s">
        <v>548</v>
      </c>
      <c r="Q40" s="440"/>
      <c r="R40" s="437"/>
      <c r="S40" s="756" t="s">
        <v>588</v>
      </c>
      <c r="T40" s="439">
        <v>100</v>
      </c>
      <c r="U40" s="616"/>
      <c r="V40" s="616"/>
      <c r="W40" s="437"/>
      <c r="X40" s="756" t="s">
        <v>588</v>
      </c>
      <c r="Y40" s="428">
        <v>100</v>
      </c>
      <c r="Z40" s="433"/>
      <c r="AA40" s="437"/>
      <c r="AB40" s="432"/>
      <c r="AC40" s="429"/>
      <c r="AD40" s="429"/>
      <c r="AE40" s="429"/>
      <c r="AF40" s="429"/>
      <c r="AG40" s="664" t="s">
        <v>712</v>
      </c>
      <c r="AH40" s="665">
        <f>SUM(AG53:AJ53)/SUM(AG53:AJ53,Z53)</f>
        <v>0.74031589849818746</v>
      </c>
      <c r="AI40" s="437"/>
      <c r="AJ40" s="432"/>
      <c r="AK40" s="662" t="s">
        <v>710</v>
      </c>
      <c r="AL40" s="651"/>
      <c r="AM40" s="651"/>
      <c r="AN40" s="651"/>
      <c r="BL40" s="418" t="s">
        <v>545</v>
      </c>
      <c r="BM40" s="127" t="b">
        <v>1</v>
      </c>
    </row>
    <row r="41" spans="2:65" ht="19.5" customHeight="1" x14ac:dyDescent="0.25">
      <c r="B41" s="402"/>
      <c r="C41" s="758"/>
      <c r="D41" s="423" t="s">
        <v>582</v>
      </c>
      <c r="E41" s="759" t="s">
        <v>577</v>
      </c>
      <c r="F41" s="759"/>
      <c r="G41" s="424" t="s">
        <v>583</v>
      </c>
      <c r="H41" s="433" t="s">
        <v>100</v>
      </c>
      <c r="I41" s="434" t="s">
        <v>109</v>
      </c>
      <c r="J41" s="433" t="s">
        <v>584</v>
      </c>
      <c r="K41" s="754" t="s">
        <v>577</v>
      </c>
      <c r="L41" s="754"/>
      <c r="M41" s="430" t="s">
        <v>587</v>
      </c>
      <c r="N41" s="756"/>
      <c r="O41" s="433" t="s">
        <v>584</v>
      </c>
      <c r="P41" s="754" t="s">
        <v>577</v>
      </c>
      <c r="Q41" s="754"/>
      <c r="R41" s="430" t="s">
        <v>587</v>
      </c>
      <c r="S41" s="756"/>
      <c r="T41" s="433" t="s">
        <v>584</v>
      </c>
      <c r="U41" s="754" t="s">
        <v>577</v>
      </c>
      <c r="V41" s="754"/>
      <c r="W41" s="613" t="s">
        <v>587</v>
      </c>
      <c r="X41" s="756"/>
      <c r="Y41" s="524" t="s">
        <v>584</v>
      </c>
      <c r="Z41" s="524" t="s">
        <v>163</v>
      </c>
      <c r="AA41" s="524" t="s">
        <v>100</v>
      </c>
      <c r="AB41" s="434" t="s">
        <v>587</v>
      </c>
      <c r="AC41" s="433" t="s">
        <v>708</v>
      </c>
      <c r="AD41" s="628" t="s">
        <v>557</v>
      </c>
      <c r="AE41" s="628" t="s">
        <v>551</v>
      </c>
      <c r="AF41" s="628" t="s">
        <v>707</v>
      </c>
      <c r="AG41" s="433" t="s">
        <v>709</v>
      </c>
      <c r="AH41" s="628" t="s">
        <v>695</v>
      </c>
      <c r="AI41" s="628" t="s">
        <v>696</v>
      </c>
      <c r="AJ41" s="434" t="s">
        <v>697</v>
      </c>
      <c r="AK41" s="442"/>
      <c r="AL41" s="129"/>
      <c r="AM41" s="129"/>
      <c r="AN41" s="44"/>
      <c r="BL41" s="359" t="s">
        <v>546</v>
      </c>
      <c r="BM41" s="27" t="b">
        <v>1</v>
      </c>
    </row>
    <row r="42" spans="2:65" ht="15.75" thickBot="1" x14ac:dyDescent="0.3">
      <c r="B42" s="402"/>
      <c r="C42" s="419" t="s">
        <v>102</v>
      </c>
      <c r="D42" s="425" t="s">
        <v>112</v>
      </c>
      <c r="E42" s="426" t="s">
        <v>103</v>
      </c>
      <c r="F42" s="426" t="s">
        <v>107</v>
      </c>
      <c r="G42" s="427" t="s">
        <v>112</v>
      </c>
      <c r="H42" s="433" t="s">
        <v>113</v>
      </c>
      <c r="I42" s="434" t="s">
        <v>112</v>
      </c>
      <c r="J42" s="433" t="s">
        <v>112</v>
      </c>
      <c r="K42" s="430" t="s">
        <v>103</v>
      </c>
      <c r="L42" s="430" t="s">
        <v>107</v>
      </c>
      <c r="M42" s="430" t="s">
        <v>113</v>
      </c>
      <c r="N42" s="434" t="s">
        <v>112</v>
      </c>
      <c r="O42" s="433" t="s">
        <v>112</v>
      </c>
      <c r="P42" s="430" t="s">
        <v>103</v>
      </c>
      <c r="Q42" s="430" t="s">
        <v>107</v>
      </c>
      <c r="R42" s="430" t="s">
        <v>113</v>
      </c>
      <c r="S42" s="434" t="s">
        <v>112</v>
      </c>
      <c r="T42" s="433" t="s">
        <v>112</v>
      </c>
      <c r="U42" s="613" t="s">
        <v>103</v>
      </c>
      <c r="V42" s="613" t="s">
        <v>107</v>
      </c>
      <c r="W42" s="613" t="s">
        <v>113</v>
      </c>
      <c r="X42" s="434" t="s">
        <v>112</v>
      </c>
      <c r="Y42" s="527" t="s">
        <v>112</v>
      </c>
      <c r="Z42" s="524" t="s">
        <v>102</v>
      </c>
      <c r="AA42" s="524" t="s">
        <v>113</v>
      </c>
      <c r="AB42" s="434" t="s">
        <v>108</v>
      </c>
      <c r="AC42" s="659" t="s">
        <v>102</v>
      </c>
      <c r="AD42" s="628" t="s">
        <v>102</v>
      </c>
      <c r="AE42" s="628" t="s">
        <v>102</v>
      </c>
      <c r="AF42" s="628" t="s">
        <v>102</v>
      </c>
      <c r="AG42" s="659" t="s">
        <v>102</v>
      </c>
      <c r="AH42" s="628" t="s">
        <v>102</v>
      </c>
      <c r="AI42" s="628" t="s">
        <v>102</v>
      </c>
      <c r="AJ42" s="434" t="s">
        <v>102</v>
      </c>
      <c r="AK42" s="661" t="s">
        <v>112</v>
      </c>
      <c r="AL42" s="129"/>
      <c r="AM42" s="129"/>
      <c r="AN42" s="44"/>
      <c r="BL42" s="359" t="s">
        <v>550</v>
      </c>
      <c r="BM42" s="27" t="b">
        <v>1</v>
      </c>
    </row>
    <row r="43" spans="2:65" x14ac:dyDescent="0.25">
      <c r="B43" s="403" t="str">
        <f t="shared" ref="B43:B52" si="71">B25</f>
        <v>Plastics</v>
      </c>
      <c r="C43" s="409">
        <f>HLOOKUP($B$4,Feedstock!$B$1:$N$12,2,FALSE)*HLOOKUP($B$4,Feedstock!$B$1:$N$12,3,FALSE)</f>
        <v>21775</v>
      </c>
      <c r="D43" s="398">
        <f>IFERROR(AC43*$C$215*$D$40,"-")</f>
        <v>0</v>
      </c>
      <c r="E43" s="38">
        <f>IF(BM40=TRUE,$C$198,"-")</f>
        <v>600</v>
      </c>
      <c r="F43" s="95">
        <f>IFERROR(AC43*E43,"-")</f>
        <v>13065000</v>
      </c>
      <c r="G43" s="412">
        <f>IFERROR(VLOOKUP($B$4,$B$110:$D$122,3,FALSE)*F43,"-")</f>
        <v>9691.1767663043483</v>
      </c>
      <c r="H43" s="435">
        <f>$C186</f>
        <v>-0.98</v>
      </c>
      <c r="I43" s="406">
        <f t="shared" ref="I43:I52" si="72">IFERROR(H43*AC43,"-")</f>
        <v>-21339.5</v>
      </c>
      <c r="J43" s="409">
        <f t="shared" ref="J43:J52" si="73">AD43*$C$215*$J$40</f>
        <v>152.42499999999998</v>
      </c>
      <c r="K43" s="38">
        <f>VLOOKUP($K$40,B201:C205,2,FALSE)</f>
        <v>-685</v>
      </c>
      <c r="L43" s="38">
        <f t="shared" ref="L43:L52" si="74">K43*AD43</f>
        <v>-7457937.5</v>
      </c>
      <c r="M43" s="96">
        <f>HLOOKUP($K$40,$C$124:$H$135,3,FALSE)</f>
        <v>1.2477313974591651</v>
      </c>
      <c r="N43" s="406">
        <f>VLOOKUP($B$40,$B$110:$D$122,3,FALSE)*L43+HLOOKUP($K$40,$C$124:$H$135,3,FALSE)*AD43</f>
        <v>8052.628852404594</v>
      </c>
      <c r="O43" s="409">
        <f t="shared" ref="O43:O52" si="75">AE43*$C$215*$O$40</f>
        <v>0</v>
      </c>
      <c r="P43" s="38">
        <f t="shared" ref="P43:P52" si="76">IF(AND($BM$42=TRUE,$P$40="Bio Composting"),VLOOKUP($P$40,$B$208:$C$209,2,FALSE),IF(AND($BM$42=TRUE,$P$40="Anaerobic Digestion"),VLOOKUP($P$40,$B$208:$C$209,2,FALSE),"-"))</f>
        <v>50</v>
      </c>
      <c r="Q43" s="38">
        <f t="shared" ref="Q43:Q52" si="77">IFERROR(P43*AE43,"-")</f>
        <v>0</v>
      </c>
      <c r="R43" s="361">
        <f t="shared" ref="R43:R52" si="78">IF(AND($BM$42=TRUE,$P$40="Bio Composting"),C138,IF(AND($BM$42=TRUE,$P$40="Anaerobic Digestion"),E150,"-"))</f>
        <v>0</v>
      </c>
      <c r="S43" s="406">
        <f t="shared" ref="S43:S52" si="79">IFERROR(VLOOKUP($B$4,$B$110:$D$122,3,FALSE)*Q43+R43*AE43,"-")</f>
        <v>0</v>
      </c>
      <c r="T43" s="409">
        <f t="shared" ref="T43:T52" si="80">AF43*$C$215*$T$40</f>
        <v>0</v>
      </c>
      <c r="U43" s="38">
        <f t="shared" ref="U43:U52" si="81">IF($BM$43=TRUE,$C$212,"-")</f>
        <v>-100</v>
      </c>
      <c r="V43" s="38">
        <f>IFERROR(U43*AF43,"-")</f>
        <v>0</v>
      </c>
      <c r="W43" s="38">
        <f t="shared" ref="W43:W52" si="82">IF($BM$43=TRUE,$C162,"-")</f>
        <v>0</v>
      </c>
      <c r="X43" s="406">
        <f>IFERROR(VLOOKUP($B$4,$B$110:$D$122,3,FALSE)*V43+W43*AF43,"-")</f>
        <v>0</v>
      </c>
      <c r="Y43" s="38">
        <f t="shared" ref="Y43:Y52" si="83">$Y$40*Z43*$C$215</f>
        <v>7.621249999999999</v>
      </c>
      <c r="Z43" s="93">
        <f t="shared" ref="Z43:Z52" si="84">C43*BV95</f>
        <v>544.375</v>
      </c>
      <c r="AA43" s="94">
        <f t="shared" ref="AA43:AA52" si="85">C174</f>
        <v>-2.7755575615628914E-17</v>
      </c>
      <c r="AB43" s="408">
        <f t="shared" ref="AB43:AB52" si="86">Z43*AA43</f>
        <v>-1.510944147575799E-14</v>
      </c>
      <c r="AC43" s="660">
        <f>IF(AND($BM$4=TRUE,BM95&gt;0),C43,0)</f>
        <v>21775</v>
      </c>
      <c r="AD43" s="102">
        <f>$C43*BO95</f>
        <v>10887.5</v>
      </c>
      <c r="AE43" s="102">
        <f>IF(AND($BM$6=TRUE,$P$4="Bio Composting"),$C43*BQ95,IF(AND($BM$6=TRUE,$P$4="Anaerobic Digestion"),$C43*BQ95,"0"))</f>
        <v>0</v>
      </c>
      <c r="AF43" s="645">
        <f>$C43*BR95</f>
        <v>0</v>
      </c>
      <c r="AG43" s="409">
        <f>IF($BM$4=TRUE,$C43*BM95,0)</f>
        <v>10887.5</v>
      </c>
      <c r="AH43" s="102">
        <f>$C43*BO95-($C43*BP95*BO95)</f>
        <v>10343.125</v>
      </c>
      <c r="AI43" s="102">
        <f>IF(AND($BM$6=TRUE,$P$4="Bio Composting"),$C43*BQ95,IF(AND($BM$6=TRUE,$P$4="Anaerobic Digestion"),$C43*BQ95,"0"))</f>
        <v>0</v>
      </c>
      <c r="AJ43" s="102">
        <f>$C43*BR95-($C43*BR95*BS95)</f>
        <v>0</v>
      </c>
      <c r="AK43" s="401">
        <f t="shared" ref="AK43:AK52" si="87">SUM(I43,S43,AB43,N43,G43,J43,O43,D43,Y43)</f>
        <v>-3435.6481312910573</v>
      </c>
      <c r="AL43" s="652"/>
      <c r="AM43" s="652"/>
      <c r="AN43" s="44"/>
      <c r="BL43" s="359" t="s">
        <v>684</v>
      </c>
      <c r="BM43" s="27" t="b">
        <v>1</v>
      </c>
    </row>
    <row r="44" spans="2:65" x14ac:dyDescent="0.25">
      <c r="B44" s="403" t="str">
        <f t="shared" si="71"/>
        <v>Metals</v>
      </c>
      <c r="C44" s="409">
        <f>HLOOKUP($B$4,Feedstock!$B$1:$N$12,2,FALSE)*HLOOKUP($B$4,Feedstock!$B$1:$N$12,4,FALSE)</f>
        <v>6500</v>
      </c>
      <c r="D44" s="398">
        <f t="shared" ref="D44:D52" si="88">IFERROR(AC44*$C$215*$D$40,"-")</f>
        <v>0</v>
      </c>
      <c r="E44" s="38">
        <f>E43</f>
        <v>600</v>
      </c>
      <c r="F44" s="95">
        <f t="shared" ref="F44:F52" si="89">IFERROR(AC44*E44,"-")</f>
        <v>3900000</v>
      </c>
      <c r="G44" s="412">
        <f t="shared" ref="G44:G52" si="90">IFERROR(VLOOKUP($B$4,$B$110:$D$122,3,FALSE)*F44,"-")</f>
        <v>2892.8885869565215</v>
      </c>
      <c r="H44" s="435">
        <f t="shared" ref="H44:H52" si="91">$C187</f>
        <v>-3.97</v>
      </c>
      <c r="I44" s="406">
        <f t="shared" si="72"/>
        <v>-25805</v>
      </c>
      <c r="J44" s="409">
        <f t="shared" si="73"/>
        <v>13.649999999999999</v>
      </c>
      <c r="K44" s="38">
        <f>K43</f>
        <v>-685</v>
      </c>
      <c r="L44" s="38">
        <f t="shared" si="74"/>
        <v>-667875</v>
      </c>
      <c r="M44" s="96">
        <f>HLOOKUP($K$40,$C$124:$H$135,4,FALSE)</f>
        <v>0</v>
      </c>
      <c r="N44" s="406">
        <f>VLOOKUP($B$40,$B$110:$D$122,3,FALSE)*L44+HLOOKUP($K$40,$C$124:$H$135,4,FALSE)*AD44</f>
        <v>-495.40717051630435</v>
      </c>
      <c r="O44" s="409">
        <f t="shared" si="75"/>
        <v>0</v>
      </c>
      <c r="P44" s="38">
        <f t="shared" si="76"/>
        <v>50</v>
      </c>
      <c r="Q44" s="38">
        <f t="shared" si="77"/>
        <v>0</v>
      </c>
      <c r="R44" s="361">
        <f t="shared" si="78"/>
        <v>0</v>
      </c>
      <c r="S44" s="406">
        <f t="shared" si="79"/>
        <v>0</v>
      </c>
      <c r="T44" s="409">
        <f t="shared" si="80"/>
        <v>0</v>
      </c>
      <c r="U44" s="38">
        <f t="shared" si="81"/>
        <v>-100</v>
      </c>
      <c r="V44" s="38">
        <f t="shared" ref="V44:V52" si="92">IFERROR(U44*AF44,"-")</f>
        <v>0</v>
      </c>
      <c r="W44" s="38">
        <f t="shared" si="82"/>
        <v>-2.7755575615628914E-17</v>
      </c>
      <c r="X44" s="406">
        <f t="shared" ref="X44:X52" si="93">IFERROR(VLOOKUP($B$4,$B$110:$D$122,3,FALSE)*V44+W44*AF44,"-")</f>
        <v>0</v>
      </c>
      <c r="Y44" s="38">
        <f t="shared" si="83"/>
        <v>0.6825</v>
      </c>
      <c r="Z44" s="95">
        <f t="shared" si="84"/>
        <v>48.75</v>
      </c>
      <c r="AA44" s="97">
        <f t="shared" si="85"/>
        <v>-2.7755575615628914E-17</v>
      </c>
      <c r="AB44" s="406">
        <f t="shared" si="86"/>
        <v>-1.3530843112619095E-15</v>
      </c>
      <c r="AC44" s="660">
        <f t="shared" ref="AC44:AC52" si="94">IF(AND($BM$4=TRUE,BM96&gt;0),C44,0)</f>
        <v>6500</v>
      </c>
      <c r="AD44" s="102">
        <f t="shared" ref="AD44:AD52" si="95">$C44*BO96</f>
        <v>975</v>
      </c>
      <c r="AE44" s="102">
        <f t="shared" ref="AE44:AE52" si="96">IF(AND($BM$6=TRUE,$P$4="Bio Composting"),$C44*BQ96,IF(AND($BM$6=TRUE,$P$4="Anaerobic Digestion"),$C44*BQ96,"0"))</f>
        <v>0</v>
      </c>
      <c r="AF44" s="645">
        <f t="shared" ref="AF44:AF52" si="97">$C44*BR96</f>
        <v>0</v>
      </c>
      <c r="AG44" s="409">
        <f t="shared" ref="AG44:AG52" si="98">IF($BM$4=TRUE,$C44*BM96,0)</f>
        <v>5525</v>
      </c>
      <c r="AH44" s="102">
        <f t="shared" ref="AH44:AH52" si="99">$C44*BO96-($C44*BP96*BO96)</f>
        <v>926.25</v>
      </c>
      <c r="AI44" s="102">
        <f t="shared" ref="AI44:AI52" si="100">IF(AND($BM$6=TRUE,$P$4="Bio Composting"),$C44*BQ96,IF(AND($BM$6=TRUE,$P$4="Anaerobic Digestion"),$C44*BQ96,"0"))</f>
        <v>0</v>
      </c>
      <c r="AJ44" s="102">
        <f t="shared" ref="AJ44:AJ52" si="101">$C44*BR96-($C44*BR96*BS96)</f>
        <v>0</v>
      </c>
      <c r="AK44" s="401">
        <f t="shared" si="87"/>
        <v>-23393.186083559784</v>
      </c>
      <c r="AL44" s="652"/>
      <c r="AM44" s="652"/>
      <c r="AN44" s="44"/>
    </row>
    <row r="45" spans="2:65" x14ac:dyDescent="0.25">
      <c r="B45" s="403" t="str">
        <f t="shared" si="71"/>
        <v>Glass</v>
      </c>
      <c r="C45" s="409">
        <f>HLOOKUP($B$4,Feedstock!$B$1:$N$12,2,FALSE)*HLOOKUP($B$4,Feedstock!$B$1:$N$12,5,FALSE)</f>
        <v>1950</v>
      </c>
      <c r="D45" s="398">
        <f t="shared" si="88"/>
        <v>0</v>
      </c>
      <c r="E45" s="38">
        <f t="shared" ref="E45:E52" si="102">E44</f>
        <v>600</v>
      </c>
      <c r="F45" s="95">
        <f t="shared" si="89"/>
        <v>1170000</v>
      </c>
      <c r="G45" s="412">
        <f t="shared" si="90"/>
        <v>867.86657608695646</v>
      </c>
      <c r="H45" s="435">
        <f t="shared" si="91"/>
        <v>-0.28000000000000003</v>
      </c>
      <c r="I45" s="406">
        <f t="shared" si="72"/>
        <v>-546</v>
      </c>
      <c r="J45" s="409">
        <f t="shared" si="73"/>
        <v>9.5549999999999997</v>
      </c>
      <c r="K45" s="38">
        <f t="shared" ref="K45:K52" si="103">K44</f>
        <v>-685</v>
      </c>
      <c r="L45" s="38">
        <f t="shared" si="74"/>
        <v>-467512.5</v>
      </c>
      <c r="M45" s="96">
        <f>HLOOKUP($K$40,$C$124:$H$135,5,FALSE)</f>
        <v>0</v>
      </c>
      <c r="N45" s="406">
        <f>VLOOKUP($B$40,$B$110:$D$122,3,FALSE)*L45+HLOOKUP($K$40,$C$124:$H$135,5,FALSE)*AD45</f>
        <v>-346.78501936141305</v>
      </c>
      <c r="O45" s="409">
        <f t="shared" si="75"/>
        <v>0</v>
      </c>
      <c r="P45" s="38">
        <f t="shared" si="76"/>
        <v>50</v>
      </c>
      <c r="Q45" s="38">
        <f t="shared" si="77"/>
        <v>0</v>
      </c>
      <c r="R45" s="361">
        <f t="shared" si="78"/>
        <v>0</v>
      </c>
      <c r="S45" s="406">
        <f t="shared" si="79"/>
        <v>0</v>
      </c>
      <c r="T45" s="409">
        <f t="shared" si="80"/>
        <v>0</v>
      </c>
      <c r="U45" s="38">
        <f t="shared" si="81"/>
        <v>-100</v>
      </c>
      <c r="V45" s="38">
        <f t="shared" si="92"/>
        <v>0</v>
      </c>
      <c r="W45" s="38">
        <f t="shared" si="82"/>
        <v>-2.7755575615628914E-17</v>
      </c>
      <c r="X45" s="406">
        <f t="shared" si="93"/>
        <v>0</v>
      </c>
      <c r="Y45" s="38">
        <f t="shared" si="83"/>
        <v>0.47774999999999995</v>
      </c>
      <c r="Z45" s="95">
        <f t="shared" si="84"/>
        <v>34.125</v>
      </c>
      <c r="AA45" s="97">
        <f t="shared" si="85"/>
        <v>-2.7755575615628914E-17</v>
      </c>
      <c r="AB45" s="406">
        <f t="shared" si="86"/>
        <v>-9.4715901788333667E-16</v>
      </c>
      <c r="AC45" s="660">
        <f t="shared" si="94"/>
        <v>1950</v>
      </c>
      <c r="AD45" s="102">
        <f t="shared" si="95"/>
        <v>682.5</v>
      </c>
      <c r="AE45" s="102">
        <f t="shared" si="96"/>
        <v>0</v>
      </c>
      <c r="AF45" s="645">
        <f t="shared" si="97"/>
        <v>0</v>
      </c>
      <c r="AG45" s="409">
        <f t="shared" si="98"/>
        <v>1267.5</v>
      </c>
      <c r="AH45" s="102">
        <f t="shared" si="99"/>
        <v>648.375</v>
      </c>
      <c r="AI45" s="102">
        <f t="shared" si="100"/>
        <v>0</v>
      </c>
      <c r="AJ45" s="102">
        <f t="shared" si="101"/>
        <v>0</v>
      </c>
      <c r="AK45" s="401">
        <f t="shared" si="87"/>
        <v>-14.885693274456649</v>
      </c>
      <c r="AL45" s="652"/>
      <c r="AM45" s="652"/>
      <c r="AN45" s="44"/>
    </row>
    <row r="46" spans="2:65" x14ac:dyDescent="0.25">
      <c r="B46" s="403" t="str">
        <f t="shared" si="71"/>
        <v>Food</v>
      </c>
      <c r="C46" s="409">
        <f>HLOOKUP($B$4,Feedstock!$B$1:$N$12,2,FALSE)*HLOOKUP($B$4,Feedstock!$B$1:$N$12,6,FALSE)</f>
        <v>17290</v>
      </c>
      <c r="D46" s="398">
        <f t="shared" si="88"/>
        <v>0</v>
      </c>
      <c r="E46" s="38">
        <f t="shared" si="102"/>
        <v>600</v>
      </c>
      <c r="F46" s="95">
        <f t="shared" si="89"/>
        <v>0</v>
      </c>
      <c r="G46" s="412">
        <f t="shared" si="90"/>
        <v>0</v>
      </c>
      <c r="H46" s="435">
        <f t="shared" si="91"/>
        <v>0</v>
      </c>
      <c r="I46" s="406">
        <f t="shared" si="72"/>
        <v>0</v>
      </c>
      <c r="J46" s="409">
        <f t="shared" si="73"/>
        <v>0</v>
      </c>
      <c r="K46" s="38">
        <f t="shared" si="103"/>
        <v>-685</v>
      </c>
      <c r="L46" s="38">
        <f t="shared" si="74"/>
        <v>0</v>
      </c>
      <c r="M46" s="96">
        <f>HLOOKUP($K$40,$C$124:$H$135,6,FALSE)</f>
        <v>1.8148820326678763E-2</v>
      </c>
      <c r="N46" s="406">
        <f>VLOOKUP($B$40,$B$110:$D$122,3,FALSE)*L46+HLOOKUP($K$40,$C$124:$H$135,6,FALSE)*AD46</f>
        <v>0</v>
      </c>
      <c r="O46" s="409">
        <f t="shared" si="75"/>
        <v>242.05999999999997</v>
      </c>
      <c r="P46" s="38">
        <f t="shared" si="76"/>
        <v>50</v>
      </c>
      <c r="Q46" s="38">
        <f t="shared" si="77"/>
        <v>864500</v>
      </c>
      <c r="R46" s="361">
        <f t="shared" si="78"/>
        <v>-0.2</v>
      </c>
      <c r="S46" s="406">
        <f t="shared" si="79"/>
        <v>-2816.7430298913041</v>
      </c>
      <c r="T46" s="409">
        <f t="shared" si="80"/>
        <v>0</v>
      </c>
      <c r="U46" s="38">
        <f t="shared" si="81"/>
        <v>-100</v>
      </c>
      <c r="V46" s="38">
        <f t="shared" si="92"/>
        <v>0</v>
      </c>
      <c r="W46" s="38">
        <f t="shared" si="82"/>
        <v>0</v>
      </c>
      <c r="X46" s="406">
        <f t="shared" si="93"/>
        <v>0</v>
      </c>
      <c r="Y46" s="38">
        <f t="shared" si="83"/>
        <v>0</v>
      </c>
      <c r="Z46" s="95">
        <f t="shared" si="84"/>
        <v>0</v>
      </c>
      <c r="AA46" s="97">
        <f t="shared" si="85"/>
        <v>0.27586206896551718</v>
      </c>
      <c r="AB46" s="406">
        <f t="shared" si="86"/>
        <v>0</v>
      </c>
      <c r="AC46" s="660">
        <f t="shared" si="94"/>
        <v>0</v>
      </c>
      <c r="AD46" s="102">
        <f t="shared" si="95"/>
        <v>0</v>
      </c>
      <c r="AE46" s="102">
        <f t="shared" si="96"/>
        <v>17290</v>
      </c>
      <c r="AF46" s="645">
        <f t="shared" si="97"/>
        <v>0</v>
      </c>
      <c r="AG46" s="409">
        <f t="shared" si="98"/>
        <v>0</v>
      </c>
      <c r="AH46" s="102">
        <f t="shared" si="99"/>
        <v>0</v>
      </c>
      <c r="AI46" s="102">
        <f t="shared" si="100"/>
        <v>17290</v>
      </c>
      <c r="AJ46" s="102">
        <f t="shared" si="101"/>
        <v>0</v>
      </c>
      <c r="AK46" s="401">
        <f t="shared" si="87"/>
        <v>-2574.6830298913042</v>
      </c>
      <c r="AL46" s="652"/>
      <c r="AM46" s="652"/>
      <c r="AN46" s="44"/>
    </row>
    <row r="47" spans="2:65" x14ac:dyDescent="0.25">
      <c r="B47" s="403" t="str">
        <f t="shared" si="71"/>
        <v>Yard</v>
      </c>
      <c r="C47" s="409">
        <f>HLOOKUP($B$4,Feedstock!$B$1:$N$12,2,FALSE)*HLOOKUP($B$4,Feedstock!$B$1:$N$12,7,FALSE)</f>
        <v>5980</v>
      </c>
      <c r="D47" s="398">
        <f t="shared" si="88"/>
        <v>0</v>
      </c>
      <c r="E47" s="38">
        <f t="shared" si="102"/>
        <v>600</v>
      </c>
      <c r="F47" s="95">
        <f t="shared" si="89"/>
        <v>0</v>
      </c>
      <c r="G47" s="412">
        <f t="shared" si="90"/>
        <v>0</v>
      </c>
      <c r="H47" s="435">
        <f t="shared" si="91"/>
        <v>0</v>
      </c>
      <c r="I47" s="406">
        <f t="shared" si="72"/>
        <v>0</v>
      </c>
      <c r="J47" s="409">
        <f t="shared" si="73"/>
        <v>0</v>
      </c>
      <c r="K47" s="38">
        <f t="shared" si="103"/>
        <v>-685</v>
      </c>
      <c r="L47" s="38">
        <f t="shared" si="74"/>
        <v>0</v>
      </c>
      <c r="M47" s="96">
        <f>HLOOKUP($K$40,$C$124:$H$135,7,FALSE)</f>
        <v>1.8148820326678763E-2</v>
      </c>
      <c r="N47" s="406">
        <f>VLOOKUP($B$40,$B$110:$D$122,3,FALSE)*L47+HLOOKUP($K$40,$C$124:$H$135,7,FALSE)*AD47</f>
        <v>0</v>
      </c>
      <c r="O47" s="409">
        <f t="shared" si="75"/>
        <v>83.72</v>
      </c>
      <c r="P47" s="38">
        <f t="shared" si="76"/>
        <v>50</v>
      </c>
      <c r="Q47" s="38">
        <f t="shared" si="77"/>
        <v>299000</v>
      </c>
      <c r="R47" s="361">
        <f t="shared" si="78"/>
        <v>-0.2</v>
      </c>
      <c r="S47" s="406">
        <f t="shared" si="79"/>
        <v>-974.21187499999996</v>
      </c>
      <c r="T47" s="409">
        <f t="shared" si="80"/>
        <v>0</v>
      </c>
      <c r="U47" s="38">
        <f t="shared" si="81"/>
        <v>-100</v>
      </c>
      <c r="V47" s="38">
        <f>IFERROR(U47*AF47,"-")</f>
        <v>0</v>
      </c>
      <c r="W47" s="38">
        <f t="shared" si="82"/>
        <v>0</v>
      </c>
      <c r="X47" s="406">
        <f>IFERROR(VLOOKUP($B$4,$B$110:$D$122,3,FALSE)*V47+W47*AF47,"-")</f>
        <v>0</v>
      </c>
      <c r="Y47" s="38">
        <f t="shared" si="83"/>
        <v>0</v>
      </c>
      <c r="Z47" s="95">
        <f t="shared" si="84"/>
        <v>0</v>
      </c>
      <c r="AA47" s="97">
        <f t="shared" si="85"/>
        <v>0.1306715063520871</v>
      </c>
      <c r="AB47" s="406">
        <f t="shared" si="86"/>
        <v>0</v>
      </c>
      <c r="AC47" s="660">
        <f t="shared" si="94"/>
        <v>0</v>
      </c>
      <c r="AD47" s="102">
        <f t="shared" si="95"/>
        <v>0</v>
      </c>
      <c r="AE47" s="102">
        <f t="shared" si="96"/>
        <v>5980</v>
      </c>
      <c r="AF47" s="645">
        <f t="shared" si="97"/>
        <v>0</v>
      </c>
      <c r="AG47" s="409">
        <f t="shared" si="98"/>
        <v>0</v>
      </c>
      <c r="AH47" s="102">
        <f t="shared" si="99"/>
        <v>0</v>
      </c>
      <c r="AI47" s="102">
        <f t="shared" si="100"/>
        <v>5980</v>
      </c>
      <c r="AJ47" s="102">
        <f t="shared" si="101"/>
        <v>0</v>
      </c>
      <c r="AK47" s="401">
        <f t="shared" si="87"/>
        <v>-890.49187499999994</v>
      </c>
      <c r="AL47" s="652"/>
      <c r="AM47" s="652"/>
      <c r="AN47" s="44"/>
    </row>
    <row r="48" spans="2:65" x14ac:dyDescent="0.25">
      <c r="B48" s="403" t="str">
        <f t="shared" si="71"/>
        <v>Wood</v>
      </c>
      <c r="C48" s="409">
        <f>HLOOKUP($B$4,Feedstock!$B$1:$N$12,2,FALSE)*HLOOKUP($B$4,Feedstock!$B$1:$N$12,8,FALSE)</f>
        <v>0</v>
      </c>
      <c r="D48" s="398">
        <f t="shared" si="88"/>
        <v>0</v>
      </c>
      <c r="E48" s="38">
        <f t="shared" si="102"/>
        <v>600</v>
      </c>
      <c r="F48" s="95">
        <f t="shared" si="89"/>
        <v>0</v>
      </c>
      <c r="G48" s="412">
        <f t="shared" si="90"/>
        <v>0</v>
      </c>
      <c r="H48" s="435">
        <f t="shared" si="91"/>
        <v>0</v>
      </c>
      <c r="I48" s="406">
        <f t="shared" si="72"/>
        <v>0</v>
      </c>
      <c r="J48" s="409">
        <f t="shared" si="73"/>
        <v>0</v>
      </c>
      <c r="K48" s="38">
        <f t="shared" si="103"/>
        <v>-685</v>
      </c>
      <c r="L48" s="38">
        <f t="shared" si="74"/>
        <v>0</v>
      </c>
      <c r="M48" s="96">
        <f>HLOOKUP($K$40,$C$124:$H$135,8,FALSE)</f>
        <v>1.8148820326678763E-2</v>
      </c>
      <c r="N48" s="406">
        <f>VLOOKUP($B$40,$B$110:$D$122,3,FALSE)*L48+HLOOKUP($K$40,$C$124:$H$135,8,FALSE)*AD48</f>
        <v>0</v>
      </c>
      <c r="O48" s="409">
        <f t="shared" si="75"/>
        <v>0</v>
      </c>
      <c r="P48" s="38">
        <f t="shared" si="76"/>
        <v>50</v>
      </c>
      <c r="Q48" s="38">
        <f t="shared" si="77"/>
        <v>0</v>
      </c>
      <c r="R48" s="361">
        <f t="shared" si="78"/>
        <v>0</v>
      </c>
      <c r="S48" s="406">
        <f t="shared" si="79"/>
        <v>0</v>
      </c>
      <c r="T48" s="409">
        <f t="shared" si="80"/>
        <v>0</v>
      </c>
      <c r="U48" s="38">
        <f t="shared" si="81"/>
        <v>-100</v>
      </c>
      <c r="V48" s="38">
        <f t="shared" si="92"/>
        <v>0</v>
      </c>
      <c r="W48" s="38">
        <f t="shared" si="82"/>
        <v>0</v>
      </c>
      <c r="X48" s="406">
        <f t="shared" si="93"/>
        <v>0</v>
      </c>
      <c r="Y48" s="38">
        <f t="shared" si="83"/>
        <v>0</v>
      </c>
      <c r="Z48" s="95">
        <f t="shared" si="84"/>
        <v>0</v>
      </c>
      <c r="AA48" s="97">
        <f t="shared" si="85"/>
        <v>0.26315789473684204</v>
      </c>
      <c r="AB48" s="406">
        <f t="shared" si="86"/>
        <v>0</v>
      </c>
      <c r="AC48" s="660">
        <f t="shared" si="94"/>
        <v>0</v>
      </c>
      <c r="AD48" s="102">
        <f t="shared" si="95"/>
        <v>0</v>
      </c>
      <c r="AE48" s="102">
        <f t="shared" si="96"/>
        <v>0</v>
      </c>
      <c r="AF48" s="645">
        <f t="shared" si="97"/>
        <v>0</v>
      </c>
      <c r="AG48" s="409">
        <f t="shared" si="98"/>
        <v>0</v>
      </c>
      <c r="AH48" s="102">
        <f t="shared" si="99"/>
        <v>0</v>
      </c>
      <c r="AI48" s="102">
        <f t="shared" si="100"/>
        <v>0</v>
      </c>
      <c r="AJ48" s="102">
        <f t="shared" si="101"/>
        <v>0</v>
      </c>
      <c r="AK48" s="401">
        <f t="shared" si="87"/>
        <v>0</v>
      </c>
      <c r="AL48" s="652"/>
      <c r="AM48" s="652"/>
      <c r="AN48" s="44"/>
    </row>
    <row r="49" spans="2:74" x14ac:dyDescent="0.25">
      <c r="B49" s="404" t="str">
        <f t="shared" si="71"/>
        <v>Paper/Cardboard</v>
      </c>
      <c r="C49" s="409">
        <f>HLOOKUP($B$4,Feedstock!$B$1:$N$12,2,FALSE)*HLOOKUP($B$4,Feedstock!$B$1:$N$12,9,FALSE)</f>
        <v>32760</v>
      </c>
      <c r="D49" s="398">
        <f t="shared" si="88"/>
        <v>0</v>
      </c>
      <c r="E49" s="38">
        <f t="shared" si="102"/>
        <v>600</v>
      </c>
      <c r="F49" s="95">
        <f t="shared" si="89"/>
        <v>19656000</v>
      </c>
      <c r="G49" s="412">
        <f t="shared" si="90"/>
        <v>14580.15847826087</v>
      </c>
      <c r="H49" s="435">
        <f t="shared" si="91"/>
        <v>-3.52</v>
      </c>
      <c r="I49" s="406">
        <f t="shared" si="72"/>
        <v>-115315.2</v>
      </c>
      <c r="J49" s="409">
        <f t="shared" si="73"/>
        <v>229.31999999999996</v>
      </c>
      <c r="K49" s="38">
        <f t="shared" si="103"/>
        <v>-685</v>
      </c>
      <c r="L49" s="38">
        <f t="shared" si="74"/>
        <v>-11220300</v>
      </c>
      <c r="M49" s="96">
        <f>HLOOKUP($K$40,$C$124:$H$135,9,FALSE)</f>
        <v>1.8148820326678763E-2</v>
      </c>
      <c r="N49" s="406">
        <f>VLOOKUP($B$40,$B$110:$D$122,3,FALSE)*L49+HLOOKUP($K$40,$C$124:$H$135,9,FALSE)*AD49</f>
        <v>-8025.5627877229144</v>
      </c>
      <c r="O49" s="409">
        <f t="shared" si="75"/>
        <v>0</v>
      </c>
      <c r="P49" s="38">
        <f t="shared" si="76"/>
        <v>50</v>
      </c>
      <c r="Q49" s="38">
        <f t="shared" si="77"/>
        <v>0</v>
      </c>
      <c r="R49" s="361">
        <f t="shared" si="78"/>
        <v>0</v>
      </c>
      <c r="S49" s="406">
        <f t="shared" si="79"/>
        <v>0</v>
      </c>
      <c r="T49" s="409">
        <f t="shared" si="80"/>
        <v>0</v>
      </c>
      <c r="U49" s="38">
        <f t="shared" si="81"/>
        <v>-100</v>
      </c>
      <c r="V49" s="38">
        <f t="shared" si="92"/>
        <v>0</v>
      </c>
      <c r="W49" s="38">
        <f t="shared" si="82"/>
        <v>0</v>
      </c>
      <c r="X49" s="406">
        <f t="shared" si="93"/>
        <v>0</v>
      </c>
      <c r="Y49" s="38">
        <f t="shared" si="83"/>
        <v>11.465999999999999</v>
      </c>
      <c r="Z49" s="95">
        <f t="shared" si="84"/>
        <v>819</v>
      </c>
      <c r="AA49" s="97">
        <f t="shared" si="85"/>
        <v>0.31125226860254079</v>
      </c>
      <c r="AB49" s="406">
        <f t="shared" si="86"/>
        <v>254.9156079854809</v>
      </c>
      <c r="AC49" s="660">
        <f t="shared" si="94"/>
        <v>32760</v>
      </c>
      <c r="AD49" s="102">
        <f t="shared" si="95"/>
        <v>16380</v>
      </c>
      <c r="AE49" s="102">
        <f t="shared" si="96"/>
        <v>0</v>
      </c>
      <c r="AF49" s="645">
        <f t="shared" si="97"/>
        <v>0</v>
      </c>
      <c r="AG49" s="409">
        <f t="shared" si="98"/>
        <v>16380</v>
      </c>
      <c r="AH49" s="102">
        <f t="shared" si="99"/>
        <v>15561</v>
      </c>
      <c r="AI49" s="102">
        <f t="shared" si="100"/>
        <v>0</v>
      </c>
      <c r="AJ49" s="102">
        <f t="shared" si="101"/>
        <v>0</v>
      </c>
      <c r="AK49" s="401">
        <f t="shared" si="87"/>
        <v>-108264.90270147655</v>
      </c>
      <c r="AL49" s="652"/>
      <c r="AM49" s="652"/>
      <c r="AN49" s="44"/>
    </row>
    <row r="50" spans="2:74" x14ac:dyDescent="0.25">
      <c r="B50" s="404" t="str">
        <f t="shared" si="71"/>
        <v>Textiles</v>
      </c>
      <c r="C50" s="409">
        <f>HLOOKUP($B$4,Feedstock!$B$1:$N$12,2,FALSE)*HLOOKUP($B$4,Feedstock!$B$1:$N$12,10,FALSE)</f>
        <v>5330</v>
      </c>
      <c r="D50" s="398">
        <f t="shared" si="88"/>
        <v>0</v>
      </c>
      <c r="E50" s="38">
        <f t="shared" si="102"/>
        <v>600</v>
      </c>
      <c r="F50" s="95">
        <f t="shared" si="89"/>
        <v>3198000</v>
      </c>
      <c r="G50" s="412">
        <f t="shared" si="90"/>
        <v>2372.1686413043476</v>
      </c>
      <c r="H50" s="435">
        <f t="shared" si="91"/>
        <v>-2.37</v>
      </c>
      <c r="I50" s="406">
        <f t="shared" si="72"/>
        <v>-12632.1</v>
      </c>
      <c r="J50" s="409">
        <f t="shared" si="73"/>
        <v>37.31</v>
      </c>
      <c r="K50" s="38">
        <f t="shared" si="103"/>
        <v>-685</v>
      </c>
      <c r="L50" s="38">
        <f t="shared" si="74"/>
        <v>-1825525</v>
      </c>
      <c r="M50" s="96">
        <f>HLOOKUP($K$40,$C$124:$H$135,10,FALSE)</f>
        <v>1.24</v>
      </c>
      <c r="N50" s="406">
        <f>VLOOKUP($B$40,$B$110:$D$122,3,FALSE)*L50+HLOOKUP($K$40,$C$124:$H$135,10,FALSE)*AD50</f>
        <v>1950.4870672554348</v>
      </c>
      <c r="O50" s="409">
        <f t="shared" si="75"/>
        <v>0</v>
      </c>
      <c r="P50" s="38">
        <f t="shared" si="76"/>
        <v>50</v>
      </c>
      <c r="Q50" s="38">
        <f t="shared" si="77"/>
        <v>0</v>
      </c>
      <c r="R50" s="361">
        <f t="shared" si="78"/>
        <v>0</v>
      </c>
      <c r="S50" s="406">
        <f t="shared" si="79"/>
        <v>0</v>
      </c>
      <c r="T50" s="409">
        <f t="shared" si="80"/>
        <v>0</v>
      </c>
      <c r="U50" s="38">
        <f t="shared" si="81"/>
        <v>-100</v>
      </c>
      <c r="V50" s="38">
        <f t="shared" si="92"/>
        <v>0</v>
      </c>
      <c r="W50" s="38">
        <f t="shared" si="82"/>
        <v>0</v>
      </c>
      <c r="X50" s="406">
        <f t="shared" si="93"/>
        <v>0</v>
      </c>
      <c r="Y50" s="38">
        <f t="shared" si="83"/>
        <v>1.8654999999999999</v>
      </c>
      <c r="Z50" s="95">
        <f t="shared" si="84"/>
        <v>133.25</v>
      </c>
      <c r="AA50" s="97">
        <f t="shared" si="85"/>
        <v>-2.7755575615628914E-17</v>
      </c>
      <c r="AB50" s="406">
        <f t="shared" si="86"/>
        <v>-3.6984304507825527E-15</v>
      </c>
      <c r="AC50" s="660">
        <f t="shared" si="94"/>
        <v>5330</v>
      </c>
      <c r="AD50" s="102">
        <f t="shared" si="95"/>
        <v>2665</v>
      </c>
      <c r="AE50" s="102">
        <f t="shared" si="96"/>
        <v>0</v>
      </c>
      <c r="AF50" s="645">
        <f t="shared" si="97"/>
        <v>0</v>
      </c>
      <c r="AG50" s="409">
        <f t="shared" si="98"/>
        <v>2665</v>
      </c>
      <c r="AH50" s="102">
        <f t="shared" si="99"/>
        <v>2531.75</v>
      </c>
      <c r="AI50" s="102">
        <f t="shared" si="100"/>
        <v>0</v>
      </c>
      <c r="AJ50" s="102">
        <f t="shared" si="101"/>
        <v>0</v>
      </c>
      <c r="AK50" s="401">
        <f t="shared" si="87"/>
        <v>-8270.2687914402177</v>
      </c>
      <c r="AL50" s="652"/>
      <c r="AM50" s="652"/>
      <c r="AN50" s="44"/>
    </row>
    <row r="51" spans="2:74" x14ac:dyDescent="0.25">
      <c r="B51" s="404" t="str">
        <f t="shared" si="71"/>
        <v>C&amp;D</v>
      </c>
      <c r="C51" s="409">
        <f>HLOOKUP($B$4,Feedstock!$B$1:$N$12,2,FALSE)*HLOOKUP($B$4,Feedstock!$B$1:$N$12,11,FALSE)</f>
        <v>30940.000000000004</v>
      </c>
      <c r="D51" s="398">
        <f t="shared" si="88"/>
        <v>0</v>
      </c>
      <c r="E51" s="38">
        <f t="shared" si="102"/>
        <v>600</v>
      </c>
      <c r="F51" s="95">
        <f t="shared" si="89"/>
        <v>0</v>
      </c>
      <c r="G51" s="412">
        <f t="shared" si="90"/>
        <v>0</v>
      </c>
      <c r="H51" s="435">
        <f t="shared" si="91"/>
        <v>-0.23500000000000001</v>
      </c>
      <c r="I51" s="406">
        <f t="shared" si="72"/>
        <v>0</v>
      </c>
      <c r="J51" s="409">
        <f t="shared" si="73"/>
        <v>0</v>
      </c>
      <c r="K51" s="38">
        <f t="shared" si="103"/>
        <v>-685</v>
      </c>
      <c r="L51" s="38">
        <f t="shared" si="74"/>
        <v>0</v>
      </c>
      <c r="M51" s="96">
        <f>HLOOKUP($K$40,$C$124:$H$135,11,FALSE)</f>
        <v>0.23</v>
      </c>
      <c r="N51" s="406">
        <f>VLOOKUP($B$40,$B$110:$D$122,3,FALSE)*L51+HLOOKUP($K$40,$C$124:$H$135,11,FALSE)*AD51</f>
        <v>0</v>
      </c>
      <c r="O51" s="409">
        <f t="shared" si="75"/>
        <v>0</v>
      </c>
      <c r="P51" s="38">
        <f t="shared" si="76"/>
        <v>50</v>
      </c>
      <c r="Q51" s="38">
        <f t="shared" si="77"/>
        <v>0</v>
      </c>
      <c r="R51" s="361">
        <f t="shared" si="78"/>
        <v>0</v>
      </c>
      <c r="S51" s="406">
        <f t="shared" si="79"/>
        <v>0</v>
      </c>
      <c r="T51" s="409">
        <f t="shared" si="80"/>
        <v>0</v>
      </c>
      <c r="U51" s="38">
        <f t="shared" si="81"/>
        <v>-100</v>
      </c>
      <c r="V51" s="38">
        <f t="shared" si="92"/>
        <v>0</v>
      </c>
      <c r="W51" s="38">
        <f t="shared" si="82"/>
        <v>-2.7755575615628914E-17</v>
      </c>
      <c r="X51" s="406">
        <f t="shared" si="93"/>
        <v>0</v>
      </c>
      <c r="Y51" s="38">
        <f t="shared" si="83"/>
        <v>433.16</v>
      </c>
      <c r="Z51" s="95">
        <f t="shared" si="84"/>
        <v>30940.000000000004</v>
      </c>
      <c r="AA51" s="97">
        <f t="shared" si="85"/>
        <v>-2.7755575615628914E-17</v>
      </c>
      <c r="AB51" s="406">
        <f t="shared" si="86"/>
        <v>-8.5875750954755868E-13</v>
      </c>
      <c r="AC51" s="660">
        <f t="shared" si="94"/>
        <v>0</v>
      </c>
      <c r="AD51" s="102">
        <f t="shared" si="95"/>
        <v>0</v>
      </c>
      <c r="AE51" s="102">
        <f t="shared" si="96"/>
        <v>0</v>
      </c>
      <c r="AF51" s="645">
        <f t="shared" si="97"/>
        <v>0</v>
      </c>
      <c r="AG51" s="409">
        <f t="shared" si="98"/>
        <v>0</v>
      </c>
      <c r="AH51" s="102">
        <f t="shared" si="99"/>
        <v>0</v>
      </c>
      <c r="AI51" s="102">
        <f t="shared" si="100"/>
        <v>0</v>
      </c>
      <c r="AJ51" s="102">
        <f t="shared" si="101"/>
        <v>0</v>
      </c>
      <c r="AK51" s="401">
        <f t="shared" si="87"/>
        <v>433.15999999999917</v>
      </c>
      <c r="AL51" s="652"/>
      <c r="AM51" s="652"/>
      <c r="AN51" s="44"/>
    </row>
    <row r="52" spans="2:74" x14ac:dyDescent="0.25">
      <c r="B52" s="404" t="str">
        <f t="shared" si="71"/>
        <v>E-waste</v>
      </c>
      <c r="C52" s="421">
        <f>HLOOKUP($B$4,Feedstock!$B$1:$N$12,2,FALSE)*HLOOKUP($B$4,Feedstock!$B$1:$N$12,12,FALSE)</f>
        <v>2990</v>
      </c>
      <c r="D52" s="398">
        <f t="shared" si="88"/>
        <v>0</v>
      </c>
      <c r="E52" s="38">
        <f t="shared" si="102"/>
        <v>600</v>
      </c>
      <c r="F52" s="95">
        <f t="shared" si="89"/>
        <v>1794000</v>
      </c>
      <c r="G52" s="412">
        <f t="shared" si="90"/>
        <v>1330.72875</v>
      </c>
      <c r="H52" s="435">
        <f t="shared" si="91"/>
        <v>-2.35</v>
      </c>
      <c r="I52" s="406">
        <f t="shared" si="72"/>
        <v>-7026.5</v>
      </c>
      <c r="J52" s="409">
        <f t="shared" si="73"/>
        <v>20.93</v>
      </c>
      <c r="K52" s="38">
        <f t="shared" si="103"/>
        <v>-685</v>
      </c>
      <c r="L52" s="38">
        <f t="shared" si="74"/>
        <v>-1024075</v>
      </c>
      <c r="M52" s="96">
        <f>HLOOKUP($K$40,$C$124:$H$135,12,FALSE)</f>
        <v>0.27336660617059888</v>
      </c>
      <c r="N52" s="406">
        <f>VLOOKUP($B$40,$B$110:$D$122,3,FALSE)*L52+HLOOKUP($K$40,$C$124:$H$135,12,FALSE)*AD52</f>
        <v>-350.94125189995458</v>
      </c>
      <c r="O52" s="409">
        <f t="shared" si="75"/>
        <v>0</v>
      </c>
      <c r="P52" s="38">
        <f t="shared" si="76"/>
        <v>50</v>
      </c>
      <c r="Q52" s="38">
        <f t="shared" si="77"/>
        <v>0</v>
      </c>
      <c r="R52" s="361">
        <f t="shared" si="78"/>
        <v>0</v>
      </c>
      <c r="S52" s="406">
        <f t="shared" si="79"/>
        <v>0</v>
      </c>
      <c r="T52" s="409">
        <f t="shared" si="80"/>
        <v>0</v>
      </c>
      <c r="U52" s="38">
        <f t="shared" si="81"/>
        <v>-100</v>
      </c>
      <c r="V52" s="38">
        <f t="shared" si="92"/>
        <v>0</v>
      </c>
      <c r="W52" s="38">
        <f t="shared" si="82"/>
        <v>-2.7755575615628914E-17</v>
      </c>
      <c r="X52" s="410">
        <f t="shared" si="93"/>
        <v>0</v>
      </c>
      <c r="Y52" s="38">
        <f t="shared" si="83"/>
        <v>1.0465</v>
      </c>
      <c r="Z52" s="98">
        <f t="shared" si="84"/>
        <v>74.75</v>
      </c>
      <c r="AA52" s="99">
        <f t="shared" si="85"/>
        <v>-2.7755575615628914E-17</v>
      </c>
      <c r="AB52" s="410">
        <f t="shared" si="86"/>
        <v>-2.0747292772682613E-15</v>
      </c>
      <c r="AC52" s="660">
        <f t="shared" si="94"/>
        <v>2990</v>
      </c>
      <c r="AD52" s="102">
        <f t="shared" si="95"/>
        <v>1495</v>
      </c>
      <c r="AE52" s="102">
        <f t="shared" si="96"/>
        <v>0</v>
      </c>
      <c r="AF52" s="645">
        <f t="shared" si="97"/>
        <v>0</v>
      </c>
      <c r="AG52" s="409">
        <f t="shared" si="98"/>
        <v>1495</v>
      </c>
      <c r="AH52" s="102">
        <f t="shared" si="99"/>
        <v>1420.25</v>
      </c>
      <c r="AI52" s="102">
        <f t="shared" si="100"/>
        <v>0</v>
      </c>
      <c r="AJ52" s="102">
        <f t="shared" si="101"/>
        <v>0</v>
      </c>
      <c r="AK52" s="401">
        <f t="shared" si="87"/>
        <v>-6024.7360018999534</v>
      </c>
      <c r="AL52" s="652"/>
      <c r="AM52" s="652"/>
      <c r="AN52" s="44"/>
    </row>
    <row r="53" spans="2:74" ht="15.75" thickBot="1" x14ac:dyDescent="0.3">
      <c r="B53" s="405" t="s">
        <v>105</v>
      </c>
      <c r="C53" s="413">
        <f>C35</f>
        <v>125515</v>
      </c>
      <c r="D53" s="399">
        <f>SUM(D43:D52)</f>
        <v>0</v>
      </c>
      <c r="E53" s="415"/>
      <c r="F53" s="400">
        <f>SUM(F43:F52)</f>
        <v>42783000</v>
      </c>
      <c r="G53" s="411">
        <f>VLOOKUP($B$4,$B$110:$D$122,3,FALSE)*F53</f>
        <v>31734.987798913044</v>
      </c>
      <c r="H53" s="436"/>
      <c r="I53" s="407">
        <f>SUM(I43:I52)</f>
        <v>-182664.30000000002</v>
      </c>
      <c r="J53" s="413">
        <f>SUM(J43:J52)</f>
        <v>463.18999999999994</v>
      </c>
      <c r="K53" s="416"/>
      <c r="L53" s="400">
        <f>SUM(L43:L52)</f>
        <v>-22663225</v>
      </c>
      <c r="M53" s="400"/>
      <c r="N53" s="411">
        <f>SUM(N43:N52)</f>
        <v>784.41969015944255</v>
      </c>
      <c r="O53" s="413">
        <f>SUM(O43:O52)</f>
        <v>325.77999999999997</v>
      </c>
      <c r="P53" s="416"/>
      <c r="Q53" s="400">
        <f>SUM(Q43:Q52)</f>
        <v>1163500</v>
      </c>
      <c r="R53" s="414"/>
      <c r="S53" s="407">
        <f>SUM(S43:S52)</f>
        <v>-3790.9549048913041</v>
      </c>
      <c r="T53" s="413">
        <f>SUM(T43:T52)</f>
        <v>0</v>
      </c>
      <c r="U53" s="528"/>
      <c r="V53" s="528"/>
      <c r="W53" s="528"/>
      <c r="X53" s="407">
        <f>SUM(X43:X52)</f>
        <v>0</v>
      </c>
      <c r="Y53" s="529">
        <f>SUM(Y43:Y52)</f>
        <v>456.31950000000001</v>
      </c>
      <c r="Z53" s="528">
        <f>SUM(Z43:Z52)</f>
        <v>32594.250000000004</v>
      </c>
      <c r="AA53" s="414"/>
      <c r="AB53" s="407">
        <f t="shared" ref="AB53:AK53" si="104">SUM(AB43:AB52)</f>
        <v>254.91560798548002</v>
      </c>
      <c r="AC53" s="400">
        <f t="shared" si="104"/>
        <v>71305</v>
      </c>
      <c r="AD53" s="648">
        <f t="shared" si="104"/>
        <v>33085</v>
      </c>
      <c r="AE53" s="400">
        <f t="shared" si="104"/>
        <v>23270</v>
      </c>
      <c r="AF53" s="648">
        <f t="shared" si="104"/>
        <v>0</v>
      </c>
      <c r="AG53" s="399">
        <f t="shared" ref="AG53:AJ53" si="105">SUM(AG43:AG52)</f>
        <v>38220</v>
      </c>
      <c r="AH53" s="648">
        <f t="shared" si="105"/>
        <v>31430.75</v>
      </c>
      <c r="AI53" s="400">
        <f t="shared" si="105"/>
        <v>23270</v>
      </c>
      <c r="AJ53" s="647">
        <f t="shared" si="105"/>
        <v>0</v>
      </c>
      <c r="AK53" s="417">
        <f t="shared" si="104"/>
        <v>-152435.6423078333</v>
      </c>
      <c r="AL53" s="652"/>
      <c r="AM53" s="652"/>
      <c r="AN53" s="44"/>
    </row>
    <row r="54" spans="2:74" x14ac:dyDescent="0.25">
      <c r="K54" s="28"/>
      <c r="Q54" s="104"/>
      <c r="AH54" s="44"/>
      <c r="AI54" s="44"/>
      <c r="AL54" s="44"/>
      <c r="AM54" s="44"/>
      <c r="AN54" s="44"/>
    </row>
    <row r="55" spans="2:74" x14ac:dyDescent="0.25">
      <c r="K55" s="28"/>
      <c r="Q55" s="104"/>
      <c r="AH55" s="44"/>
      <c r="AI55" s="44"/>
      <c r="AL55" s="44"/>
      <c r="AM55" s="44"/>
      <c r="AN55" s="44"/>
    </row>
    <row r="56" spans="2:74" x14ac:dyDescent="0.25">
      <c r="AH56" s="44"/>
      <c r="AI56" s="44"/>
      <c r="AL56" s="44"/>
      <c r="AM56" s="44"/>
      <c r="AN56" s="44"/>
    </row>
    <row r="57" spans="2:74" ht="15.75" thickBot="1" x14ac:dyDescent="0.3">
      <c r="AH57" s="44"/>
      <c r="AI57" s="44"/>
      <c r="AL57" s="44"/>
      <c r="AM57" s="44"/>
      <c r="AN57" s="44"/>
    </row>
    <row r="58" spans="2:74" ht="15.75" thickBot="1" x14ac:dyDescent="0.3">
      <c r="B58" s="618" t="s">
        <v>565</v>
      </c>
      <c r="C58" s="619"/>
      <c r="D58" s="619"/>
      <c r="E58" s="619"/>
      <c r="F58" s="619"/>
      <c r="G58" s="619"/>
      <c r="H58" s="619"/>
      <c r="I58" s="619"/>
      <c r="J58" s="620"/>
      <c r="AH58" s="44"/>
      <c r="AI58" s="44"/>
      <c r="AL58" s="44"/>
      <c r="AM58" s="44"/>
      <c r="AN58" s="44"/>
      <c r="BL58" s="635" t="s">
        <v>566</v>
      </c>
      <c r="BM58" s="635"/>
      <c r="BN58" s="635"/>
      <c r="BO58" s="635"/>
      <c r="BP58" s="635"/>
      <c r="BQ58" s="635"/>
      <c r="BR58" s="635"/>
      <c r="BS58" s="635"/>
      <c r="BT58" s="635"/>
      <c r="BU58" s="635"/>
      <c r="BV58" s="635"/>
    </row>
    <row r="59" spans="2:74" ht="25.5" customHeight="1" x14ac:dyDescent="0.25">
      <c r="B59" s="443" t="str">
        <f>B3</f>
        <v>BAU</v>
      </c>
      <c r="C59" s="752" t="s">
        <v>35</v>
      </c>
      <c r="D59" s="752"/>
      <c r="E59" s="766" t="s">
        <v>530</v>
      </c>
      <c r="F59" s="766"/>
      <c r="G59" s="763" t="s">
        <v>556</v>
      </c>
      <c r="H59" s="751" t="s">
        <v>700</v>
      </c>
      <c r="I59" s="751"/>
      <c r="J59" s="753" t="s">
        <v>711</v>
      </c>
      <c r="K59" s="764" t="s">
        <v>105</v>
      </c>
      <c r="V59" s="362"/>
      <c r="W59" s="362"/>
      <c r="X59" s="362"/>
      <c r="Y59" s="362"/>
      <c r="Z59" s="362"/>
      <c r="AA59" s="362"/>
      <c r="AB59" s="129"/>
      <c r="AC59" s="390"/>
      <c r="AD59" s="129"/>
      <c r="AE59" s="391"/>
      <c r="AF59" s="362"/>
      <c r="AG59" s="362"/>
      <c r="AH59" s="44"/>
      <c r="AI59" s="44"/>
      <c r="AL59" s="44"/>
      <c r="AM59" s="44"/>
      <c r="AN59" s="44"/>
      <c r="BL59" s="35" t="s">
        <v>101</v>
      </c>
      <c r="BM59" s="752" t="s">
        <v>35</v>
      </c>
      <c r="BN59" s="752"/>
      <c r="BO59" s="766" t="s">
        <v>530</v>
      </c>
      <c r="BP59" s="766"/>
      <c r="BQ59" s="763" t="s">
        <v>556</v>
      </c>
      <c r="BR59" s="751" t="s">
        <v>700</v>
      </c>
      <c r="BS59" s="751"/>
      <c r="BT59" s="760" t="s">
        <v>694</v>
      </c>
      <c r="BU59" s="760" t="s">
        <v>699</v>
      </c>
      <c r="BV59" s="760" t="s">
        <v>554</v>
      </c>
    </row>
    <row r="60" spans="2:74" ht="56.25" customHeight="1" x14ac:dyDescent="0.25">
      <c r="B60" s="444"/>
      <c r="C60" s="105" t="s">
        <v>167</v>
      </c>
      <c r="D60" s="105" t="s">
        <v>693</v>
      </c>
      <c r="E60" s="106" t="s">
        <v>531</v>
      </c>
      <c r="F60" s="106" t="s">
        <v>703</v>
      </c>
      <c r="G60" s="763"/>
      <c r="H60" s="629" t="s">
        <v>702</v>
      </c>
      <c r="I60" s="629" t="s">
        <v>704</v>
      </c>
      <c r="J60" s="753"/>
      <c r="K60" s="765"/>
      <c r="V60" s="362"/>
      <c r="W60" s="362"/>
      <c r="X60" s="362"/>
      <c r="Y60" s="362"/>
      <c r="Z60" s="362"/>
      <c r="AA60" s="362"/>
      <c r="AB60" s="362"/>
      <c r="AC60" s="392"/>
      <c r="AD60" s="362"/>
      <c r="AE60" s="362"/>
      <c r="AF60" s="362"/>
      <c r="AG60" s="362"/>
      <c r="AH60" s="44"/>
      <c r="AI60" s="44"/>
      <c r="AL60" s="44"/>
      <c r="AM60" s="44"/>
      <c r="AN60" s="44"/>
      <c r="BL60" s="31"/>
      <c r="BM60" s="105" t="s">
        <v>167</v>
      </c>
      <c r="BN60" s="105" t="s">
        <v>693</v>
      </c>
      <c r="BO60" s="106" t="s">
        <v>531</v>
      </c>
      <c r="BP60" s="106" t="s">
        <v>644</v>
      </c>
      <c r="BQ60" s="763"/>
      <c r="BR60" s="629" t="s">
        <v>702</v>
      </c>
      <c r="BS60" s="629" t="s">
        <v>701</v>
      </c>
      <c r="BT60" s="760"/>
      <c r="BU60" s="760"/>
      <c r="BV60" s="760"/>
    </row>
    <row r="61" spans="2:74" x14ac:dyDescent="0.25">
      <c r="B61" s="445" t="s">
        <v>93</v>
      </c>
      <c r="C61" s="636">
        <v>0.4</v>
      </c>
      <c r="D61" s="636">
        <v>0</v>
      </c>
      <c r="E61" s="637">
        <v>0</v>
      </c>
      <c r="F61" s="637">
        <v>0</v>
      </c>
      <c r="G61" s="637"/>
      <c r="H61" s="637">
        <v>0</v>
      </c>
      <c r="I61" s="637">
        <v>0</v>
      </c>
      <c r="J61" s="638">
        <v>0.6</v>
      </c>
      <c r="K61" s="448">
        <f>IFERROR(BM61+(BO61*(1-BP61))+BQ61+(BR61*(1-BS61))+BT61+BU61,"-")</f>
        <v>1</v>
      </c>
      <c r="V61" s="363"/>
      <c r="W61" s="363"/>
      <c r="X61" s="363"/>
      <c r="Y61" s="363"/>
      <c r="Z61" s="363"/>
      <c r="AA61" s="363"/>
      <c r="AB61" s="393"/>
      <c r="AC61" s="390"/>
      <c r="AD61" s="393"/>
      <c r="AE61" s="363"/>
      <c r="AF61" s="44"/>
      <c r="AG61" s="44"/>
      <c r="AH61" s="44"/>
      <c r="AI61" s="44"/>
      <c r="AL61" s="44"/>
      <c r="AM61" s="44"/>
      <c r="AN61" s="44"/>
      <c r="BL61" s="35" t="s">
        <v>93</v>
      </c>
      <c r="BM61" s="360">
        <f t="shared" ref="BM61:BM70" si="106">IF($BM$4=TRUE,C61,"0")</f>
        <v>0.4</v>
      </c>
      <c r="BN61" s="360">
        <f t="shared" ref="BN61:BN70" si="107">IF($BM$4=TRUE,D61,"0")</f>
        <v>0</v>
      </c>
      <c r="BO61" s="33" t="str">
        <f t="shared" ref="BO61:BO70" si="108">IF($BM$5=TRUE,E61,"0")</f>
        <v>0</v>
      </c>
      <c r="BP61" s="33" t="str">
        <f t="shared" ref="BP61:BP70" si="109">IF($BM$5=TRUE,F61,"0")</f>
        <v>0</v>
      </c>
      <c r="BQ61" s="33">
        <f t="shared" ref="BQ61:BQ70" si="110">IF($BM$6=TRUE,G61,"0")</f>
        <v>0</v>
      </c>
      <c r="BR61" s="33">
        <f t="shared" ref="BR61:BR70" si="111">IF($BM$7=TRUE,H61,"0")</f>
        <v>0</v>
      </c>
      <c r="BS61" s="33">
        <f t="shared" ref="BS61:BS70" si="112">IF($BM$7=TRUE,I61,"0")</f>
        <v>0</v>
      </c>
      <c r="BT61" s="33">
        <f t="shared" ref="BT61:BT70" si="113">IF($BM$4=TRUE,D61+J61,J61)</f>
        <v>0.6</v>
      </c>
      <c r="BU61" s="364">
        <f>IFERROR(BO61*BP61+BR61*BS61,0)</f>
        <v>0</v>
      </c>
      <c r="BV61" s="364">
        <f>SUM(BT61:BU61)</f>
        <v>0.6</v>
      </c>
    </row>
    <row r="62" spans="2:74" x14ac:dyDescent="0.25">
      <c r="B62" s="445" t="s">
        <v>94</v>
      </c>
      <c r="C62" s="636">
        <v>0.4</v>
      </c>
      <c r="D62" s="636">
        <v>0</v>
      </c>
      <c r="E62" s="637">
        <v>0</v>
      </c>
      <c r="F62" s="637">
        <v>0</v>
      </c>
      <c r="G62" s="637"/>
      <c r="H62" s="637">
        <v>0</v>
      </c>
      <c r="I62" s="637">
        <v>0</v>
      </c>
      <c r="J62" s="638">
        <v>0.6</v>
      </c>
      <c r="K62" s="448">
        <f t="shared" ref="K62:K70" si="114">IFERROR(BM62+(BO62*(1-BP62))+BQ62+(BR62*(1-BS62))+BT62+BU62,"-")</f>
        <v>1</v>
      </c>
      <c r="V62" s="363"/>
      <c r="W62" s="363"/>
      <c r="X62" s="363"/>
      <c r="Y62" s="363"/>
      <c r="Z62" s="363"/>
      <c r="AA62" s="363"/>
      <c r="AB62" s="393"/>
      <c r="AC62" s="390"/>
      <c r="AD62" s="393"/>
      <c r="AE62" s="363"/>
      <c r="AF62" s="44"/>
      <c r="AG62" s="44"/>
      <c r="AH62" s="44"/>
      <c r="AI62" s="44"/>
      <c r="AL62" s="44"/>
      <c r="AM62" s="44"/>
      <c r="AN62" s="44"/>
      <c r="BL62" s="35" t="s">
        <v>94</v>
      </c>
      <c r="BM62" s="360">
        <f t="shared" si="106"/>
        <v>0.4</v>
      </c>
      <c r="BN62" s="360">
        <f t="shared" si="107"/>
        <v>0</v>
      </c>
      <c r="BO62" s="33" t="str">
        <f t="shared" si="108"/>
        <v>0</v>
      </c>
      <c r="BP62" s="33" t="str">
        <f t="shared" si="109"/>
        <v>0</v>
      </c>
      <c r="BQ62" s="33">
        <f t="shared" si="110"/>
        <v>0</v>
      </c>
      <c r="BR62" s="621">
        <f t="shared" si="111"/>
        <v>0</v>
      </c>
      <c r="BS62" s="33">
        <f t="shared" si="112"/>
        <v>0</v>
      </c>
      <c r="BT62" s="33">
        <f t="shared" si="113"/>
        <v>0.6</v>
      </c>
      <c r="BU62" s="364">
        <f>IFERROR(BO62*BP62+BR62*BS62,0)</f>
        <v>0</v>
      </c>
      <c r="BV62" s="364">
        <f t="shared" ref="BV62:BV70" si="115">SUM(BT62:BU62)</f>
        <v>0.6</v>
      </c>
    </row>
    <row r="63" spans="2:74" x14ac:dyDescent="0.25">
      <c r="B63" s="445" t="s">
        <v>71</v>
      </c>
      <c r="C63" s="636">
        <v>0.4</v>
      </c>
      <c r="D63" s="636">
        <v>0</v>
      </c>
      <c r="E63" s="637">
        <v>0</v>
      </c>
      <c r="F63" s="637">
        <v>0.05</v>
      </c>
      <c r="G63" s="637"/>
      <c r="H63" s="637">
        <v>0</v>
      </c>
      <c r="I63" s="637">
        <v>0</v>
      </c>
      <c r="J63" s="638">
        <v>0.6</v>
      </c>
      <c r="K63" s="448">
        <f t="shared" si="114"/>
        <v>1</v>
      </c>
      <c r="V63" s="363"/>
      <c r="W63" s="363"/>
      <c r="X63" s="363"/>
      <c r="Y63" s="363"/>
      <c r="Z63" s="363"/>
      <c r="AA63" s="363"/>
      <c r="AB63" s="393"/>
      <c r="AC63" s="390"/>
      <c r="AD63" s="393"/>
      <c r="AE63" s="363"/>
      <c r="AF63" s="44"/>
      <c r="AG63" s="44"/>
      <c r="AH63" s="44"/>
      <c r="AI63" s="44"/>
      <c r="AL63" s="44"/>
      <c r="AM63" s="44"/>
      <c r="AN63" s="44"/>
      <c r="BL63" s="35" t="s">
        <v>71</v>
      </c>
      <c r="BM63" s="360">
        <f t="shared" si="106"/>
        <v>0.4</v>
      </c>
      <c r="BN63" s="360">
        <f t="shared" si="107"/>
        <v>0</v>
      </c>
      <c r="BO63" s="33" t="str">
        <f t="shared" si="108"/>
        <v>0</v>
      </c>
      <c r="BP63" s="33" t="str">
        <f t="shared" si="109"/>
        <v>0</v>
      </c>
      <c r="BQ63" s="33">
        <f t="shared" si="110"/>
        <v>0</v>
      </c>
      <c r="BR63" s="621">
        <f t="shared" si="111"/>
        <v>0</v>
      </c>
      <c r="BS63" s="33">
        <f t="shared" si="112"/>
        <v>0</v>
      </c>
      <c r="BT63" s="33">
        <f t="shared" si="113"/>
        <v>0.6</v>
      </c>
      <c r="BU63" s="364">
        <f>IFERROR(BO63*BP63+BR63*BS63,0)</f>
        <v>0</v>
      </c>
      <c r="BV63" s="364">
        <f t="shared" si="115"/>
        <v>0.6</v>
      </c>
    </row>
    <row r="64" spans="2:74" x14ac:dyDescent="0.25">
      <c r="B64" s="445" t="s">
        <v>45</v>
      </c>
      <c r="C64" s="636">
        <v>0</v>
      </c>
      <c r="D64" s="636">
        <v>0</v>
      </c>
      <c r="E64" s="637">
        <v>0</v>
      </c>
      <c r="F64" s="637">
        <v>0</v>
      </c>
      <c r="G64" s="637">
        <v>0</v>
      </c>
      <c r="H64" s="637">
        <v>0</v>
      </c>
      <c r="I64" s="637">
        <v>0</v>
      </c>
      <c r="J64" s="638">
        <v>1</v>
      </c>
      <c r="K64" s="448">
        <f t="shared" si="114"/>
        <v>1</v>
      </c>
      <c r="V64" s="363"/>
      <c r="W64" s="363"/>
      <c r="X64" s="363"/>
      <c r="Y64" s="363"/>
      <c r="Z64" s="363"/>
      <c r="AA64" s="363"/>
      <c r="AB64" s="393"/>
      <c r="AC64" s="390"/>
      <c r="AD64" s="393"/>
      <c r="AE64" s="363"/>
      <c r="AF64" s="363"/>
      <c r="AG64" s="363"/>
      <c r="AH64" s="44"/>
      <c r="AI64" s="44"/>
      <c r="AL64" s="44"/>
      <c r="AM64" s="44"/>
      <c r="AN64" s="44"/>
      <c r="BL64" s="35" t="s">
        <v>45</v>
      </c>
      <c r="BM64" s="360">
        <f t="shared" si="106"/>
        <v>0</v>
      </c>
      <c r="BN64" s="360">
        <f t="shared" si="107"/>
        <v>0</v>
      </c>
      <c r="BO64" s="33" t="str">
        <f t="shared" si="108"/>
        <v>0</v>
      </c>
      <c r="BP64" s="33" t="str">
        <f t="shared" si="109"/>
        <v>0</v>
      </c>
      <c r="BQ64" s="33">
        <f t="shared" si="110"/>
        <v>0</v>
      </c>
      <c r="BR64" s="621">
        <f t="shared" si="111"/>
        <v>0</v>
      </c>
      <c r="BS64" s="33">
        <f t="shared" si="112"/>
        <v>0</v>
      </c>
      <c r="BT64" s="33">
        <f t="shared" si="113"/>
        <v>1</v>
      </c>
      <c r="BU64" s="364">
        <f t="shared" ref="BU64:BU70" si="116">IFERROR(BO64*BP64+BR64*BS64,0)</f>
        <v>0</v>
      </c>
      <c r="BV64" s="364">
        <f>SUM(BT64:BU64)</f>
        <v>1</v>
      </c>
    </row>
    <row r="65" spans="2:74" x14ac:dyDescent="0.25">
      <c r="B65" s="445" t="s">
        <v>47</v>
      </c>
      <c r="C65" s="636">
        <v>0</v>
      </c>
      <c r="D65" s="636">
        <v>0</v>
      </c>
      <c r="E65" s="637">
        <v>0</v>
      </c>
      <c r="F65" s="637">
        <v>0</v>
      </c>
      <c r="G65" s="637">
        <v>0.85</v>
      </c>
      <c r="H65" s="637">
        <v>0</v>
      </c>
      <c r="I65" s="637">
        <v>0</v>
      </c>
      <c r="J65" s="638">
        <v>0.15</v>
      </c>
      <c r="K65" s="448">
        <f>IFERROR(BM65+(BO65*(1-BP65))+BQ65+(BR65*(1-BS65))+BT65+BU65,"-")</f>
        <v>1</v>
      </c>
      <c r="V65" s="363"/>
      <c r="W65" s="363"/>
      <c r="X65" s="363"/>
      <c r="Y65" s="363"/>
      <c r="Z65" s="363"/>
      <c r="AA65" s="363"/>
      <c r="AB65" s="393"/>
      <c r="AC65" s="390"/>
      <c r="AD65" s="393"/>
      <c r="AE65" s="363"/>
      <c r="AF65" s="363"/>
      <c r="AG65" s="363"/>
      <c r="AH65" s="44"/>
      <c r="AI65" s="44"/>
      <c r="AL65" s="44"/>
      <c r="AM65" s="44"/>
      <c r="AN65" s="44"/>
      <c r="BL65" s="35" t="s">
        <v>47</v>
      </c>
      <c r="BM65" s="360">
        <f t="shared" si="106"/>
        <v>0</v>
      </c>
      <c r="BN65" s="360">
        <f t="shared" si="107"/>
        <v>0</v>
      </c>
      <c r="BO65" s="33" t="str">
        <f t="shared" si="108"/>
        <v>0</v>
      </c>
      <c r="BP65" s="33" t="str">
        <f t="shared" si="109"/>
        <v>0</v>
      </c>
      <c r="BQ65" s="33">
        <f t="shared" si="110"/>
        <v>0.85</v>
      </c>
      <c r="BR65" s="621">
        <f t="shared" si="111"/>
        <v>0</v>
      </c>
      <c r="BS65" s="33">
        <f t="shared" si="112"/>
        <v>0</v>
      </c>
      <c r="BT65" s="33">
        <f t="shared" si="113"/>
        <v>0.15</v>
      </c>
      <c r="BU65" s="364">
        <f t="shared" si="116"/>
        <v>0</v>
      </c>
      <c r="BV65" s="364">
        <f t="shared" si="115"/>
        <v>0.15</v>
      </c>
    </row>
    <row r="66" spans="2:74" x14ac:dyDescent="0.25">
      <c r="B66" s="445" t="s">
        <v>95</v>
      </c>
      <c r="C66" s="636">
        <v>0</v>
      </c>
      <c r="D66" s="636">
        <v>0</v>
      </c>
      <c r="E66" s="637">
        <v>0</v>
      </c>
      <c r="F66" s="637">
        <v>0</v>
      </c>
      <c r="G66" s="637"/>
      <c r="H66" s="637">
        <v>0</v>
      </c>
      <c r="I66" s="637">
        <v>0</v>
      </c>
      <c r="J66" s="638">
        <v>1</v>
      </c>
      <c r="K66" s="448">
        <f t="shared" si="114"/>
        <v>1</v>
      </c>
      <c r="V66" s="363"/>
      <c r="W66" s="363"/>
      <c r="X66" s="363"/>
      <c r="Y66" s="363"/>
      <c r="Z66" s="363"/>
      <c r="AA66" s="363"/>
      <c r="AB66" s="393"/>
      <c r="AC66" s="390"/>
      <c r="AD66" s="393"/>
      <c r="AE66" s="363"/>
      <c r="AF66" s="44"/>
      <c r="AG66" s="44"/>
      <c r="AH66" s="44"/>
      <c r="AI66" s="44"/>
      <c r="BL66" s="35" t="s">
        <v>95</v>
      </c>
      <c r="BM66" s="360">
        <f t="shared" si="106"/>
        <v>0</v>
      </c>
      <c r="BN66" s="360">
        <f t="shared" si="107"/>
        <v>0</v>
      </c>
      <c r="BO66" s="33" t="str">
        <f t="shared" si="108"/>
        <v>0</v>
      </c>
      <c r="BP66" s="33" t="str">
        <f t="shared" si="109"/>
        <v>0</v>
      </c>
      <c r="BQ66" s="33">
        <f t="shared" si="110"/>
        <v>0</v>
      </c>
      <c r="BR66" s="621">
        <f t="shared" si="111"/>
        <v>0</v>
      </c>
      <c r="BS66" s="33">
        <f t="shared" si="112"/>
        <v>0</v>
      </c>
      <c r="BT66" s="33">
        <f t="shared" si="113"/>
        <v>1</v>
      </c>
      <c r="BU66" s="364">
        <f t="shared" si="116"/>
        <v>0</v>
      </c>
      <c r="BV66" s="364">
        <f>SUM(BT66:BU66)</f>
        <v>1</v>
      </c>
    </row>
    <row r="67" spans="2:74" ht="15" customHeight="1" x14ac:dyDescent="0.25">
      <c r="B67" s="446" t="s">
        <v>99</v>
      </c>
      <c r="C67" s="639">
        <v>0.4</v>
      </c>
      <c r="D67" s="639">
        <v>0</v>
      </c>
      <c r="E67" s="640">
        <v>0</v>
      </c>
      <c r="F67" s="640">
        <v>0</v>
      </c>
      <c r="G67" s="640"/>
      <c r="H67" s="640">
        <v>0</v>
      </c>
      <c r="I67" s="637">
        <v>0</v>
      </c>
      <c r="J67" s="641">
        <v>0.6</v>
      </c>
      <c r="K67" s="448">
        <f t="shared" si="114"/>
        <v>1</v>
      </c>
      <c r="V67" s="363"/>
      <c r="W67" s="363"/>
      <c r="X67" s="363"/>
      <c r="Y67" s="363"/>
      <c r="Z67" s="363"/>
      <c r="AA67" s="363"/>
      <c r="AB67" s="393"/>
      <c r="AC67" s="389"/>
      <c r="AD67" s="393"/>
      <c r="AE67" s="363"/>
      <c r="AF67" s="44"/>
      <c r="AG67" s="44"/>
      <c r="AH67" s="44"/>
      <c r="AI67" s="44"/>
      <c r="BL67" s="32" t="s">
        <v>99</v>
      </c>
      <c r="BM67" s="360">
        <f t="shared" si="106"/>
        <v>0.4</v>
      </c>
      <c r="BN67" s="360">
        <f t="shared" si="107"/>
        <v>0</v>
      </c>
      <c r="BO67" s="33" t="str">
        <f t="shared" si="108"/>
        <v>0</v>
      </c>
      <c r="BP67" s="33" t="str">
        <f t="shared" si="109"/>
        <v>0</v>
      </c>
      <c r="BQ67" s="33">
        <f t="shared" si="110"/>
        <v>0</v>
      </c>
      <c r="BR67" s="621">
        <f t="shared" si="111"/>
        <v>0</v>
      </c>
      <c r="BS67" s="33">
        <f t="shared" si="112"/>
        <v>0</v>
      </c>
      <c r="BT67" s="33">
        <f t="shared" si="113"/>
        <v>0.6</v>
      </c>
      <c r="BU67" s="364">
        <f t="shared" si="116"/>
        <v>0</v>
      </c>
      <c r="BV67" s="364">
        <f t="shared" si="115"/>
        <v>0.6</v>
      </c>
    </row>
    <row r="68" spans="2:74" x14ac:dyDescent="0.25">
      <c r="B68" s="446" t="s">
        <v>96</v>
      </c>
      <c r="C68" s="636">
        <v>0.3</v>
      </c>
      <c r="D68" s="636">
        <v>0</v>
      </c>
      <c r="E68" s="637">
        <v>0</v>
      </c>
      <c r="F68" s="637">
        <v>0</v>
      </c>
      <c r="G68" s="637"/>
      <c r="H68" s="637">
        <v>0</v>
      </c>
      <c r="I68" s="637">
        <v>0</v>
      </c>
      <c r="J68" s="638">
        <v>0.7</v>
      </c>
      <c r="K68" s="448">
        <f t="shared" si="114"/>
        <v>1</v>
      </c>
      <c r="V68" s="363"/>
      <c r="W68" s="363"/>
      <c r="X68" s="363"/>
      <c r="Y68" s="363"/>
      <c r="Z68" s="363"/>
      <c r="AA68" s="363"/>
      <c r="AB68" s="393"/>
      <c r="AC68" s="389"/>
      <c r="AD68" s="393"/>
      <c r="AE68" s="363"/>
      <c r="AF68" s="44"/>
      <c r="AG68" s="44"/>
      <c r="AH68" s="44"/>
      <c r="AI68" s="44"/>
      <c r="BL68" s="32" t="s">
        <v>96</v>
      </c>
      <c r="BM68" s="360">
        <f t="shared" si="106"/>
        <v>0.3</v>
      </c>
      <c r="BN68" s="360">
        <f t="shared" si="107"/>
        <v>0</v>
      </c>
      <c r="BO68" s="33" t="str">
        <f t="shared" si="108"/>
        <v>0</v>
      </c>
      <c r="BP68" s="33" t="str">
        <f t="shared" si="109"/>
        <v>0</v>
      </c>
      <c r="BQ68" s="33">
        <f t="shared" si="110"/>
        <v>0</v>
      </c>
      <c r="BR68" s="621">
        <f t="shared" si="111"/>
        <v>0</v>
      </c>
      <c r="BS68" s="33">
        <f t="shared" si="112"/>
        <v>0</v>
      </c>
      <c r="BT68" s="33">
        <f t="shared" si="113"/>
        <v>0.7</v>
      </c>
      <c r="BU68" s="364">
        <f t="shared" si="116"/>
        <v>0</v>
      </c>
      <c r="BV68" s="364">
        <f t="shared" si="115"/>
        <v>0.7</v>
      </c>
    </row>
    <row r="69" spans="2:74" x14ac:dyDescent="0.25">
      <c r="B69" s="446" t="s">
        <v>97</v>
      </c>
      <c r="C69" s="636">
        <v>0.3</v>
      </c>
      <c r="D69" s="636">
        <v>0</v>
      </c>
      <c r="E69" s="637">
        <v>0</v>
      </c>
      <c r="F69" s="637">
        <v>0</v>
      </c>
      <c r="G69" s="637"/>
      <c r="H69" s="637">
        <v>0</v>
      </c>
      <c r="I69" s="637">
        <v>0</v>
      </c>
      <c r="J69" s="638">
        <v>0.7</v>
      </c>
      <c r="K69" s="448">
        <f t="shared" si="114"/>
        <v>1</v>
      </c>
      <c r="V69" s="363"/>
      <c r="W69" s="363"/>
      <c r="X69" s="363"/>
      <c r="Y69" s="363"/>
      <c r="Z69" s="363"/>
      <c r="AA69" s="363"/>
      <c r="AB69" s="393"/>
      <c r="AC69" s="389"/>
      <c r="AD69" s="393"/>
      <c r="AE69" s="363"/>
      <c r="AF69" s="44"/>
      <c r="AG69" s="44"/>
      <c r="AH69" s="44"/>
      <c r="AI69" s="44"/>
      <c r="BL69" s="32" t="s">
        <v>97</v>
      </c>
      <c r="BM69" s="360">
        <f t="shared" si="106"/>
        <v>0.3</v>
      </c>
      <c r="BN69" s="360">
        <f t="shared" si="107"/>
        <v>0</v>
      </c>
      <c r="BO69" s="33" t="str">
        <f t="shared" si="108"/>
        <v>0</v>
      </c>
      <c r="BP69" s="33" t="str">
        <f t="shared" si="109"/>
        <v>0</v>
      </c>
      <c r="BQ69" s="33">
        <f t="shared" si="110"/>
        <v>0</v>
      </c>
      <c r="BR69" s="621">
        <f t="shared" si="111"/>
        <v>0</v>
      </c>
      <c r="BS69" s="33">
        <f t="shared" si="112"/>
        <v>0</v>
      </c>
      <c r="BT69" s="33">
        <f t="shared" si="113"/>
        <v>0.7</v>
      </c>
      <c r="BU69" s="364">
        <f t="shared" si="116"/>
        <v>0</v>
      </c>
      <c r="BV69" s="364">
        <f t="shared" si="115"/>
        <v>0.7</v>
      </c>
    </row>
    <row r="70" spans="2:74" ht="15.75" thickBot="1" x14ac:dyDescent="0.3">
      <c r="B70" s="447" t="s">
        <v>98</v>
      </c>
      <c r="C70" s="642">
        <v>0.3</v>
      </c>
      <c r="D70" s="642">
        <v>0.7</v>
      </c>
      <c r="E70" s="643">
        <v>0</v>
      </c>
      <c r="F70" s="643">
        <v>0</v>
      </c>
      <c r="G70" s="643"/>
      <c r="H70" s="643">
        <v>0</v>
      </c>
      <c r="I70" s="643">
        <v>0</v>
      </c>
      <c r="J70" s="644">
        <v>0</v>
      </c>
      <c r="K70" s="449">
        <f t="shared" si="114"/>
        <v>1</v>
      </c>
      <c r="V70" s="363"/>
      <c r="W70" s="363"/>
      <c r="X70" s="363"/>
      <c r="Y70" s="363"/>
      <c r="Z70" s="363"/>
      <c r="AA70" s="363"/>
      <c r="AB70" s="393"/>
      <c r="AC70" s="389"/>
      <c r="AD70" s="393"/>
      <c r="AE70" s="363"/>
      <c r="AF70" s="44"/>
      <c r="AG70" s="44"/>
      <c r="AH70" s="44"/>
      <c r="AI70" s="44"/>
      <c r="BL70" s="32" t="s">
        <v>98</v>
      </c>
      <c r="BM70" s="360">
        <f t="shared" si="106"/>
        <v>0.3</v>
      </c>
      <c r="BN70" s="360">
        <f t="shared" si="107"/>
        <v>0.7</v>
      </c>
      <c r="BO70" s="33" t="str">
        <f t="shared" si="108"/>
        <v>0</v>
      </c>
      <c r="BP70" s="33" t="str">
        <f t="shared" si="109"/>
        <v>0</v>
      </c>
      <c r="BQ70" s="33">
        <f t="shared" si="110"/>
        <v>0</v>
      </c>
      <c r="BR70" s="621">
        <f t="shared" si="111"/>
        <v>0</v>
      </c>
      <c r="BS70" s="33">
        <f t="shared" si="112"/>
        <v>0</v>
      </c>
      <c r="BT70" s="33">
        <f t="shared" si="113"/>
        <v>0.7</v>
      </c>
      <c r="BU70" s="364">
        <f t="shared" si="116"/>
        <v>0</v>
      </c>
      <c r="BV70" s="364">
        <f t="shared" si="115"/>
        <v>0.7</v>
      </c>
    </row>
    <row r="71" spans="2:74" ht="18.75" customHeight="1" x14ac:dyDescent="0.25">
      <c r="B71" s="650" t="s">
        <v>705</v>
      </c>
      <c r="C71" s="33"/>
      <c r="D71" s="107"/>
      <c r="F71" s="107"/>
      <c r="H71" s="107"/>
      <c r="S71" s="365"/>
      <c r="T71" s="363"/>
      <c r="U71" s="363"/>
      <c r="V71" s="363"/>
      <c r="W71" s="363"/>
      <c r="X71" s="363"/>
      <c r="Y71" s="363"/>
      <c r="Z71" s="393"/>
      <c r="AA71" s="389"/>
      <c r="AB71" s="393"/>
      <c r="AC71" s="363"/>
      <c r="AD71" s="44"/>
      <c r="AE71" s="44"/>
      <c r="AF71" s="44"/>
      <c r="AG71" s="44"/>
      <c r="AH71" s="44"/>
      <c r="AI71" s="44"/>
      <c r="BJ71" s="389"/>
      <c r="BK71" s="360"/>
      <c r="BL71" s="33"/>
      <c r="BM71" s="33"/>
      <c r="BN71" s="33"/>
      <c r="BO71" s="33"/>
      <c r="BP71" s="33"/>
      <c r="BQ71" s="364"/>
      <c r="BR71" s="364"/>
    </row>
    <row r="72" spans="2:74" x14ac:dyDescent="0.25">
      <c r="B72" s="389"/>
      <c r="C72" s="33"/>
      <c r="D72" s="107"/>
      <c r="E72" s="107"/>
      <c r="F72" s="107"/>
      <c r="H72" s="107"/>
      <c r="S72" s="365"/>
      <c r="T72" s="363"/>
      <c r="U72" s="363"/>
      <c r="V72" s="363"/>
      <c r="W72" s="363"/>
      <c r="X72" s="363"/>
      <c r="Y72" s="363"/>
      <c r="Z72" s="393"/>
      <c r="AA72" s="389"/>
      <c r="AB72" s="393"/>
      <c r="AC72" s="363"/>
      <c r="AD72" s="44"/>
      <c r="AE72" s="44"/>
      <c r="AF72" s="44"/>
      <c r="AG72" s="44"/>
      <c r="AH72" s="44"/>
      <c r="AI72" s="44"/>
      <c r="BJ72" s="389"/>
      <c r="BK72" s="360"/>
      <c r="BL72" s="33"/>
      <c r="BM72" s="33"/>
      <c r="BN72" s="33"/>
      <c r="BO72" s="33"/>
      <c r="BP72" s="33"/>
      <c r="BQ72" s="364"/>
      <c r="BR72" s="364"/>
    </row>
    <row r="73" spans="2:74" x14ac:dyDescent="0.25">
      <c r="B73" s="389"/>
      <c r="C73" s="33"/>
      <c r="D73" s="107"/>
      <c r="E73" s="107"/>
      <c r="F73" s="107"/>
      <c r="H73" s="107"/>
      <c r="S73" s="365"/>
      <c r="T73" s="363"/>
      <c r="U73" s="363"/>
      <c r="V73" s="363"/>
      <c r="W73" s="363"/>
      <c r="X73" s="363"/>
      <c r="Y73" s="363"/>
      <c r="Z73" s="393"/>
      <c r="AA73" s="389"/>
      <c r="AB73" s="393"/>
      <c r="AC73" s="363"/>
      <c r="AD73" s="44"/>
      <c r="AE73" s="44"/>
      <c r="AF73" s="44"/>
      <c r="AG73" s="44"/>
      <c r="AH73" s="44"/>
      <c r="AI73" s="44"/>
      <c r="BJ73" s="389"/>
      <c r="BK73" s="360"/>
      <c r="BL73" s="33"/>
      <c r="BM73" s="33"/>
      <c r="BN73" s="33"/>
      <c r="BO73" s="33"/>
      <c r="BP73" s="33"/>
      <c r="BQ73" s="364"/>
      <c r="BR73" s="364"/>
    </row>
    <row r="74" spans="2:74" ht="15.75" thickBot="1" x14ac:dyDescent="0.3">
      <c r="B74" s="44"/>
      <c r="T74" s="44"/>
      <c r="U74" s="44"/>
      <c r="V74" s="44"/>
      <c r="W74" s="44"/>
      <c r="X74" s="44"/>
      <c r="Y74" s="44"/>
      <c r="Z74" s="44"/>
      <c r="AA74" s="44"/>
      <c r="AB74" s="44"/>
      <c r="AC74" s="44"/>
      <c r="AD74" s="44"/>
      <c r="AE74" s="44"/>
      <c r="AF74" s="44"/>
      <c r="AG74" s="44"/>
      <c r="AH74" s="44"/>
      <c r="AI74" s="44"/>
      <c r="BK74" s="108"/>
      <c r="BL74" s="33"/>
    </row>
    <row r="75" spans="2:74" ht="15.75" thickBot="1" x14ac:dyDescent="0.3">
      <c r="B75" s="618" t="s">
        <v>565</v>
      </c>
      <c r="C75" s="619"/>
      <c r="D75" s="619"/>
      <c r="E75" s="619"/>
      <c r="F75" s="619"/>
      <c r="G75" s="619"/>
      <c r="H75" s="619"/>
      <c r="I75" s="619"/>
      <c r="J75" s="620"/>
      <c r="V75" s="44"/>
      <c r="W75" s="44"/>
      <c r="X75" s="44"/>
      <c r="Y75" s="44"/>
      <c r="Z75" s="44"/>
      <c r="AA75" s="44"/>
      <c r="AB75" s="44"/>
      <c r="AC75" s="44"/>
      <c r="AD75" s="44"/>
      <c r="AE75" s="44"/>
      <c r="AF75" s="44"/>
      <c r="AG75" s="44"/>
      <c r="AH75" s="44"/>
      <c r="AI75" s="44"/>
      <c r="BL75" s="635" t="s">
        <v>566</v>
      </c>
      <c r="BM75" s="635"/>
      <c r="BN75" s="635"/>
      <c r="BO75" s="635"/>
      <c r="BP75" s="635"/>
      <c r="BQ75" s="635"/>
      <c r="BR75" s="635"/>
      <c r="BS75" s="635"/>
      <c r="BT75" s="635"/>
      <c r="BU75" s="635"/>
      <c r="BV75" s="635"/>
    </row>
    <row r="76" spans="2:74" ht="19.5" customHeight="1" x14ac:dyDescent="0.25">
      <c r="B76" s="443" t="str">
        <f>B21</f>
        <v>Fiberight</v>
      </c>
      <c r="C76" s="752" t="s">
        <v>35</v>
      </c>
      <c r="D76" s="752"/>
      <c r="E76" s="766" t="s">
        <v>530</v>
      </c>
      <c r="F76" s="766"/>
      <c r="G76" s="763" t="s">
        <v>556</v>
      </c>
      <c r="H76" s="751" t="s">
        <v>682</v>
      </c>
      <c r="I76" s="751"/>
      <c r="J76" s="753" t="s">
        <v>711</v>
      </c>
      <c r="K76" s="764" t="s">
        <v>105</v>
      </c>
      <c r="V76" s="362"/>
      <c r="W76" s="362"/>
      <c r="X76" s="362"/>
      <c r="Y76" s="362"/>
      <c r="Z76" s="362"/>
      <c r="AA76" s="362"/>
      <c r="AB76" s="129"/>
      <c r="AC76" s="390"/>
      <c r="AD76" s="129"/>
      <c r="AE76" s="391"/>
      <c r="AF76" s="362"/>
      <c r="AG76" s="362"/>
      <c r="AH76" s="44"/>
      <c r="AI76" s="44"/>
      <c r="BL76" s="35" t="s">
        <v>165</v>
      </c>
      <c r="BM76" s="752" t="s">
        <v>35</v>
      </c>
      <c r="BN76" s="752"/>
      <c r="BO76" s="766" t="s">
        <v>530</v>
      </c>
      <c r="BP76" s="766"/>
      <c r="BQ76" s="763" t="s">
        <v>556</v>
      </c>
      <c r="BR76" s="751" t="s">
        <v>700</v>
      </c>
      <c r="BS76" s="751"/>
      <c r="BT76" s="760" t="s">
        <v>694</v>
      </c>
      <c r="BU76" s="760" t="s">
        <v>699</v>
      </c>
      <c r="BV76" s="760" t="s">
        <v>554</v>
      </c>
    </row>
    <row r="77" spans="2:74" ht="66" customHeight="1" x14ac:dyDescent="0.25">
      <c r="B77" s="444"/>
      <c r="C77" s="105" t="s">
        <v>167</v>
      </c>
      <c r="D77" s="105" t="s">
        <v>693</v>
      </c>
      <c r="E77" s="106" t="s">
        <v>531</v>
      </c>
      <c r="F77" s="106" t="s">
        <v>703</v>
      </c>
      <c r="G77" s="763"/>
      <c r="H77" s="634" t="s">
        <v>702</v>
      </c>
      <c r="I77" s="634" t="s">
        <v>704</v>
      </c>
      <c r="J77" s="753"/>
      <c r="K77" s="765"/>
      <c r="V77" s="362"/>
      <c r="W77" s="362"/>
      <c r="X77" s="362"/>
      <c r="Y77" s="362"/>
      <c r="Z77" s="362"/>
      <c r="AA77" s="362"/>
      <c r="AB77" s="362"/>
      <c r="AC77" s="392"/>
      <c r="AD77" s="362"/>
      <c r="AE77" s="362"/>
      <c r="AF77" s="362"/>
      <c r="AG77" s="362"/>
      <c r="AH77" s="44"/>
      <c r="AI77" s="44"/>
      <c r="BL77" s="31"/>
      <c r="BM77" s="105" t="s">
        <v>167</v>
      </c>
      <c r="BN77" s="105" t="s">
        <v>693</v>
      </c>
      <c r="BO77" s="106" t="s">
        <v>531</v>
      </c>
      <c r="BP77" s="106" t="s">
        <v>644</v>
      </c>
      <c r="BQ77" s="763"/>
      <c r="BR77" s="629" t="s">
        <v>702</v>
      </c>
      <c r="BS77" s="629" t="s">
        <v>701</v>
      </c>
      <c r="BT77" s="760"/>
      <c r="BU77" s="760"/>
      <c r="BV77" s="760"/>
    </row>
    <row r="78" spans="2:74" x14ac:dyDescent="0.25">
      <c r="B78" s="445" t="s">
        <v>93</v>
      </c>
      <c r="C78" s="636">
        <v>0.4</v>
      </c>
      <c r="D78" s="636"/>
      <c r="E78" s="637">
        <v>0</v>
      </c>
      <c r="F78" s="637">
        <v>0</v>
      </c>
      <c r="G78" s="637"/>
      <c r="H78" s="637">
        <v>0.6</v>
      </c>
      <c r="I78" s="637">
        <v>0</v>
      </c>
      <c r="J78" s="638"/>
      <c r="K78" s="448">
        <f>IFERROR(BM78+(BO78*(1-BP78))+BQ78+(BR78*(1-BS78))+BT78+BU78,"-")</f>
        <v>1</v>
      </c>
      <c r="V78" s="363"/>
      <c r="W78" s="363"/>
      <c r="X78" s="363"/>
      <c r="Y78" s="363"/>
      <c r="Z78" s="363"/>
      <c r="AA78" s="363"/>
      <c r="AB78" s="393"/>
      <c r="AC78" s="390"/>
      <c r="AD78" s="393"/>
      <c r="AE78" s="363"/>
      <c r="AF78" s="44"/>
      <c r="AG78" s="44"/>
      <c r="AH78" s="44"/>
      <c r="AI78" s="44"/>
      <c r="BL78" s="35" t="s">
        <v>93</v>
      </c>
      <c r="BM78" s="360">
        <f t="shared" ref="BM78:BM87" si="117">IF($BM$22=TRUE,C78,"0")</f>
        <v>0.4</v>
      </c>
      <c r="BN78" s="360">
        <f t="shared" ref="BN78:BN87" si="118">IF($BM$22=TRUE,D78,"0")</f>
        <v>0</v>
      </c>
      <c r="BO78" s="33" t="str">
        <f t="shared" ref="BO78:BO87" si="119">IF($BM$23=TRUE,E78,"0")</f>
        <v>0</v>
      </c>
      <c r="BP78" s="33" t="str">
        <f t="shared" ref="BP78:BP87" si="120">IF($BM$23=TRUE,F78,"0")</f>
        <v>0</v>
      </c>
      <c r="BQ78" s="33">
        <f t="shared" ref="BQ78:BQ87" si="121">IF($BM$24=TRUE,G78,"0")</f>
        <v>0</v>
      </c>
      <c r="BR78" s="33">
        <f t="shared" ref="BR78:BR87" si="122">IF($BM$25=TRUE,H78,"0")</f>
        <v>0.6</v>
      </c>
      <c r="BS78" s="33">
        <f t="shared" ref="BS78:BS87" si="123">IF($BM$25=TRUE,I78,"0")</f>
        <v>0</v>
      </c>
      <c r="BT78" s="33">
        <f t="shared" ref="BT78:BT87" si="124">IF($BM$22=TRUE,D78+J78,J78)</f>
        <v>0</v>
      </c>
      <c r="BU78" s="364">
        <f>IFERROR(BO78*BP78+BR78*BS78,0)</f>
        <v>0</v>
      </c>
      <c r="BV78" s="364">
        <f>SUM(BT78:BU78)</f>
        <v>0</v>
      </c>
    </row>
    <row r="79" spans="2:74" x14ac:dyDescent="0.25">
      <c r="B79" s="445" t="s">
        <v>94</v>
      </c>
      <c r="C79" s="636">
        <v>0.4</v>
      </c>
      <c r="D79" s="636"/>
      <c r="E79" s="637">
        <v>0</v>
      </c>
      <c r="F79" s="637">
        <v>0</v>
      </c>
      <c r="G79" s="637"/>
      <c r="H79" s="637">
        <v>0.6</v>
      </c>
      <c r="I79" s="637">
        <v>0</v>
      </c>
      <c r="J79" s="638"/>
      <c r="K79" s="448">
        <f t="shared" ref="K79:K87" si="125">IFERROR(BM79+(BO79*(1-BP79))+BQ79+(BR79*(1-BS79))+BT79+BU79,"-")</f>
        <v>1</v>
      </c>
      <c r="V79" s="363"/>
      <c r="W79" s="363"/>
      <c r="X79" s="363"/>
      <c r="Y79" s="363"/>
      <c r="Z79" s="363"/>
      <c r="AA79" s="363"/>
      <c r="AB79" s="393"/>
      <c r="AC79" s="390"/>
      <c r="AD79" s="393"/>
      <c r="AE79" s="363"/>
      <c r="AF79" s="44"/>
      <c r="AG79" s="44"/>
      <c r="AH79" s="44"/>
      <c r="AI79" s="44"/>
      <c r="BL79" s="35" t="s">
        <v>94</v>
      </c>
      <c r="BM79" s="360">
        <f t="shared" si="117"/>
        <v>0.4</v>
      </c>
      <c r="BN79" s="360">
        <f t="shared" si="118"/>
        <v>0</v>
      </c>
      <c r="BO79" s="33" t="str">
        <f t="shared" si="119"/>
        <v>0</v>
      </c>
      <c r="BP79" s="33" t="str">
        <f t="shared" si="120"/>
        <v>0</v>
      </c>
      <c r="BQ79" s="33">
        <f t="shared" si="121"/>
        <v>0</v>
      </c>
      <c r="BR79" s="33">
        <f t="shared" si="122"/>
        <v>0.6</v>
      </c>
      <c r="BS79" s="33">
        <f t="shared" si="123"/>
        <v>0</v>
      </c>
      <c r="BT79" s="33">
        <f t="shared" si="124"/>
        <v>0</v>
      </c>
      <c r="BU79" s="364">
        <f t="shared" ref="BU79:BU87" si="126">IFERROR(BO79*BP79+BR79*BS79,0)</f>
        <v>0</v>
      </c>
      <c r="BV79" s="364">
        <f>SUM(BT79:BU79)</f>
        <v>0</v>
      </c>
    </row>
    <row r="80" spans="2:74" x14ac:dyDescent="0.25">
      <c r="B80" s="445" t="s">
        <v>71</v>
      </c>
      <c r="C80" s="636">
        <v>0.4</v>
      </c>
      <c r="D80" s="636"/>
      <c r="E80" s="637">
        <v>0</v>
      </c>
      <c r="F80" s="637">
        <v>0</v>
      </c>
      <c r="G80" s="637"/>
      <c r="H80" s="637">
        <v>0.6</v>
      </c>
      <c r="I80" s="637">
        <v>0</v>
      </c>
      <c r="J80" s="638"/>
      <c r="K80" s="448">
        <f t="shared" si="125"/>
        <v>1</v>
      </c>
      <c r="V80" s="363"/>
      <c r="W80" s="363"/>
      <c r="X80" s="363"/>
      <c r="Y80" s="363"/>
      <c r="Z80" s="363"/>
      <c r="AA80" s="363"/>
      <c r="AB80" s="393"/>
      <c r="AC80" s="390"/>
      <c r="AD80" s="393"/>
      <c r="AE80" s="363"/>
      <c r="AF80" s="44"/>
      <c r="AG80" s="44"/>
      <c r="AH80" s="44"/>
      <c r="AI80" s="44"/>
      <c r="BL80" s="35" t="s">
        <v>71</v>
      </c>
      <c r="BM80" s="360">
        <f t="shared" si="117"/>
        <v>0.4</v>
      </c>
      <c r="BN80" s="360">
        <f t="shared" si="118"/>
        <v>0</v>
      </c>
      <c r="BO80" s="33" t="str">
        <f t="shared" si="119"/>
        <v>0</v>
      </c>
      <c r="BP80" s="33" t="str">
        <f t="shared" si="120"/>
        <v>0</v>
      </c>
      <c r="BQ80" s="33">
        <f t="shared" si="121"/>
        <v>0</v>
      </c>
      <c r="BR80" s="33">
        <f t="shared" si="122"/>
        <v>0.6</v>
      </c>
      <c r="BS80" s="33">
        <f t="shared" si="123"/>
        <v>0</v>
      </c>
      <c r="BT80" s="33">
        <f t="shared" si="124"/>
        <v>0</v>
      </c>
      <c r="BU80" s="364">
        <f t="shared" si="126"/>
        <v>0</v>
      </c>
      <c r="BV80" s="364">
        <f t="shared" ref="BV80:BV87" si="127">SUM(BT80:BU80)</f>
        <v>0</v>
      </c>
    </row>
    <row r="81" spans="2:74" x14ac:dyDescent="0.25">
      <c r="B81" s="445" t="s">
        <v>45</v>
      </c>
      <c r="C81" s="636">
        <v>0</v>
      </c>
      <c r="D81" s="636"/>
      <c r="E81" s="637">
        <v>0</v>
      </c>
      <c r="F81" s="637">
        <v>0</v>
      </c>
      <c r="G81" s="637">
        <v>0.9</v>
      </c>
      <c r="H81" s="637">
        <v>0</v>
      </c>
      <c r="I81" s="637">
        <v>0</v>
      </c>
      <c r="J81" s="638">
        <v>0.1</v>
      </c>
      <c r="K81" s="448">
        <f t="shared" si="125"/>
        <v>1</v>
      </c>
      <c r="V81" s="363"/>
      <c r="W81" s="363"/>
      <c r="X81" s="363"/>
      <c r="Y81" s="363"/>
      <c r="Z81" s="363"/>
      <c r="AA81" s="363"/>
      <c r="AB81" s="393"/>
      <c r="AC81" s="390"/>
      <c r="AD81" s="393"/>
      <c r="AE81" s="363"/>
      <c r="AF81" s="363"/>
      <c r="AG81" s="363"/>
      <c r="AH81" s="44"/>
      <c r="AI81" s="44"/>
      <c r="BL81" s="35" t="s">
        <v>45</v>
      </c>
      <c r="BM81" s="360">
        <f t="shared" si="117"/>
        <v>0</v>
      </c>
      <c r="BN81" s="360">
        <f t="shared" si="118"/>
        <v>0</v>
      </c>
      <c r="BO81" s="33" t="str">
        <f t="shared" si="119"/>
        <v>0</v>
      </c>
      <c r="BP81" s="33" t="str">
        <f t="shared" si="120"/>
        <v>0</v>
      </c>
      <c r="BQ81" s="33">
        <f t="shared" si="121"/>
        <v>0.9</v>
      </c>
      <c r="BR81" s="33">
        <f t="shared" si="122"/>
        <v>0</v>
      </c>
      <c r="BS81" s="33">
        <f t="shared" si="123"/>
        <v>0</v>
      </c>
      <c r="BT81" s="33">
        <f t="shared" si="124"/>
        <v>0.1</v>
      </c>
      <c r="BU81" s="364">
        <f t="shared" si="126"/>
        <v>0</v>
      </c>
      <c r="BV81" s="364">
        <f t="shared" si="127"/>
        <v>0.1</v>
      </c>
    </row>
    <row r="82" spans="2:74" x14ac:dyDescent="0.25">
      <c r="B82" s="445" t="s">
        <v>47</v>
      </c>
      <c r="C82" s="636">
        <v>0</v>
      </c>
      <c r="D82" s="636"/>
      <c r="E82" s="637">
        <v>0</v>
      </c>
      <c r="F82" s="637">
        <v>0</v>
      </c>
      <c r="G82" s="637">
        <v>0.8</v>
      </c>
      <c r="H82" s="637">
        <v>0.2</v>
      </c>
      <c r="I82" s="637">
        <v>0</v>
      </c>
      <c r="J82" s="638"/>
      <c r="K82" s="448">
        <f t="shared" si="125"/>
        <v>1</v>
      </c>
      <c r="V82" s="363"/>
      <c r="W82" s="363"/>
      <c r="X82" s="363"/>
      <c r="Y82" s="363"/>
      <c r="Z82" s="363"/>
      <c r="AA82" s="363"/>
      <c r="AB82" s="393"/>
      <c r="AC82" s="390"/>
      <c r="AD82" s="393"/>
      <c r="AE82" s="363"/>
      <c r="AF82" s="363"/>
      <c r="AG82" s="363"/>
      <c r="AH82" s="44"/>
      <c r="AI82" s="44"/>
      <c r="BL82" s="35" t="s">
        <v>47</v>
      </c>
      <c r="BM82" s="360">
        <f t="shared" si="117"/>
        <v>0</v>
      </c>
      <c r="BN82" s="360">
        <f t="shared" si="118"/>
        <v>0</v>
      </c>
      <c r="BO82" s="33" t="str">
        <f t="shared" si="119"/>
        <v>0</v>
      </c>
      <c r="BP82" s="33" t="str">
        <f t="shared" si="120"/>
        <v>0</v>
      </c>
      <c r="BQ82" s="33">
        <f t="shared" si="121"/>
        <v>0.8</v>
      </c>
      <c r="BR82" s="33">
        <f t="shared" si="122"/>
        <v>0.2</v>
      </c>
      <c r="BS82" s="33">
        <f t="shared" si="123"/>
        <v>0</v>
      </c>
      <c r="BT82" s="33">
        <f t="shared" si="124"/>
        <v>0</v>
      </c>
      <c r="BU82" s="364">
        <f t="shared" si="126"/>
        <v>0</v>
      </c>
      <c r="BV82" s="364">
        <f t="shared" si="127"/>
        <v>0</v>
      </c>
    </row>
    <row r="83" spans="2:74" x14ac:dyDescent="0.25">
      <c r="B83" s="445" t="s">
        <v>95</v>
      </c>
      <c r="C83" s="636">
        <v>0</v>
      </c>
      <c r="D83" s="636"/>
      <c r="E83" s="637">
        <v>0</v>
      </c>
      <c r="F83" s="637">
        <v>0</v>
      </c>
      <c r="G83" s="637"/>
      <c r="H83" s="637">
        <v>0.05</v>
      </c>
      <c r="I83" s="637">
        <v>0</v>
      </c>
      <c r="J83" s="638">
        <v>0.95</v>
      </c>
      <c r="K83" s="448">
        <f t="shared" si="125"/>
        <v>1</v>
      </c>
      <c r="V83" s="363"/>
      <c r="W83" s="363"/>
      <c r="X83" s="363"/>
      <c r="Y83" s="363"/>
      <c r="Z83" s="363"/>
      <c r="AA83" s="363"/>
      <c r="AB83" s="393"/>
      <c r="AC83" s="390"/>
      <c r="AD83" s="393"/>
      <c r="AE83" s="363"/>
      <c r="AF83" s="44"/>
      <c r="AG83" s="44"/>
      <c r="AH83" s="44"/>
      <c r="AI83" s="44"/>
      <c r="BL83" s="35" t="s">
        <v>95</v>
      </c>
      <c r="BM83" s="360">
        <f t="shared" si="117"/>
        <v>0</v>
      </c>
      <c r="BN83" s="360">
        <f t="shared" si="118"/>
        <v>0</v>
      </c>
      <c r="BO83" s="33" t="str">
        <f t="shared" si="119"/>
        <v>0</v>
      </c>
      <c r="BP83" s="33" t="str">
        <f t="shared" si="120"/>
        <v>0</v>
      </c>
      <c r="BQ83" s="33">
        <f t="shared" si="121"/>
        <v>0</v>
      </c>
      <c r="BR83" s="33">
        <f t="shared" si="122"/>
        <v>0.05</v>
      </c>
      <c r="BS83" s="33">
        <f t="shared" si="123"/>
        <v>0</v>
      </c>
      <c r="BT83" s="33">
        <f t="shared" si="124"/>
        <v>0.95</v>
      </c>
      <c r="BU83" s="364">
        <f t="shared" si="126"/>
        <v>0</v>
      </c>
      <c r="BV83" s="364">
        <f t="shared" si="127"/>
        <v>0.95</v>
      </c>
    </row>
    <row r="84" spans="2:74" ht="32.25" customHeight="1" x14ac:dyDescent="0.25">
      <c r="B84" s="446" t="s">
        <v>99</v>
      </c>
      <c r="C84" s="639">
        <v>0.4</v>
      </c>
      <c r="D84" s="639"/>
      <c r="E84" s="640">
        <v>0</v>
      </c>
      <c r="F84" s="640">
        <v>0</v>
      </c>
      <c r="G84" s="640"/>
      <c r="H84" s="640">
        <v>0.6</v>
      </c>
      <c r="I84" s="637">
        <v>0</v>
      </c>
      <c r="J84" s="641"/>
      <c r="K84" s="448">
        <f t="shared" si="125"/>
        <v>1</v>
      </c>
      <c r="V84" s="363"/>
      <c r="W84" s="363"/>
      <c r="X84" s="363"/>
      <c r="Y84" s="363"/>
      <c r="Z84" s="363"/>
      <c r="AA84" s="363"/>
      <c r="AB84" s="393"/>
      <c r="AC84" s="389"/>
      <c r="AD84" s="393"/>
      <c r="AE84" s="363"/>
      <c r="AF84" s="44"/>
      <c r="AG84" s="44"/>
      <c r="AH84" s="44"/>
      <c r="AI84" s="44"/>
      <c r="BL84" s="32" t="s">
        <v>99</v>
      </c>
      <c r="BM84" s="360">
        <f t="shared" si="117"/>
        <v>0.4</v>
      </c>
      <c r="BN84" s="360">
        <f t="shared" si="118"/>
        <v>0</v>
      </c>
      <c r="BO84" s="33" t="str">
        <f t="shared" si="119"/>
        <v>0</v>
      </c>
      <c r="BP84" s="33" t="str">
        <f t="shared" si="120"/>
        <v>0</v>
      </c>
      <c r="BQ84" s="33">
        <f t="shared" si="121"/>
        <v>0</v>
      </c>
      <c r="BR84" s="33">
        <f t="shared" si="122"/>
        <v>0.6</v>
      </c>
      <c r="BS84" s="33">
        <f t="shared" si="123"/>
        <v>0</v>
      </c>
      <c r="BT84" s="33">
        <f t="shared" si="124"/>
        <v>0</v>
      </c>
      <c r="BU84" s="364">
        <f t="shared" si="126"/>
        <v>0</v>
      </c>
      <c r="BV84" s="364">
        <f t="shared" si="127"/>
        <v>0</v>
      </c>
    </row>
    <row r="85" spans="2:74" x14ac:dyDescent="0.25">
      <c r="B85" s="446" t="s">
        <v>96</v>
      </c>
      <c r="C85" s="636">
        <v>0.3</v>
      </c>
      <c r="D85" s="636"/>
      <c r="E85" s="637">
        <v>0</v>
      </c>
      <c r="F85" s="637">
        <v>0</v>
      </c>
      <c r="G85" s="637"/>
      <c r="H85" s="637">
        <v>0.3</v>
      </c>
      <c r="I85" s="637"/>
      <c r="J85" s="638">
        <v>0.4</v>
      </c>
      <c r="K85" s="448">
        <f t="shared" si="125"/>
        <v>1</v>
      </c>
      <c r="V85" s="363"/>
      <c r="W85" s="363"/>
      <c r="X85" s="363"/>
      <c r="Y85" s="363"/>
      <c r="Z85" s="363"/>
      <c r="AA85" s="363"/>
      <c r="AB85" s="393"/>
      <c r="AC85" s="389"/>
      <c r="AD85" s="393"/>
      <c r="AE85" s="363"/>
      <c r="AF85" s="44"/>
      <c r="AG85" s="44"/>
      <c r="AH85" s="44"/>
      <c r="AI85" s="44"/>
      <c r="BL85" s="32" t="s">
        <v>96</v>
      </c>
      <c r="BM85" s="360">
        <f t="shared" si="117"/>
        <v>0.3</v>
      </c>
      <c r="BN85" s="360">
        <f t="shared" si="118"/>
        <v>0</v>
      </c>
      <c r="BO85" s="33" t="str">
        <f t="shared" si="119"/>
        <v>0</v>
      </c>
      <c r="BP85" s="33" t="str">
        <f t="shared" si="120"/>
        <v>0</v>
      </c>
      <c r="BQ85" s="33">
        <f t="shared" si="121"/>
        <v>0</v>
      </c>
      <c r="BR85" s="33">
        <f t="shared" si="122"/>
        <v>0.3</v>
      </c>
      <c r="BS85" s="33">
        <f t="shared" si="123"/>
        <v>0</v>
      </c>
      <c r="BT85" s="33">
        <f t="shared" si="124"/>
        <v>0.4</v>
      </c>
      <c r="BU85" s="364">
        <f t="shared" si="126"/>
        <v>0</v>
      </c>
      <c r="BV85" s="364">
        <f t="shared" si="127"/>
        <v>0.4</v>
      </c>
    </row>
    <row r="86" spans="2:74" x14ac:dyDescent="0.25">
      <c r="B86" s="446" t="s">
        <v>97</v>
      </c>
      <c r="C86" s="636">
        <v>0.3</v>
      </c>
      <c r="D86" s="636"/>
      <c r="E86" s="637">
        <v>0</v>
      </c>
      <c r="F86" s="637"/>
      <c r="G86" s="637"/>
      <c r="H86" s="637">
        <v>0</v>
      </c>
      <c r="I86" s="637">
        <v>0</v>
      </c>
      <c r="J86" s="638">
        <v>0.7</v>
      </c>
      <c r="K86" s="448">
        <f t="shared" si="125"/>
        <v>1</v>
      </c>
      <c r="V86" s="363"/>
      <c r="W86" s="363"/>
      <c r="X86" s="363"/>
      <c r="Y86" s="363"/>
      <c r="Z86" s="363"/>
      <c r="AA86" s="363"/>
      <c r="AB86" s="393"/>
      <c r="AC86" s="389"/>
      <c r="AD86" s="393"/>
      <c r="AE86" s="363"/>
      <c r="AF86" s="44"/>
      <c r="AG86" s="44"/>
      <c r="AH86" s="44"/>
      <c r="AI86" s="44"/>
      <c r="BL86" s="32" t="s">
        <v>97</v>
      </c>
      <c r="BM86" s="360">
        <f t="shared" si="117"/>
        <v>0.3</v>
      </c>
      <c r="BN86" s="360">
        <f t="shared" si="118"/>
        <v>0</v>
      </c>
      <c r="BO86" s="33" t="str">
        <f t="shared" si="119"/>
        <v>0</v>
      </c>
      <c r="BP86" s="33" t="str">
        <f t="shared" si="120"/>
        <v>0</v>
      </c>
      <c r="BQ86" s="33">
        <f t="shared" si="121"/>
        <v>0</v>
      </c>
      <c r="BR86" s="33">
        <f t="shared" si="122"/>
        <v>0</v>
      </c>
      <c r="BS86" s="33">
        <f t="shared" si="123"/>
        <v>0</v>
      </c>
      <c r="BT86" s="33">
        <f t="shared" si="124"/>
        <v>0.7</v>
      </c>
      <c r="BU86" s="364">
        <f t="shared" si="126"/>
        <v>0</v>
      </c>
      <c r="BV86" s="364">
        <f t="shared" si="127"/>
        <v>0.7</v>
      </c>
    </row>
    <row r="87" spans="2:74" ht="15.75" thickBot="1" x14ac:dyDescent="0.3">
      <c r="B87" s="447" t="s">
        <v>98</v>
      </c>
      <c r="C87" s="642">
        <v>0.3</v>
      </c>
      <c r="D87" s="642"/>
      <c r="E87" s="643">
        <v>0</v>
      </c>
      <c r="F87" s="643">
        <v>0</v>
      </c>
      <c r="G87" s="643"/>
      <c r="H87" s="643">
        <v>0</v>
      </c>
      <c r="I87" s="643">
        <v>0</v>
      </c>
      <c r="J87" s="644">
        <v>0.7</v>
      </c>
      <c r="K87" s="449">
        <f t="shared" si="125"/>
        <v>1</v>
      </c>
      <c r="V87" s="363"/>
      <c r="W87" s="363"/>
      <c r="X87" s="363"/>
      <c r="Y87" s="363"/>
      <c r="Z87" s="363"/>
      <c r="AA87" s="363"/>
      <c r="AB87" s="393"/>
      <c r="AC87" s="389"/>
      <c r="AD87" s="393"/>
      <c r="AE87" s="363"/>
      <c r="AF87" s="44"/>
      <c r="AG87" s="44"/>
      <c r="AH87" s="44"/>
      <c r="AI87" s="44"/>
      <c r="BL87" s="32" t="s">
        <v>98</v>
      </c>
      <c r="BM87" s="360">
        <f t="shared" si="117"/>
        <v>0.3</v>
      </c>
      <c r="BN87" s="360">
        <f t="shared" si="118"/>
        <v>0</v>
      </c>
      <c r="BO87" s="33" t="str">
        <f t="shared" si="119"/>
        <v>0</v>
      </c>
      <c r="BP87" s="33" t="str">
        <f t="shared" si="120"/>
        <v>0</v>
      </c>
      <c r="BQ87" s="33">
        <f t="shared" si="121"/>
        <v>0</v>
      </c>
      <c r="BR87" s="33">
        <f t="shared" si="122"/>
        <v>0</v>
      </c>
      <c r="BS87" s="33">
        <f t="shared" si="123"/>
        <v>0</v>
      </c>
      <c r="BT87" s="33">
        <f t="shared" si="124"/>
        <v>0.7</v>
      </c>
      <c r="BU87" s="364">
        <f t="shared" si="126"/>
        <v>0</v>
      </c>
      <c r="BV87" s="364">
        <f t="shared" si="127"/>
        <v>0.7</v>
      </c>
    </row>
    <row r="88" spans="2:74" ht="22.5" customHeight="1" x14ac:dyDescent="0.25">
      <c r="B88" s="650" t="s">
        <v>705</v>
      </c>
      <c r="C88" s="33"/>
      <c r="D88" s="107"/>
      <c r="E88" s="107"/>
      <c r="F88" s="107"/>
      <c r="H88" s="107"/>
      <c r="S88" s="365"/>
      <c r="T88" s="363"/>
      <c r="U88" s="363"/>
      <c r="V88" s="363"/>
      <c r="W88" s="363"/>
      <c r="X88" s="363"/>
      <c r="Y88" s="363"/>
      <c r="Z88" s="393"/>
      <c r="AA88" s="389"/>
      <c r="AB88" s="393"/>
      <c r="AC88" s="363"/>
      <c r="AD88" s="44"/>
      <c r="AE88" s="44"/>
      <c r="AF88" s="44"/>
      <c r="AG88" s="44"/>
      <c r="AH88" s="44"/>
      <c r="AI88" s="44"/>
      <c r="BJ88" s="389"/>
      <c r="BK88" s="360"/>
      <c r="BL88" s="33"/>
      <c r="BM88" s="33"/>
      <c r="BN88" s="33"/>
      <c r="BO88" s="33"/>
      <c r="BP88" s="33"/>
      <c r="BQ88" s="364"/>
      <c r="BR88" s="364"/>
    </row>
    <row r="89" spans="2:74" x14ac:dyDescent="0.25">
      <c r="B89" s="389"/>
      <c r="C89" s="33"/>
      <c r="D89" s="107"/>
      <c r="E89" s="107"/>
      <c r="F89" s="107"/>
      <c r="H89" s="107"/>
      <c r="S89" s="365"/>
      <c r="T89" s="363"/>
      <c r="U89" s="363"/>
      <c r="V89" s="363"/>
      <c r="W89" s="363"/>
      <c r="X89" s="363"/>
      <c r="Y89" s="363"/>
      <c r="Z89" s="393"/>
      <c r="AA89" s="389"/>
      <c r="AB89" s="393"/>
      <c r="AC89" s="363"/>
      <c r="AD89" s="44"/>
      <c r="AE89" s="44"/>
      <c r="AF89" s="44"/>
      <c r="AG89" s="44"/>
      <c r="AH89" s="44"/>
      <c r="AI89" s="44"/>
      <c r="BJ89" s="389"/>
      <c r="BK89" s="360"/>
      <c r="BL89" s="33"/>
      <c r="BM89" s="33"/>
      <c r="BN89" s="33"/>
      <c r="BO89" s="33"/>
      <c r="BP89" s="33"/>
      <c r="BQ89" s="364"/>
      <c r="BR89" s="364"/>
    </row>
    <row r="90" spans="2:74" x14ac:dyDescent="0.25">
      <c r="B90" s="389"/>
      <c r="C90" s="33"/>
      <c r="D90" s="107"/>
      <c r="E90" s="107"/>
      <c r="F90" s="107"/>
      <c r="H90" s="107"/>
      <c r="S90" s="365"/>
      <c r="T90" s="363"/>
      <c r="U90" s="363"/>
      <c r="V90" s="363"/>
      <c r="W90" s="363"/>
      <c r="X90" s="363"/>
      <c r="Y90" s="363"/>
      <c r="Z90" s="393"/>
      <c r="AA90" s="389"/>
      <c r="AB90" s="393"/>
      <c r="AC90" s="363"/>
      <c r="AD90" s="44"/>
      <c r="AE90" s="44"/>
      <c r="AF90" s="44"/>
      <c r="AG90" s="44"/>
      <c r="AH90" s="44"/>
      <c r="AI90" s="44"/>
      <c r="BJ90" s="389"/>
      <c r="BK90" s="360"/>
      <c r="BL90" s="33"/>
      <c r="BM90" s="33"/>
      <c r="BN90" s="33"/>
      <c r="BO90" s="33"/>
      <c r="BP90" s="33"/>
      <c r="BQ90" s="364"/>
      <c r="BR90" s="364"/>
    </row>
    <row r="91" spans="2:74" ht="15.75" thickBot="1" x14ac:dyDescent="0.3">
      <c r="C91" s="33"/>
      <c r="D91" s="107"/>
      <c r="E91" s="107"/>
      <c r="F91" s="107"/>
      <c r="H91" s="107"/>
      <c r="S91" s="365"/>
      <c r="T91" s="363"/>
      <c r="U91" s="363"/>
      <c r="V91" s="363"/>
      <c r="W91" s="363"/>
      <c r="X91" s="363"/>
      <c r="Y91" s="363"/>
      <c r="Z91" s="393"/>
      <c r="AA91" s="389"/>
      <c r="AB91" s="393"/>
      <c r="AC91" s="363"/>
      <c r="AD91" s="44"/>
      <c r="AE91" s="44"/>
      <c r="AF91" s="44"/>
      <c r="AG91" s="44"/>
      <c r="AH91" s="44"/>
      <c r="AI91" s="44"/>
      <c r="BJ91" s="389"/>
      <c r="BK91" s="360"/>
      <c r="BL91" s="33"/>
      <c r="BM91" s="33"/>
      <c r="BN91" s="33"/>
      <c r="BO91" s="33"/>
      <c r="BP91" s="33"/>
      <c r="BQ91" s="364"/>
      <c r="BR91" s="364"/>
    </row>
    <row r="92" spans="2:74" ht="15.75" thickBot="1" x14ac:dyDescent="0.3">
      <c r="B92" s="618" t="s">
        <v>565</v>
      </c>
      <c r="C92" s="619"/>
      <c r="D92" s="619"/>
      <c r="E92" s="619"/>
      <c r="F92" s="619"/>
      <c r="G92" s="619"/>
      <c r="H92" s="619"/>
      <c r="I92" s="619"/>
      <c r="J92" s="620"/>
      <c r="V92" s="44"/>
      <c r="W92" s="44"/>
      <c r="X92" s="44"/>
      <c r="Y92" s="44"/>
      <c r="Z92" s="44"/>
      <c r="AA92" s="44"/>
      <c r="AB92" s="44"/>
      <c r="AC92" s="44"/>
      <c r="AD92" s="44"/>
      <c r="AE92" s="44"/>
      <c r="AF92" s="44"/>
      <c r="AG92" s="44"/>
      <c r="AH92" s="44"/>
      <c r="AI92" s="44"/>
      <c r="BL92" s="635" t="s">
        <v>566</v>
      </c>
      <c r="BM92" s="635"/>
      <c r="BN92" s="635"/>
      <c r="BO92" s="635"/>
      <c r="BP92" s="635"/>
      <c r="BQ92" s="635"/>
      <c r="BR92" s="635"/>
      <c r="BS92" s="635"/>
      <c r="BT92" s="635"/>
      <c r="BU92" s="635"/>
      <c r="BV92" s="635"/>
    </row>
    <row r="93" spans="2:74" ht="22.5" customHeight="1" x14ac:dyDescent="0.25">
      <c r="B93" s="443" t="s">
        <v>166</v>
      </c>
      <c r="C93" s="752" t="s">
        <v>35</v>
      </c>
      <c r="D93" s="752"/>
      <c r="E93" s="766" t="s">
        <v>530</v>
      </c>
      <c r="F93" s="766"/>
      <c r="G93" s="763" t="s">
        <v>556</v>
      </c>
      <c r="H93" s="751" t="s">
        <v>700</v>
      </c>
      <c r="I93" s="751"/>
      <c r="J93" s="753" t="s">
        <v>711</v>
      </c>
      <c r="K93" s="761" t="s">
        <v>105</v>
      </c>
      <c r="V93" s="362"/>
      <c r="W93" s="362"/>
      <c r="X93" s="362"/>
      <c r="Y93" s="362"/>
      <c r="Z93" s="362"/>
      <c r="AA93" s="362"/>
      <c r="AB93" s="129"/>
      <c r="AC93" s="390"/>
      <c r="AD93" s="129"/>
      <c r="AE93" s="391"/>
      <c r="AF93" s="362"/>
      <c r="AG93" s="362"/>
      <c r="AH93" s="44"/>
      <c r="AI93" s="44"/>
      <c r="BL93" s="35" t="s">
        <v>166</v>
      </c>
      <c r="BM93" s="752" t="s">
        <v>35</v>
      </c>
      <c r="BN93" s="752"/>
      <c r="BO93" s="766" t="s">
        <v>530</v>
      </c>
      <c r="BP93" s="766"/>
      <c r="BQ93" s="763" t="s">
        <v>556</v>
      </c>
      <c r="BR93" s="751" t="s">
        <v>700</v>
      </c>
      <c r="BS93" s="751"/>
      <c r="BT93" s="760" t="s">
        <v>694</v>
      </c>
      <c r="BU93" s="760" t="s">
        <v>699</v>
      </c>
      <c r="BV93" s="760" t="s">
        <v>554</v>
      </c>
    </row>
    <row r="94" spans="2:74" ht="66" customHeight="1" x14ac:dyDescent="0.25">
      <c r="B94" s="444"/>
      <c r="C94" s="105" t="s">
        <v>167</v>
      </c>
      <c r="D94" s="105" t="s">
        <v>693</v>
      </c>
      <c r="E94" s="106" t="s">
        <v>531</v>
      </c>
      <c r="F94" s="106" t="s">
        <v>703</v>
      </c>
      <c r="G94" s="763"/>
      <c r="H94" s="634" t="s">
        <v>702</v>
      </c>
      <c r="I94" s="634" t="s">
        <v>704</v>
      </c>
      <c r="J94" s="753"/>
      <c r="K94" s="762"/>
      <c r="V94" s="362"/>
      <c r="W94" s="362"/>
      <c r="X94" s="362"/>
      <c r="Y94" s="362"/>
      <c r="Z94" s="362"/>
      <c r="AA94" s="362"/>
      <c r="AB94" s="362"/>
      <c r="AC94" s="392"/>
      <c r="AD94" s="362"/>
      <c r="AE94" s="362"/>
      <c r="AF94" s="362"/>
      <c r="AG94" s="362"/>
      <c r="AH94" s="44"/>
      <c r="AI94" s="44"/>
      <c r="BL94" s="31"/>
      <c r="BM94" s="105" t="s">
        <v>167</v>
      </c>
      <c r="BN94" s="105" t="s">
        <v>693</v>
      </c>
      <c r="BO94" s="106" t="s">
        <v>531</v>
      </c>
      <c r="BP94" s="106" t="s">
        <v>644</v>
      </c>
      <c r="BQ94" s="763"/>
      <c r="BR94" s="629" t="s">
        <v>702</v>
      </c>
      <c r="BS94" s="629" t="s">
        <v>701</v>
      </c>
      <c r="BT94" s="760"/>
      <c r="BU94" s="760"/>
      <c r="BV94" s="760"/>
    </row>
    <row r="95" spans="2:74" x14ac:dyDescent="0.25">
      <c r="B95" s="445" t="s">
        <v>93</v>
      </c>
      <c r="C95" s="636">
        <v>0.5</v>
      </c>
      <c r="D95" s="636"/>
      <c r="E95" s="637">
        <v>0.5</v>
      </c>
      <c r="F95" s="637">
        <v>0.05</v>
      </c>
      <c r="G95" s="637"/>
      <c r="H95" s="637">
        <v>0</v>
      </c>
      <c r="I95" s="637"/>
      <c r="J95" s="638"/>
      <c r="K95" s="448">
        <f>IFERROR(BM95+(BO95*(1-BP95))+BQ95+(BR95*(1-BS95))+BT95+BU95,"-")</f>
        <v>1</v>
      </c>
      <c r="V95" s="363"/>
      <c r="W95" s="363"/>
      <c r="X95" s="363"/>
      <c r="Y95" s="363"/>
      <c r="Z95" s="363"/>
      <c r="AA95" s="363"/>
      <c r="AB95" s="393"/>
      <c r="AC95" s="390"/>
      <c r="AD95" s="393"/>
      <c r="AE95" s="363"/>
      <c r="AF95" s="44"/>
      <c r="AG95" s="44"/>
      <c r="AH95" s="44"/>
      <c r="AI95" s="44"/>
      <c r="BL95" s="35" t="s">
        <v>93</v>
      </c>
      <c r="BM95" s="360">
        <f>IF($BM$40=TRUE,C95,"0")</f>
        <v>0.5</v>
      </c>
      <c r="BN95" s="360">
        <f>IF($BM$40=TRUE,D95,"0")</f>
        <v>0</v>
      </c>
      <c r="BO95" s="360">
        <f>IF($BM$41=TRUE,E95,"0")</f>
        <v>0.5</v>
      </c>
      <c r="BP95" s="360">
        <f>IF($BM$41=TRUE,F95,"0")</f>
        <v>0.05</v>
      </c>
      <c r="BQ95" s="33">
        <f>IF($BM$42=TRUE,G95,"0")</f>
        <v>0</v>
      </c>
      <c r="BR95" s="33">
        <f>IF($BM$43=TRUE,H95,"0")</f>
        <v>0</v>
      </c>
      <c r="BS95" s="33">
        <f>IF($BM$43=TRUE,I95,"0")</f>
        <v>0</v>
      </c>
      <c r="BT95" s="33">
        <f t="shared" ref="BT95:BT104" si="128">IF($BM$40=TRUE,D95+J95,J95)</f>
        <v>0</v>
      </c>
      <c r="BU95" s="364">
        <f>IFERROR(BO95*BP95+BR95*BS95,0)</f>
        <v>2.5000000000000001E-2</v>
      </c>
      <c r="BV95" s="364">
        <f>SUM(BT95:BU95)</f>
        <v>2.5000000000000001E-2</v>
      </c>
    </row>
    <row r="96" spans="2:74" x14ac:dyDescent="0.25">
      <c r="B96" s="445" t="s">
        <v>94</v>
      </c>
      <c r="C96" s="636">
        <v>0.85</v>
      </c>
      <c r="D96" s="636"/>
      <c r="E96" s="637">
        <v>0.15</v>
      </c>
      <c r="F96" s="637">
        <v>0.05</v>
      </c>
      <c r="G96" s="637"/>
      <c r="H96" s="637">
        <v>0</v>
      </c>
      <c r="I96" s="637"/>
      <c r="J96" s="638"/>
      <c r="K96" s="448">
        <f t="shared" ref="K96:K104" si="129">IFERROR(BM96+(BO96*(1-BP96))+BQ96+(BR96*(1-BS96))+BT96+BU96,"-")</f>
        <v>0.99999999999999989</v>
      </c>
      <c r="V96" s="363"/>
      <c r="W96" s="363"/>
      <c r="X96" s="363"/>
      <c r="Y96" s="363"/>
      <c r="Z96" s="363"/>
      <c r="AA96" s="363"/>
      <c r="AB96" s="393"/>
      <c r="AC96" s="390"/>
      <c r="AD96" s="393"/>
      <c r="AE96" s="363"/>
      <c r="AF96" s="44"/>
      <c r="AG96" s="44"/>
      <c r="AH96" s="44"/>
      <c r="AI96" s="44"/>
      <c r="BL96" s="35" t="s">
        <v>94</v>
      </c>
      <c r="BM96" s="360">
        <f t="shared" ref="BM96:BM104" si="130">IF($BM$40=TRUE,C96,"0")</f>
        <v>0.85</v>
      </c>
      <c r="BN96" s="360">
        <f t="shared" ref="BN96:BN104" si="131">IF($BM$40=TRUE,D96,"0")</f>
        <v>0</v>
      </c>
      <c r="BO96" s="360">
        <f t="shared" ref="BO96:BP104" si="132">IF($BM$41=TRUE,E96,"0")</f>
        <v>0.15</v>
      </c>
      <c r="BP96" s="360">
        <f t="shared" si="132"/>
        <v>0.05</v>
      </c>
      <c r="BQ96" s="33">
        <f t="shared" ref="BQ96:BQ104" si="133">IF($BM$42=TRUE,G96,"0")</f>
        <v>0</v>
      </c>
      <c r="BR96" s="33">
        <f t="shared" ref="BR96:BR104" si="134">IF($BM$43=TRUE,H96,"0")</f>
        <v>0</v>
      </c>
      <c r="BS96" s="33">
        <f t="shared" ref="BS96:BS104" si="135">IF($BM$43=TRUE,I96,"0")</f>
        <v>0</v>
      </c>
      <c r="BT96" s="33">
        <f t="shared" si="128"/>
        <v>0</v>
      </c>
      <c r="BU96" s="364">
        <f t="shared" ref="BU96:BU104" si="136">IFERROR(BO96*BP96+BR96*BS96,0)</f>
        <v>7.4999999999999997E-3</v>
      </c>
      <c r="BV96" s="364">
        <f t="shared" ref="BV96:BV104" si="137">SUM(BT96:BU96)</f>
        <v>7.4999999999999997E-3</v>
      </c>
    </row>
    <row r="97" spans="2:74" x14ac:dyDescent="0.25">
      <c r="B97" s="445" t="s">
        <v>71</v>
      </c>
      <c r="C97" s="636">
        <v>0.65</v>
      </c>
      <c r="D97" s="636"/>
      <c r="E97" s="637">
        <v>0.35</v>
      </c>
      <c r="F97" s="637">
        <v>0.05</v>
      </c>
      <c r="G97" s="637"/>
      <c r="H97" s="637">
        <v>0</v>
      </c>
      <c r="I97" s="637"/>
      <c r="J97" s="638"/>
      <c r="K97" s="448">
        <f t="shared" si="129"/>
        <v>0.99999999999999989</v>
      </c>
      <c r="V97" s="363"/>
      <c r="W97" s="363"/>
      <c r="X97" s="363"/>
      <c r="Y97" s="363"/>
      <c r="Z97" s="363"/>
      <c r="AA97" s="363"/>
      <c r="AB97" s="393"/>
      <c r="AC97" s="390"/>
      <c r="AD97" s="393"/>
      <c r="AE97" s="363"/>
      <c r="AF97" s="44"/>
      <c r="AG97" s="44"/>
      <c r="AH97" s="44"/>
      <c r="AI97" s="44"/>
      <c r="BL97" s="35" t="s">
        <v>71</v>
      </c>
      <c r="BM97" s="360">
        <f t="shared" si="130"/>
        <v>0.65</v>
      </c>
      <c r="BN97" s="360">
        <f t="shared" si="131"/>
        <v>0</v>
      </c>
      <c r="BO97" s="360">
        <f t="shared" si="132"/>
        <v>0.35</v>
      </c>
      <c r="BP97" s="360">
        <f t="shared" si="132"/>
        <v>0.05</v>
      </c>
      <c r="BQ97" s="33">
        <f t="shared" si="133"/>
        <v>0</v>
      </c>
      <c r="BR97" s="33">
        <f t="shared" si="134"/>
        <v>0</v>
      </c>
      <c r="BS97" s="33">
        <f t="shared" si="135"/>
        <v>0</v>
      </c>
      <c r="BT97" s="33">
        <f t="shared" si="128"/>
        <v>0</v>
      </c>
      <c r="BU97" s="364">
        <f t="shared" si="136"/>
        <v>1.7499999999999998E-2</v>
      </c>
      <c r="BV97" s="364">
        <f t="shared" si="137"/>
        <v>1.7499999999999998E-2</v>
      </c>
    </row>
    <row r="98" spans="2:74" x14ac:dyDescent="0.25">
      <c r="B98" s="445" t="s">
        <v>45</v>
      </c>
      <c r="C98" s="636">
        <v>0</v>
      </c>
      <c r="D98" s="636"/>
      <c r="E98" s="637">
        <v>0</v>
      </c>
      <c r="F98" s="637">
        <v>0.05</v>
      </c>
      <c r="G98" s="637">
        <v>1</v>
      </c>
      <c r="H98" s="637">
        <v>0</v>
      </c>
      <c r="I98" s="637"/>
      <c r="J98" s="638"/>
      <c r="K98" s="448">
        <f t="shared" si="129"/>
        <v>1</v>
      </c>
      <c r="V98" s="363"/>
      <c r="W98" s="363"/>
      <c r="X98" s="363"/>
      <c r="Y98" s="363"/>
      <c r="Z98" s="363"/>
      <c r="AA98" s="363"/>
      <c r="AB98" s="393"/>
      <c r="AC98" s="390"/>
      <c r="AD98" s="393"/>
      <c r="AE98" s="363"/>
      <c r="AF98" s="363"/>
      <c r="AG98" s="363"/>
      <c r="AH98" s="44"/>
      <c r="AI98" s="44"/>
      <c r="BL98" s="35" t="s">
        <v>45</v>
      </c>
      <c r="BM98" s="360">
        <f t="shared" si="130"/>
        <v>0</v>
      </c>
      <c r="BN98" s="360">
        <f t="shared" si="131"/>
        <v>0</v>
      </c>
      <c r="BO98" s="360">
        <f t="shared" si="132"/>
        <v>0</v>
      </c>
      <c r="BP98" s="360">
        <f t="shared" si="132"/>
        <v>0.05</v>
      </c>
      <c r="BQ98" s="33">
        <f t="shared" si="133"/>
        <v>1</v>
      </c>
      <c r="BR98" s="33">
        <f t="shared" si="134"/>
        <v>0</v>
      </c>
      <c r="BS98" s="33">
        <f t="shared" si="135"/>
        <v>0</v>
      </c>
      <c r="BT98" s="33">
        <f t="shared" si="128"/>
        <v>0</v>
      </c>
      <c r="BU98" s="364">
        <f t="shared" si="136"/>
        <v>0</v>
      </c>
      <c r="BV98" s="364">
        <f t="shared" si="137"/>
        <v>0</v>
      </c>
    </row>
    <row r="99" spans="2:74" x14ac:dyDescent="0.25">
      <c r="B99" s="445" t="s">
        <v>47</v>
      </c>
      <c r="C99" s="636">
        <v>0</v>
      </c>
      <c r="D99" s="636"/>
      <c r="E99" s="637">
        <v>0</v>
      </c>
      <c r="F99" s="637">
        <v>0.05</v>
      </c>
      <c r="G99" s="637">
        <v>1</v>
      </c>
      <c r="H99" s="637">
        <v>0</v>
      </c>
      <c r="I99" s="637"/>
      <c r="J99" s="638"/>
      <c r="K99" s="448">
        <f t="shared" si="129"/>
        <v>1</v>
      </c>
      <c r="V99" s="363"/>
      <c r="W99" s="363"/>
      <c r="X99" s="363"/>
      <c r="Y99" s="363"/>
      <c r="Z99" s="363"/>
      <c r="AA99" s="363"/>
      <c r="AB99" s="393"/>
      <c r="AC99" s="390"/>
      <c r="AD99" s="393"/>
      <c r="AE99" s="363"/>
      <c r="AF99" s="363"/>
      <c r="AG99" s="363"/>
      <c r="AH99" s="44"/>
      <c r="AI99" s="44"/>
      <c r="BL99" s="35" t="s">
        <v>47</v>
      </c>
      <c r="BM99" s="360">
        <f t="shared" si="130"/>
        <v>0</v>
      </c>
      <c r="BN99" s="360">
        <f t="shared" si="131"/>
        <v>0</v>
      </c>
      <c r="BO99" s="360">
        <f t="shared" si="132"/>
        <v>0</v>
      </c>
      <c r="BP99" s="360">
        <f t="shared" si="132"/>
        <v>0.05</v>
      </c>
      <c r="BQ99" s="33">
        <f t="shared" si="133"/>
        <v>1</v>
      </c>
      <c r="BR99" s="33">
        <f t="shared" si="134"/>
        <v>0</v>
      </c>
      <c r="BS99" s="33">
        <f t="shared" si="135"/>
        <v>0</v>
      </c>
      <c r="BT99" s="33">
        <f t="shared" si="128"/>
        <v>0</v>
      </c>
      <c r="BU99" s="364">
        <f t="shared" si="136"/>
        <v>0</v>
      </c>
      <c r="BV99" s="364">
        <f t="shared" si="137"/>
        <v>0</v>
      </c>
    </row>
    <row r="100" spans="2:74" x14ac:dyDescent="0.25">
      <c r="B100" s="445" t="s">
        <v>95</v>
      </c>
      <c r="C100" s="636">
        <v>0</v>
      </c>
      <c r="D100" s="636"/>
      <c r="E100" s="637">
        <v>1</v>
      </c>
      <c r="F100" s="637">
        <v>0.05</v>
      </c>
      <c r="G100" s="637"/>
      <c r="H100" s="637">
        <v>0</v>
      </c>
      <c r="I100" s="637"/>
      <c r="J100" s="638"/>
      <c r="K100" s="448">
        <f t="shared" si="129"/>
        <v>1</v>
      </c>
      <c r="V100" s="363"/>
      <c r="W100" s="363"/>
      <c r="X100" s="363"/>
      <c r="Y100" s="363"/>
      <c r="Z100" s="363"/>
      <c r="AA100" s="363"/>
      <c r="AB100" s="393"/>
      <c r="AC100" s="390"/>
      <c r="AD100" s="393"/>
      <c r="AE100" s="363"/>
      <c r="AF100" s="44"/>
      <c r="AG100" s="44"/>
      <c r="AH100" s="44"/>
      <c r="AI100" s="44"/>
      <c r="BL100" s="35" t="s">
        <v>95</v>
      </c>
      <c r="BM100" s="360">
        <f t="shared" si="130"/>
        <v>0</v>
      </c>
      <c r="BN100" s="360">
        <f t="shared" si="131"/>
        <v>0</v>
      </c>
      <c r="BO100" s="360">
        <f t="shared" si="132"/>
        <v>1</v>
      </c>
      <c r="BP100" s="360">
        <f t="shared" si="132"/>
        <v>0.05</v>
      </c>
      <c r="BQ100" s="33">
        <f t="shared" si="133"/>
        <v>0</v>
      </c>
      <c r="BR100" s="33">
        <f t="shared" si="134"/>
        <v>0</v>
      </c>
      <c r="BS100" s="33">
        <f t="shared" si="135"/>
        <v>0</v>
      </c>
      <c r="BT100" s="33">
        <f t="shared" si="128"/>
        <v>0</v>
      </c>
      <c r="BU100" s="364">
        <f t="shared" si="136"/>
        <v>0.05</v>
      </c>
      <c r="BV100" s="364">
        <f t="shared" si="137"/>
        <v>0.05</v>
      </c>
    </row>
    <row r="101" spans="2:74" ht="25.5" customHeight="1" x14ac:dyDescent="0.25">
      <c r="B101" s="446" t="s">
        <v>99</v>
      </c>
      <c r="C101" s="639">
        <v>0.5</v>
      </c>
      <c r="D101" s="639"/>
      <c r="E101" s="640">
        <v>0.5</v>
      </c>
      <c r="F101" s="640">
        <v>0.05</v>
      </c>
      <c r="G101" s="640"/>
      <c r="H101" s="640">
        <v>0</v>
      </c>
      <c r="I101" s="640"/>
      <c r="J101" s="641"/>
      <c r="K101" s="448">
        <f t="shared" si="129"/>
        <v>1</v>
      </c>
      <c r="V101" s="363"/>
      <c r="W101" s="363"/>
      <c r="X101" s="363"/>
      <c r="Y101" s="363"/>
      <c r="Z101" s="363"/>
      <c r="AA101" s="363"/>
      <c r="AB101" s="393"/>
      <c r="AC101" s="389"/>
      <c r="AD101" s="393"/>
      <c r="AE101" s="363"/>
      <c r="AF101" s="44"/>
      <c r="AG101" s="44"/>
      <c r="AH101" s="44"/>
      <c r="AI101" s="44"/>
      <c r="BL101" s="32" t="s">
        <v>99</v>
      </c>
      <c r="BM101" s="360">
        <f t="shared" si="130"/>
        <v>0.5</v>
      </c>
      <c r="BN101" s="360">
        <f t="shared" si="131"/>
        <v>0</v>
      </c>
      <c r="BO101" s="360">
        <f t="shared" si="132"/>
        <v>0.5</v>
      </c>
      <c r="BP101" s="360">
        <f t="shared" si="132"/>
        <v>0.05</v>
      </c>
      <c r="BQ101" s="33">
        <f t="shared" si="133"/>
        <v>0</v>
      </c>
      <c r="BR101" s="33">
        <f t="shared" si="134"/>
        <v>0</v>
      </c>
      <c r="BS101" s="33">
        <f t="shared" si="135"/>
        <v>0</v>
      </c>
      <c r="BT101" s="33">
        <f t="shared" si="128"/>
        <v>0</v>
      </c>
      <c r="BU101" s="364">
        <f t="shared" si="136"/>
        <v>2.5000000000000001E-2</v>
      </c>
      <c r="BV101" s="364">
        <f t="shared" si="137"/>
        <v>2.5000000000000001E-2</v>
      </c>
    </row>
    <row r="102" spans="2:74" x14ac:dyDescent="0.25">
      <c r="B102" s="446" t="s">
        <v>96</v>
      </c>
      <c r="C102" s="636">
        <v>0.5</v>
      </c>
      <c r="D102" s="636"/>
      <c r="E102" s="637">
        <v>0.5</v>
      </c>
      <c r="F102" s="637">
        <v>0.05</v>
      </c>
      <c r="G102" s="637"/>
      <c r="H102" s="637">
        <v>0</v>
      </c>
      <c r="I102" s="637"/>
      <c r="J102" s="638"/>
      <c r="K102" s="448">
        <f t="shared" si="129"/>
        <v>1</v>
      </c>
      <c r="V102" s="363"/>
      <c r="W102" s="363"/>
      <c r="X102" s="363"/>
      <c r="Y102" s="363"/>
      <c r="Z102" s="363"/>
      <c r="AA102" s="363"/>
      <c r="AB102" s="393"/>
      <c r="AC102" s="389"/>
      <c r="AD102" s="393"/>
      <c r="AE102" s="363"/>
      <c r="AF102" s="44"/>
      <c r="AG102" s="44"/>
      <c r="AH102" s="44"/>
      <c r="AI102" s="44"/>
      <c r="BL102" s="32" t="s">
        <v>96</v>
      </c>
      <c r="BM102" s="360">
        <f t="shared" si="130"/>
        <v>0.5</v>
      </c>
      <c r="BN102" s="360">
        <f t="shared" si="131"/>
        <v>0</v>
      </c>
      <c r="BO102" s="360">
        <f t="shared" si="132"/>
        <v>0.5</v>
      </c>
      <c r="BP102" s="360">
        <f t="shared" si="132"/>
        <v>0.05</v>
      </c>
      <c r="BQ102" s="33">
        <f t="shared" si="133"/>
        <v>0</v>
      </c>
      <c r="BR102" s="33">
        <f t="shared" si="134"/>
        <v>0</v>
      </c>
      <c r="BS102" s="33">
        <f t="shared" si="135"/>
        <v>0</v>
      </c>
      <c r="BT102" s="33">
        <f t="shared" si="128"/>
        <v>0</v>
      </c>
      <c r="BU102" s="364">
        <f t="shared" si="136"/>
        <v>2.5000000000000001E-2</v>
      </c>
      <c r="BV102" s="364">
        <f t="shared" si="137"/>
        <v>2.5000000000000001E-2</v>
      </c>
    </row>
    <row r="103" spans="2:74" x14ac:dyDescent="0.25">
      <c r="B103" s="446" t="s">
        <v>97</v>
      </c>
      <c r="C103" s="636">
        <v>0</v>
      </c>
      <c r="D103" s="636"/>
      <c r="E103" s="637">
        <v>0</v>
      </c>
      <c r="F103" s="637"/>
      <c r="G103" s="637"/>
      <c r="H103" s="637">
        <v>0</v>
      </c>
      <c r="I103" s="637"/>
      <c r="J103" s="638">
        <v>1</v>
      </c>
      <c r="K103" s="448">
        <f t="shared" si="129"/>
        <v>1</v>
      </c>
      <c r="V103" s="363"/>
      <c r="W103" s="363"/>
      <c r="X103" s="363"/>
      <c r="Y103" s="363"/>
      <c r="Z103" s="363"/>
      <c r="AA103" s="363"/>
      <c r="AB103" s="393"/>
      <c r="AC103" s="389"/>
      <c r="AD103" s="393"/>
      <c r="AE103" s="363"/>
      <c r="AF103" s="44"/>
      <c r="AG103" s="44"/>
      <c r="AH103" s="44"/>
      <c r="AI103" s="44"/>
      <c r="BL103" s="32" t="s">
        <v>97</v>
      </c>
      <c r="BM103" s="360">
        <f t="shared" si="130"/>
        <v>0</v>
      </c>
      <c r="BN103" s="360">
        <f t="shared" si="131"/>
        <v>0</v>
      </c>
      <c r="BO103" s="360">
        <f t="shared" si="132"/>
        <v>0</v>
      </c>
      <c r="BP103" s="360">
        <f t="shared" si="132"/>
        <v>0</v>
      </c>
      <c r="BQ103" s="33">
        <f t="shared" si="133"/>
        <v>0</v>
      </c>
      <c r="BR103" s="33">
        <f t="shared" si="134"/>
        <v>0</v>
      </c>
      <c r="BS103" s="33">
        <f t="shared" si="135"/>
        <v>0</v>
      </c>
      <c r="BT103" s="33">
        <f t="shared" si="128"/>
        <v>1</v>
      </c>
      <c r="BU103" s="364">
        <f t="shared" si="136"/>
        <v>0</v>
      </c>
      <c r="BV103" s="364">
        <f t="shared" si="137"/>
        <v>1</v>
      </c>
    </row>
    <row r="104" spans="2:74" ht="15.75" thickBot="1" x14ac:dyDescent="0.3">
      <c r="B104" s="447" t="s">
        <v>98</v>
      </c>
      <c r="C104" s="642">
        <v>0.5</v>
      </c>
      <c r="D104" s="642"/>
      <c r="E104" s="643">
        <v>0.5</v>
      </c>
      <c r="F104" s="643">
        <v>0.05</v>
      </c>
      <c r="G104" s="643"/>
      <c r="H104" s="643">
        <v>0</v>
      </c>
      <c r="I104" s="643"/>
      <c r="J104" s="644"/>
      <c r="K104" s="449">
        <f t="shared" si="129"/>
        <v>1</v>
      </c>
      <c r="V104" s="363"/>
      <c r="W104" s="363"/>
      <c r="X104" s="363"/>
      <c r="Y104" s="363"/>
      <c r="Z104" s="363"/>
      <c r="AA104" s="363"/>
      <c r="AB104" s="393"/>
      <c r="AC104" s="389"/>
      <c r="AD104" s="393"/>
      <c r="AE104" s="363"/>
      <c r="AF104" s="44"/>
      <c r="AG104" s="44"/>
      <c r="AH104" s="44"/>
      <c r="AI104" s="44"/>
      <c r="BL104" s="32" t="s">
        <v>98</v>
      </c>
      <c r="BM104" s="360">
        <f t="shared" si="130"/>
        <v>0.5</v>
      </c>
      <c r="BN104" s="360">
        <f t="shared" si="131"/>
        <v>0</v>
      </c>
      <c r="BO104" s="360">
        <f t="shared" si="132"/>
        <v>0.5</v>
      </c>
      <c r="BP104" s="360">
        <f t="shared" si="132"/>
        <v>0.05</v>
      </c>
      <c r="BQ104" s="33">
        <f t="shared" si="133"/>
        <v>0</v>
      </c>
      <c r="BR104" s="33">
        <f t="shared" si="134"/>
        <v>0</v>
      </c>
      <c r="BS104" s="33">
        <f t="shared" si="135"/>
        <v>0</v>
      </c>
      <c r="BT104" s="33">
        <f t="shared" si="128"/>
        <v>0</v>
      </c>
      <c r="BU104" s="364">
        <f t="shared" si="136"/>
        <v>2.5000000000000001E-2</v>
      </c>
      <c r="BV104" s="364">
        <f t="shared" si="137"/>
        <v>2.5000000000000001E-2</v>
      </c>
    </row>
    <row r="105" spans="2:74" x14ac:dyDescent="0.25">
      <c r="B105" s="107" t="s">
        <v>705</v>
      </c>
      <c r="C105" s="108"/>
      <c r="H105" s="364"/>
      <c r="S105" s="44"/>
      <c r="T105" s="44"/>
      <c r="U105" s="44"/>
      <c r="V105" s="44"/>
      <c r="W105" s="44"/>
      <c r="X105" s="44"/>
      <c r="Y105" s="44"/>
      <c r="Z105" s="44"/>
      <c r="AA105" s="44"/>
      <c r="AB105" s="44"/>
      <c r="AC105" s="44"/>
      <c r="AD105" s="44"/>
      <c r="AE105" s="44"/>
      <c r="AF105" s="44"/>
      <c r="AH105" s="44"/>
      <c r="AI105" s="44"/>
    </row>
    <row r="106" spans="2:74" x14ac:dyDescent="0.25">
      <c r="AH106" s="44"/>
      <c r="AI106" s="44"/>
    </row>
    <row r="107" spans="2:74" ht="22.5" x14ac:dyDescent="0.3">
      <c r="B107" s="13" t="s">
        <v>168</v>
      </c>
      <c r="C107" s="13"/>
      <c r="D107" s="13"/>
      <c r="AH107" s="44"/>
      <c r="AI107" s="44"/>
    </row>
    <row r="108" spans="2:74" x14ac:dyDescent="0.25">
      <c r="B108" s="767" t="s">
        <v>5</v>
      </c>
      <c r="C108" s="768" t="s">
        <v>169</v>
      </c>
      <c r="D108" s="768" t="s">
        <v>170</v>
      </c>
      <c r="AH108" s="44"/>
      <c r="AI108" s="44"/>
    </row>
    <row r="109" spans="2:74" x14ac:dyDescent="0.25">
      <c r="B109" s="767"/>
      <c r="C109" s="768"/>
      <c r="D109" s="768"/>
      <c r="AH109" s="44"/>
      <c r="AI109" s="44"/>
    </row>
    <row r="110" spans="2:74" x14ac:dyDescent="0.25">
      <c r="B110" s="27" t="str">
        <f>'City Info'!B17</f>
        <v>Houston</v>
      </c>
      <c r="C110" s="29">
        <f>1186.14</f>
        <v>1186.1400000000001</v>
      </c>
      <c r="D110" s="27">
        <f t="shared" ref="D110:D122" si="138">C110/(2.208*1000000)</f>
        <v>5.372010869565218E-4</v>
      </c>
      <c r="AH110" s="44"/>
      <c r="AI110" s="44"/>
    </row>
    <row r="111" spans="2:74" x14ac:dyDescent="0.25">
      <c r="B111" s="27" t="str">
        <f>'City Info'!B11</f>
        <v>Austin</v>
      </c>
      <c r="C111" s="29">
        <f>1186.14</f>
        <v>1186.1400000000001</v>
      </c>
      <c r="D111" s="27">
        <f t="shared" si="138"/>
        <v>5.372010869565218E-4</v>
      </c>
      <c r="AH111" s="44"/>
      <c r="AI111" s="44"/>
    </row>
    <row r="112" spans="2:74" x14ac:dyDescent="0.25">
      <c r="B112" s="27" t="str">
        <f>'City Info'!B13</f>
        <v>Dallas</v>
      </c>
      <c r="C112" s="29">
        <f>1186.14</f>
        <v>1186.1400000000001</v>
      </c>
      <c r="D112" s="27">
        <f t="shared" si="138"/>
        <v>5.372010869565218E-4</v>
      </c>
      <c r="AH112" s="44"/>
      <c r="AI112" s="44"/>
    </row>
    <row r="113" spans="2:35" x14ac:dyDescent="0.25">
      <c r="B113" s="27" t="str">
        <f>'City Info'!B15</f>
        <v>Dearborn</v>
      </c>
      <c r="C113" s="29">
        <v>1668.76</v>
      </c>
      <c r="D113" s="27">
        <f t="shared" si="138"/>
        <v>7.5577898550724637E-4</v>
      </c>
      <c r="AH113" s="44"/>
      <c r="AI113" s="44"/>
    </row>
    <row r="114" spans="2:35" x14ac:dyDescent="0.25">
      <c r="B114" s="27" t="str">
        <f>'City Info'!B14</f>
        <v>Washington DC</v>
      </c>
      <c r="C114" s="29">
        <v>952.63</v>
      </c>
      <c r="D114" s="27">
        <f t="shared" si="138"/>
        <v>4.314447463768116E-4</v>
      </c>
      <c r="AH114" s="44"/>
      <c r="AI114" s="44"/>
    </row>
    <row r="115" spans="2:35" x14ac:dyDescent="0.25">
      <c r="B115" s="27" t="str">
        <f>'City Info'!B16</f>
        <v>El Paso</v>
      </c>
      <c r="C115" s="29">
        <f>1186.14</f>
        <v>1186.1400000000001</v>
      </c>
      <c r="D115" s="27">
        <f t="shared" si="138"/>
        <v>5.372010869565218E-4</v>
      </c>
      <c r="AH115" s="44"/>
      <c r="AI115" s="44"/>
    </row>
    <row r="116" spans="2:35" x14ac:dyDescent="0.25">
      <c r="B116" s="27" t="str">
        <f>'City Info'!B12</f>
        <v>Iowa City</v>
      </c>
      <c r="C116" s="29">
        <v>1637.82</v>
      </c>
      <c r="D116" s="27">
        <f t="shared" si="138"/>
        <v>7.4176630434782606E-4</v>
      </c>
    </row>
    <row r="117" spans="2:35" x14ac:dyDescent="0.25">
      <c r="B117" s="27" t="str">
        <f>'City Info'!B18</f>
        <v>Loveland</v>
      </c>
      <c r="C117" s="29">
        <f>1186.14</f>
        <v>1186.1400000000001</v>
      </c>
      <c r="D117" s="27">
        <f t="shared" si="138"/>
        <v>5.372010869565218E-4</v>
      </c>
    </row>
    <row r="118" spans="2:35" x14ac:dyDescent="0.25">
      <c r="B118" s="27" t="str">
        <f>'City Info'!B20</f>
        <v>Orlando (Commercial)</v>
      </c>
      <c r="C118" s="29">
        <v>1181.6300000000001</v>
      </c>
      <c r="D118" s="27">
        <f t="shared" ref="D118" si="139">C118/(2.208*1000000)</f>
        <v>5.3515851449275373E-4</v>
      </c>
    </row>
    <row r="119" spans="2:35" x14ac:dyDescent="0.25">
      <c r="B119" s="27" t="str">
        <f>'City Info'!B20</f>
        <v>Orlando (Commercial)</v>
      </c>
      <c r="C119" s="29">
        <v>1181.6300000000001</v>
      </c>
      <c r="D119" s="27">
        <f t="shared" si="138"/>
        <v>5.3515851449275373E-4</v>
      </c>
    </row>
    <row r="120" spans="2:35" x14ac:dyDescent="0.25">
      <c r="B120" s="27" t="str">
        <f>'City Info'!B22</f>
        <v>Philadelphia</v>
      </c>
      <c r="C120" s="29">
        <v>952.63</v>
      </c>
      <c r="D120" s="27">
        <f t="shared" si="138"/>
        <v>4.314447463768116E-4</v>
      </c>
    </row>
    <row r="121" spans="2:35" x14ac:dyDescent="0.25">
      <c r="B121" s="27" t="str">
        <f>'City Info'!B23</f>
        <v>Providence</v>
      </c>
      <c r="C121" s="29">
        <v>734.29</v>
      </c>
      <c r="D121" s="27">
        <f t="shared" si="138"/>
        <v>3.3255887681159419E-4</v>
      </c>
    </row>
    <row r="122" spans="2:35" x14ac:dyDescent="0.25">
      <c r="B122" s="27" t="str">
        <f>'City Info'!B24</f>
        <v>San Jose</v>
      </c>
      <c r="C122" s="29">
        <v>661.2</v>
      </c>
      <c r="D122" s="27">
        <f t="shared" si="138"/>
        <v>2.9945652173913044E-4</v>
      </c>
    </row>
    <row r="124" spans="2:35" ht="50.25" customHeight="1" x14ac:dyDescent="0.3">
      <c r="B124" s="109" t="s">
        <v>529</v>
      </c>
      <c r="C124" s="110" t="str">
        <f>B201</f>
        <v>Fiberite</v>
      </c>
      <c r="D124" s="110" t="str">
        <f>B202</f>
        <v>Pyrolysis</v>
      </c>
      <c r="E124" s="110" t="str">
        <f>B203</f>
        <v>Pyrolysis/
Gasification</v>
      </c>
      <c r="F124" s="110" t="str">
        <f>B204</f>
        <v>Conventional Gasification</v>
      </c>
      <c r="G124" s="110" t="str">
        <f>B205</f>
        <v>Plasma Arc Gasification</v>
      </c>
    </row>
    <row r="125" spans="2:35" ht="50.25" customHeight="1" x14ac:dyDescent="0.3">
      <c r="B125" s="109"/>
      <c r="C125" s="110" t="s">
        <v>171</v>
      </c>
      <c r="D125" s="110" t="s">
        <v>171</v>
      </c>
      <c r="E125" s="110" t="s">
        <v>171</v>
      </c>
      <c r="F125" s="110" t="s">
        <v>171</v>
      </c>
      <c r="G125" s="110" t="s">
        <v>171</v>
      </c>
    </row>
    <row r="126" spans="2:35" x14ac:dyDescent="0.25">
      <c r="B126" s="35" t="s">
        <v>93</v>
      </c>
      <c r="C126" s="27">
        <v>0</v>
      </c>
      <c r="D126" s="27">
        <v>1.2477313974591651</v>
      </c>
      <c r="E126" s="27">
        <v>1.2477313974591651</v>
      </c>
      <c r="F126" s="27">
        <v>1.2477313974591651</v>
      </c>
      <c r="G126" s="27">
        <v>1.2477313974591651</v>
      </c>
    </row>
    <row r="127" spans="2:35" x14ac:dyDescent="0.25">
      <c r="B127" s="35" t="s">
        <v>94</v>
      </c>
      <c r="C127" s="27">
        <v>0</v>
      </c>
      <c r="D127" s="27">
        <v>0</v>
      </c>
      <c r="E127" s="27">
        <v>0</v>
      </c>
      <c r="F127" s="27">
        <v>0</v>
      </c>
      <c r="G127" s="27">
        <v>0</v>
      </c>
    </row>
    <row r="128" spans="2:35" x14ac:dyDescent="0.25">
      <c r="B128" s="35" t="s">
        <v>71</v>
      </c>
      <c r="C128" s="27">
        <v>0</v>
      </c>
      <c r="D128" s="27">
        <v>0</v>
      </c>
      <c r="E128" s="27">
        <v>0</v>
      </c>
      <c r="F128" s="27">
        <v>0</v>
      </c>
      <c r="G128" s="27">
        <v>0</v>
      </c>
    </row>
    <row r="129" spans="2:7" x14ac:dyDescent="0.25">
      <c r="B129" s="35" t="s">
        <v>45</v>
      </c>
      <c r="C129" s="27">
        <v>0</v>
      </c>
      <c r="D129" s="27">
        <v>1.8148820326678763E-2</v>
      </c>
      <c r="E129" s="27">
        <v>1.8148820326678763E-2</v>
      </c>
      <c r="F129" s="27">
        <v>1.8148820326678763E-2</v>
      </c>
      <c r="G129" s="27">
        <v>1.8148820326678763E-2</v>
      </c>
    </row>
    <row r="130" spans="2:7" x14ac:dyDescent="0.25">
      <c r="B130" s="35" t="s">
        <v>47</v>
      </c>
      <c r="C130" s="27">
        <v>0</v>
      </c>
      <c r="D130" s="27">
        <v>1.8148820326678763E-2</v>
      </c>
      <c r="E130" s="27">
        <v>1.8148820326678763E-2</v>
      </c>
      <c r="F130" s="27">
        <v>1.8148820326678763E-2</v>
      </c>
      <c r="G130" s="27">
        <v>1.8148820326678763E-2</v>
      </c>
    </row>
    <row r="131" spans="2:7" x14ac:dyDescent="0.25">
      <c r="B131" s="35" t="s">
        <v>95</v>
      </c>
      <c r="C131" s="27">
        <v>0</v>
      </c>
      <c r="D131" s="27">
        <v>1.8148820326678763E-2</v>
      </c>
      <c r="E131" s="27">
        <v>1.8148820326678763E-2</v>
      </c>
      <c r="F131" s="27">
        <v>1.8148820326678763E-2</v>
      </c>
      <c r="G131" s="27">
        <v>1.8148820326678763E-2</v>
      </c>
    </row>
    <row r="132" spans="2:7" ht="30" customHeight="1" x14ac:dyDescent="0.25">
      <c r="B132" s="32" t="s">
        <v>99</v>
      </c>
      <c r="C132" s="27">
        <v>0</v>
      </c>
      <c r="D132" s="27">
        <v>1.8148820326678763E-2</v>
      </c>
      <c r="E132" s="27">
        <v>1.8148820326678763E-2</v>
      </c>
      <c r="F132" s="27">
        <v>1.8148820326678763E-2</v>
      </c>
      <c r="G132" s="27">
        <v>1.8148820326678763E-2</v>
      </c>
    </row>
    <row r="133" spans="2:7" x14ac:dyDescent="0.25">
      <c r="B133" s="32" t="s">
        <v>96</v>
      </c>
      <c r="C133" s="27">
        <v>0</v>
      </c>
      <c r="D133" s="27">
        <v>1.24</v>
      </c>
      <c r="E133" s="27">
        <v>1.24</v>
      </c>
      <c r="F133" s="27">
        <v>1.24</v>
      </c>
      <c r="G133" s="27">
        <v>1.24</v>
      </c>
    </row>
    <row r="134" spans="2:7" x14ac:dyDescent="0.25">
      <c r="B134" s="32" t="s">
        <v>97</v>
      </c>
      <c r="C134" s="27">
        <v>0</v>
      </c>
      <c r="D134" s="27">
        <v>0.23</v>
      </c>
      <c r="E134" s="27">
        <v>0.23</v>
      </c>
      <c r="F134" s="27">
        <v>0.23</v>
      </c>
      <c r="G134" s="27">
        <v>0.23</v>
      </c>
    </row>
    <row r="135" spans="2:7" x14ac:dyDescent="0.25">
      <c r="B135" s="32" t="s">
        <v>98</v>
      </c>
      <c r="C135" s="27">
        <v>0</v>
      </c>
      <c r="D135" s="27">
        <v>0.27336660617059888</v>
      </c>
      <c r="E135" s="27">
        <v>0.27336660617059888</v>
      </c>
      <c r="F135" s="27">
        <v>0.27336660617059888</v>
      </c>
      <c r="G135" s="27">
        <v>0.27336660617059888</v>
      </c>
    </row>
    <row r="137" spans="2:7" ht="28.5" x14ac:dyDescent="0.3">
      <c r="B137" s="109" t="s">
        <v>172</v>
      </c>
      <c r="C137" s="110" t="s">
        <v>171</v>
      </c>
    </row>
    <row r="138" spans="2:7" x14ac:dyDescent="0.25">
      <c r="B138" s="35" t="s">
        <v>93</v>
      </c>
      <c r="C138" s="29">
        <v>0</v>
      </c>
    </row>
    <row r="139" spans="2:7" x14ac:dyDescent="0.25">
      <c r="B139" s="35" t="s">
        <v>94</v>
      </c>
      <c r="C139" s="29">
        <v>0</v>
      </c>
    </row>
    <row r="140" spans="2:7" x14ac:dyDescent="0.25">
      <c r="B140" s="35" t="s">
        <v>71</v>
      </c>
      <c r="C140" s="29">
        <v>0</v>
      </c>
    </row>
    <row r="141" spans="2:7" ht="14.25" customHeight="1" x14ac:dyDescent="0.25">
      <c r="B141" s="35" t="s">
        <v>45</v>
      </c>
      <c r="C141" s="29">
        <v>-0.2</v>
      </c>
    </row>
    <row r="142" spans="2:7" x14ac:dyDescent="0.25">
      <c r="B142" s="35" t="s">
        <v>47</v>
      </c>
      <c r="C142" s="29">
        <v>-0.2</v>
      </c>
    </row>
    <row r="143" spans="2:7" x14ac:dyDescent="0.25">
      <c r="B143" s="35" t="s">
        <v>95</v>
      </c>
      <c r="C143" s="29">
        <v>0</v>
      </c>
    </row>
    <row r="144" spans="2:7" ht="27" customHeight="1" x14ac:dyDescent="0.25">
      <c r="B144" s="32" t="s">
        <v>99</v>
      </c>
      <c r="C144" s="29">
        <v>0</v>
      </c>
    </row>
    <row r="145" spans="2:5" x14ac:dyDescent="0.25">
      <c r="B145" s="32" t="s">
        <v>96</v>
      </c>
      <c r="C145" s="29">
        <v>0</v>
      </c>
    </row>
    <row r="146" spans="2:5" x14ac:dyDescent="0.25">
      <c r="B146" s="32" t="s">
        <v>97</v>
      </c>
      <c r="C146" s="29">
        <v>0</v>
      </c>
    </row>
    <row r="147" spans="2:5" x14ac:dyDescent="0.25">
      <c r="B147" s="32" t="s">
        <v>98</v>
      </c>
      <c r="C147" s="29">
        <v>0</v>
      </c>
    </row>
    <row r="149" spans="2:5" ht="42.75" x14ac:dyDescent="0.3">
      <c r="B149" s="13" t="s">
        <v>36</v>
      </c>
      <c r="C149" s="110" t="s">
        <v>173</v>
      </c>
      <c r="D149" s="110" t="s">
        <v>174</v>
      </c>
      <c r="E149" s="110" t="s">
        <v>171</v>
      </c>
    </row>
    <row r="150" spans="2:5" x14ac:dyDescent="0.25">
      <c r="B150" s="35" t="s">
        <v>93</v>
      </c>
      <c r="C150" s="29">
        <v>0</v>
      </c>
      <c r="D150" s="29">
        <f t="shared" ref="D150:D159" si="140">C150*(12.46*277.8)/1.102</f>
        <v>0</v>
      </c>
      <c r="E150" s="29">
        <f t="shared" ref="E150:E159" si="141">-D150*VLOOKUP($B$4,$B$110:$D$122,3,FALSE)</f>
        <v>0</v>
      </c>
    </row>
    <row r="151" spans="2:5" x14ac:dyDescent="0.25">
      <c r="B151" s="35" t="s">
        <v>94</v>
      </c>
      <c r="C151" s="29">
        <v>0</v>
      </c>
      <c r="D151" s="29">
        <f t="shared" si="140"/>
        <v>0</v>
      </c>
      <c r="E151" s="29">
        <f t="shared" si="141"/>
        <v>0</v>
      </c>
    </row>
    <row r="152" spans="2:5" x14ac:dyDescent="0.25">
      <c r="B152" s="35" t="s">
        <v>71</v>
      </c>
      <c r="C152" s="29">
        <v>0</v>
      </c>
      <c r="D152" s="29">
        <f t="shared" si="140"/>
        <v>0</v>
      </c>
      <c r="E152" s="29">
        <f t="shared" si="141"/>
        <v>0</v>
      </c>
    </row>
    <row r="153" spans="2:5" x14ac:dyDescent="0.25">
      <c r="B153" s="35" t="s">
        <v>45</v>
      </c>
      <c r="C153" s="29">
        <v>0.14000000000000001</v>
      </c>
      <c r="D153" s="29">
        <f t="shared" si="140"/>
        <v>439.74076225045377</v>
      </c>
      <c r="E153" s="29">
        <f t="shared" si="141"/>
        <v>-0.32618488008561514</v>
      </c>
    </row>
    <row r="154" spans="2:5" x14ac:dyDescent="0.25">
      <c r="B154" s="35" t="s">
        <v>47</v>
      </c>
      <c r="C154" s="29">
        <v>0.06</v>
      </c>
      <c r="D154" s="29">
        <f t="shared" si="140"/>
        <v>188.46032667876588</v>
      </c>
      <c r="E154" s="29">
        <f t="shared" si="141"/>
        <v>-0.13979352003669218</v>
      </c>
    </row>
    <row r="155" spans="2:5" x14ac:dyDescent="0.25">
      <c r="B155" s="35" t="s">
        <v>95</v>
      </c>
      <c r="C155" s="29">
        <v>0</v>
      </c>
      <c r="D155" s="29">
        <f t="shared" si="140"/>
        <v>0</v>
      </c>
      <c r="E155" s="29">
        <f t="shared" si="141"/>
        <v>0</v>
      </c>
    </row>
    <row r="156" spans="2:5" ht="29.25" customHeight="1" x14ac:dyDescent="0.25">
      <c r="B156" s="32" t="s">
        <v>99</v>
      </c>
      <c r="C156" s="29">
        <v>0.14000000000000001</v>
      </c>
      <c r="D156" s="29">
        <f t="shared" si="140"/>
        <v>439.74076225045377</v>
      </c>
      <c r="E156" s="29">
        <f t="shared" si="141"/>
        <v>-0.32618488008561514</v>
      </c>
    </row>
    <row r="157" spans="2:5" x14ac:dyDescent="0.25">
      <c r="B157" s="32" t="s">
        <v>96</v>
      </c>
      <c r="C157" s="29">
        <v>0</v>
      </c>
      <c r="D157" s="29">
        <f t="shared" si="140"/>
        <v>0</v>
      </c>
      <c r="E157" s="29">
        <f t="shared" si="141"/>
        <v>0</v>
      </c>
    </row>
    <row r="158" spans="2:5" x14ac:dyDescent="0.25">
      <c r="B158" s="32" t="s">
        <v>97</v>
      </c>
      <c r="C158" s="29">
        <v>0</v>
      </c>
      <c r="D158" s="29">
        <f t="shared" si="140"/>
        <v>0</v>
      </c>
      <c r="E158" s="29">
        <f t="shared" si="141"/>
        <v>0</v>
      </c>
    </row>
    <row r="159" spans="2:5" x14ac:dyDescent="0.25">
      <c r="B159" s="32" t="s">
        <v>98</v>
      </c>
      <c r="C159" s="29">
        <v>0</v>
      </c>
      <c r="D159" s="29">
        <f t="shared" si="140"/>
        <v>0</v>
      </c>
      <c r="E159" s="29">
        <f t="shared" si="141"/>
        <v>0</v>
      </c>
    </row>
    <row r="161" spans="2:4" ht="45" customHeight="1" x14ac:dyDescent="0.3">
      <c r="B161" s="13" t="s">
        <v>700</v>
      </c>
      <c r="C161" s="614" t="s">
        <v>579</v>
      </c>
    </row>
    <row r="162" spans="2:4" x14ac:dyDescent="0.25">
      <c r="B162" s="35" t="s">
        <v>93</v>
      </c>
      <c r="C162" s="29">
        <v>0</v>
      </c>
      <c r="D162" s="104"/>
    </row>
    <row r="163" spans="2:4" x14ac:dyDescent="0.25">
      <c r="B163" s="35" t="s">
        <v>94</v>
      </c>
      <c r="C163" s="29">
        <v>-2.7755575615628914E-17</v>
      </c>
      <c r="D163" s="104"/>
    </row>
    <row r="164" spans="2:4" x14ac:dyDescent="0.25">
      <c r="B164" s="35" t="s">
        <v>71</v>
      </c>
      <c r="C164" s="29">
        <v>-2.7755575615628914E-17</v>
      </c>
      <c r="D164" s="104"/>
    </row>
    <row r="165" spans="2:4" x14ac:dyDescent="0.25">
      <c r="B165" s="35" t="s">
        <v>45</v>
      </c>
      <c r="C165" s="29">
        <v>0</v>
      </c>
      <c r="D165" s="104"/>
    </row>
    <row r="166" spans="2:4" x14ac:dyDescent="0.25">
      <c r="B166" s="35" t="s">
        <v>47</v>
      </c>
      <c r="C166" s="29">
        <v>0</v>
      </c>
      <c r="D166" s="104"/>
    </row>
    <row r="167" spans="2:4" x14ac:dyDescent="0.25">
      <c r="B167" s="35" t="s">
        <v>95</v>
      </c>
      <c r="C167" s="29">
        <v>0</v>
      </c>
      <c r="D167" s="104"/>
    </row>
    <row r="168" spans="2:4" ht="29.25" customHeight="1" x14ac:dyDescent="0.25">
      <c r="B168" s="32" t="s">
        <v>99</v>
      </c>
      <c r="C168" s="29">
        <v>0</v>
      </c>
      <c r="D168" s="104"/>
    </row>
    <row r="169" spans="2:4" x14ac:dyDescent="0.25">
      <c r="B169" s="32" t="s">
        <v>96</v>
      </c>
      <c r="C169" s="29">
        <v>0</v>
      </c>
      <c r="D169" s="104"/>
    </row>
    <row r="170" spans="2:4" x14ac:dyDescent="0.25">
      <c r="B170" s="32" t="s">
        <v>97</v>
      </c>
      <c r="C170" s="29">
        <v>-2.7755575615628914E-17</v>
      </c>
      <c r="D170" s="104"/>
    </row>
    <row r="171" spans="2:4" x14ac:dyDescent="0.25">
      <c r="B171" s="32" t="s">
        <v>98</v>
      </c>
      <c r="C171" s="29">
        <v>-2.7755575615628914E-17</v>
      </c>
      <c r="D171" s="104"/>
    </row>
    <row r="173" spans="2:4" ht="45" customHeight="1" x14ac:dyDescent="0.3">
      <c r="B173" s="13" t="s">
        <v>110</v>
      </c>
      <c r="C173" s="110" t="s">
        <v>579</v>
      </c>
    </row>
    <row r="174" spans="2:4" x14ac:dyDescent="0.25">
      <c r="B174" s="35" t="s">
        <v>93</v>
      </c>
      <c r="C174" s="29">
        <v>-2.7755575615628914E-17</v>
      </c>
      <c r="D174" s="104"/>
    </row>
    <row r="175" spans="2:4" x14ac:dyDescent="0.25">
      <c r="B175" s="35" t="s">
        <v>94</v>
      </c>
      <c r="C175" s="29">
        <v>-2.7755575615628914E-17</v>
      </c>
      <c r="D175" s="104"/>
    </row>
    <row r="176" spans="2:4" x14ac:dyDescent="0.25">
      <c r="B176" s="35" t="s">
        <v>71</v>
      </c>
      <c r="C176" s="29">
        <v>-2.7755575615628914E-17</v>
      </c>
      <c r="D176" s="104"/>
    </row>
    <row r="177" spans="2:5" x14ac:dyDescent="0.25">
      <c r="B177" s="35" t="s">
        <v>45</v>
      </c>
      <c r="C177" s="29">
        <v>0.27586206896551718</v>
      </c>
      <c r="D177" s="104"/>
    </row>
    <row r="178" spans="2:5" x14ac:dyDescent="0.25">
      <c r="B178" s="35" t="s">
        <v>47</v>
      </c>
      <c r="C178" s="29">
        <v>0.1306715063520871</v>
      </c>
      <c r="D178" s="104"/>
    </row>
    <row r="179" spans="2:5" x14ac:dyDescent="0.25">
      <c r="B179" s="35" t="s">
        <v>95</v>
      </c>
      <c r="C179" s="29">
        <v>0.26315789473684204</v>
      </c>
      <c r="D179" s="104"/>
    </row>
    <row r="180" spans="2:5" ht="29.25" customHeight="1" x14ac:dyDescent="0.25">
      <c r="B180" s="32" t="s">
        <v>99</v>
      </c>
      <c r="C180" s="29">
        <v>0.31125226860254079</v>
      </c>
      <c r="D180" s="104"/>
    </row>
    <row r="181" spans="2:5" x14ac:dyDescent="0.25">
      <c r="B181" s="32" t="s">
        <v>96</v>
      </c>
      <c r="C181" s="29">
        <v>-2.7755575615628914E-17</v>
      </c>
      <c r="D181" s="104"/>
    </row>
    <row r="182" spans="2:5" x14ac:dyDescent="0.25">
      <c r="B182" s="32" t="s">
        <v>97</v>
      </c>
      <c r="C182" s="29">
        <v>-2.7755575615628914E-17</v>
      </c>
      <c r="D182" s="104"/>
    </row>
    <row r="183" spans="2:5" x14ac:dyDescent="0.25">
      <c r="B183" s="32" t="s">
        <v>98</v>
      </c>
      <c r="C183" s="29">
        <v>-2.7755575615628914E-17</v>
      </c>
      <c r="D183" s="104"/>
    </row>
    <row r="185" spans="2:5" ht="28.5" x14ac:dyDescent="0.3">
      <c r="B185" s="13" t="s">
        <v>111</v>
      </c>
      <c r="C185" s="110" t="s">
        <v>175</v>
      </c>
    </row>
    <row r="186" spans="2:5" x14ac:dyDescent="0.25">
      <c r="B186" s="35" t="s">
        <v>93</v>
      </c>
      <c r="C186" s="25">
        <v>-0.98</v>
      </c>
      <c r="D186" s="29"/>
      <c r="E186" s="29"/>
    </row>
    <row r="187" spans="2:5" x14ac:dyDescent="0.25">
      <c r="B187" s="35" t="s">
        <v>94</v>
      </c>
      <c r="C187" s="29">
        <v>-3.97</v>
      </c>
      <c r="D187" s="29"/>
      <c r="E187" s="29"/>
    </row>
    <row r="188" spans="2:5" x14ac:dyDescent="0.25">
      <c r="B188" s="35" t="s">
        <v>71</v>
      </c>
      <c r="C188" s="29">
        <v>-0.28000000000000003</v>
      </c>
      <c r="D188" s="29"/>
      <c r="E188" s="29"/>
    </row>
    <row r="189" spans="2:5" x14ac:dyDescent="0.25">
      <c r="B189" s="35" t="s">
        <v>45</v>
      </c>
      <c r="C189" s="29">
        <v>0</v>
      </c>
      <c r="D189" s="29"/>
      <c r="E189" s="29"/>
    </row>
    <row r="190" spans="2:5" x14ac:dyDescent="0.25">
      <c r="B190" s="35" t="s">
        <v>47</v>
      </c>
      <c r="C190" s="29">
        <v>0</v>
      </c>
      <c r="D190" s="29"/>
      <c r="E190" s="29"/>
    </row>
    <row r="191" spans="2:5" x14ac:dyDescent="0.25">
      <c r="B191" s="35" t="s">
        <v>95</v>
      </c>
      <c r="C191" s="29">
        <v>0</v>
      </c>
      <c r="D191" s="29"/>
      <c r="E191" s="29"/>
    </row>
    <row r="192" spans="2:5" ht="30" customHeight="1" x14ac:dyDescent="0.25">
      <c r="B192" s="32" t="s">
        <v>99</v>
      </c>
      <c r="C192" s="29">
        <v>-3.52</v>
      </c>
      <c r="D192" s="29"/>
      <c r="E192" s="29"/>
    </row>
    <row r="193" spans="2:5" x14ac:dyDescent="0.25">
      <c r="B193" s="32" t="s">
        <v>96</v>
      </c>
      <c r="C193" s="29">
        <v>-2.37</v>
      </c>
      <c r="D193" s="29"/>
      <c r="E193" s="29"/>
    </row>
    <row r="194" spans="2:5" x14ac:dyDescent="0.25">
      <c r="B194" s="32" t="s">
        <v>97</v>
      </c>
      <c r="C194" s="29">
        <f>-AVERAGE(0.01,0.87,0.39,0.08,0.09,-0.03)</f>
        <v>-0.23500000000000001</v>
      </c>
      <c r="D194" s="29"/>
      <c r="E194" s="29"/>
    </row>
    <row r="195" spans="2:5" x14ac:dyDescent="0.25">
      <c r="B195" s="32" t="s">
        <v>98</v>
      </c>
      <c r="C195" s="29">
        <v>-2.35</v>
      </c>
      <c r="D195" s="29"/>
      <c r="E195" s="29"/>
    </row>
    <row r="197" spans="2:5" ht="41.25" customHeight="1" x14ac:dyDescent="0.3">
      <c r="B197" s="13" t="s">
        <v>35</v>
      </c>
      <c r="C197" s="110" t="s">
        <v>578</v>
      </c>
    </row>
    <row r="198" spans="2:5" x14ac:dyDescent="0.25">
      <c r="B198" s="27" t="s">
        <v>161</v>
      </c>
      <c r="C198" s="27">
        <v>600</v>
      </c>
    </row>
    <row r="200" spans="2:5" ht="45.75" customHeight="1" x14ac:dyDescent="0.3">
      <c r="B200" s="109" t="s">
        <v>529</v>
      </c>
      <c r="C200" s="666" t="s">
        <v>578</v>
      </c>
    </row>
    <row r="201" spans="2:5" x14ac:dyDescent="0.25">
      <c r="B201" s="27" t="s">
        <v>682</v>
      </c>
      <c r="C201" s="27">
        <v>-500</v>
      </c>
    </row>
    <row r="202" spans="2:5" x14ac:dyDescent="0.25">
      <c r="B202" s="27" t="s">
        <v>176</v>
      </c>
      <c r="C202" s="27">
        <v>-571</v>
      </c>
    </row>
    <row r="203" spans="2:5" ht="30" x14ac:dyDescent="0.25">
      <c r="B203" s="127" t="s">
        <v>586</v>
      </c>
      <c r="C203" s="27">
        <v>-685</v>
      </c>
    </row>
    <row r="204" spans="2:5" x14ac:dyDescent="0.25">
      <c r="B204" s="27" t="s">
        <v>177</v>
      </c>
      <c r="C204" s="27">
        <v>-685</v>
      </c>
    </row>
    <row r="205" spans="2:5" x14ac:dyDescent="0.25">
      <c r="B205" s="27" t="s">
        <v>178</v>
      </c>
      <c r="C205" s="27">
        <v>-816</v>
      </c>
    </row>
    <row r="207" spans="2:5" ht="45" x14ac:dyDescent="0.3">
      <c r="B207" s="109" t="s">
        <v>549</v>
      </c>
      <c r="C207" s="666" t="s">
        <v>578</v>
      </c>
    </row>
    <row r="208" spans="2:5" x14ac:dyDescent="0.25">
      <c r="B208" s="27" t="s">
        <v>2</v>
      </c>
      <c r="C208" s="27">
        <v>-200</v>
      </c>
    </row>
    <row r="209" spans="2:3" x14ac:dyDescent="0.25">
      <c r="B209" s="27" t="s">
        <v>548</v>
      </c>
      <c r="C209" s="27">
        <v>50</v>
      </c>
    </row>
    <row r="211" spans="2:3" ht="45" x14ac:dyDescent="0.3">
      <c r="B211" s="109" t="s">
        <v>685</v>
      </c>
      <c r="C211" s="667" t="s">
        <v>578</v>
      </c>
    </row>
    <row r="212" spans="2:3" x14ac:dyDescent="0.25">
      <c r="B212" s="27" t="s">
        <v>686</v>
      </c>
      <c r="C212" s="617">
        <v>-100</v>
      </c>
    </row>
    <row r="214" spans="2:3" ht="28.5" x14ac:dyDescent="0.3">
      <c r="B214" s="13" t="s">
        <v>580</v>
      </c>
      <c r="C214" s="397" t="s">
        <v>581</v>
      </c>
    </row>
    <row r="215" spans="2:3" x14ac:dyDescent="0.25">
      <c r="B215" s="27" t="s">
        <v>645</v>
      </c>
      <c r="C215" s="27">
        <v>1.3999999999999999E-4</v>
      </c>
    </row>
  </sheetData>
  <mergeCells count="93">
    <mergeCell ref="BT76:BT77"/>
    <mergeCell ref="BT93:BT94"/>
    <mergeCell ref="BR59:BS59"/>
    <mergeCell ref="BM59:BN59"/>
    <mergeCell ref="BR76:BS76"/>
    <mergeCell ref="BO93:BP93"/>
    <mergeCell ref="BQ93:BQ94"/>
    <mergeCell ref="BR93:BS93"/>
    <mergeCell ref="B108:B109"/>
    <mergeCell ref="C108:C109"/>
    <mergeCell ref="D108:D109"/>
    <mergeCell ref="E40:G40"/>
    <mergeCell ref="C39:C41"/>
    <mergeCell ref="D39:G39"/>
    <mergeCell ref="G76:G77"/>
    <mergeCell ref="G93:G94"/>
    <mergeCell ref="E59:F59"/>
    <mergeCell ref="E76:F76"/>
    <mergeCell ref="E93:F93"/>
    <mergeCell ref="G59:G60"/>
    <mergeCell ref="C59:D59"/>
    <mergeCell ref="E41:F41"/>
    <mergeCell ref="C76:D76"/>
    <mergeCell ref="BV93:BV94"/>
    <mergeCell ref="J76:J77"/>
    <mergeCell ref="E5:F5"/>
    <mergeCell ref="K93:K94"/>
    <mergeCell ref="BQ59:BQ60"/>
    <mergeCell ref="BQ76:BQ77"/>
    <mergeCell ref="BV59:BV60"/>
    <mergeCell ref="BU59:BU60"/>
    <mergeCell ref="K59:K60"/>
    <mergeCell ref="BO59:BP59"/>
    <mergeCell ref="BU76:BU77"/>
    <mergeCell ref="BV76:BV77"/>
    <mergeCell ref="K76:K77"/>
    <mergeCell ref="BU93:BU94"/>
    <mergeCell ref="BT59:BT60"/>
    <mergeCell ref="BO76:BP76"/>
    <mergeCell ref="C3:C5"/>
    <mergeCell ref="C21:C23"/>
    <mergeCell ref="D21:G21"/>
    <mergeCell ref="J21:N21"/>
    <mergeCell ref="O21:S21"/>
    <mergeCell ref="E22:G22"/>
    <mergeCell ref="N4:N5"/>
    <mergeCell ref="N22:N23"/>
    <mergeCell ref="J3:N3"/>
    <mergeCell ref="O3:S3"/>
    <mergeCell ref="S22:S23"/>
    <mergeCell ref="S4:S5"/>
    <mergeCell ref="P23:Q23"/>
    <mergeCell ref="H3:I3"/>
    <mergeCell ref="H21:I21"/>
    <mergeCell ref="E23:F23"/>
    <mergeCell ref="S40:S41"/>
    <mergeCell ref="J39:N39"/>
    <mergeCell ref="O39:S39"/>
    <mergeCell ref="P41:Q41"/>
    <mergeCell ref="Y39:AB39"/>
    <mergeCell ref="H59:I59"/>
    <mergeCell ref="T3:X3"/>
    <mergeCell ref="U5:V5"/>
    <mergeCell ref="X4:X5"/>
    <mergeCell ref="P5:Q5"/>
    <mergeCell ref="J59:J60"/>
    <mergeCell ref="X22:X23"/>
    <mergeCell ref="U23:V23"/>
    <mergeCell ref="K23:L23"/>
    <mergeCell ref="T39:X39"/>
    <mergeCell ref="X40:X41"/>
    <mergeCell ref="U41:V41"/>
    <mergeCell ref="K5:L5"/>
    <mergeCell ref="K41:L41"/>
    <mergeCell ref="H39:I39"/>
    <mergeCell ref="N40:N41"/>
    <mergeCell ref="H76:I76"/>
    <mergeCell ref="C93:D93"/>
    <mergeCell ref="H93:I93"/>
    <mergeCell ref="BM76:BN76"/>
    <mergeCell ref="BM93:BN93"/>
    <mergeCell ref="J93:J94"/>
    <mergeCell ref="AG39:AJ39"/>
    <mergeCell ref="D3:G3"/>
    <mergeCell ref="T21:X21"/>
    <mergeCell ref="E4:G4"/>
    <mergeCell ref="AG3:AJ3"/>
    <mergeCell ref="AG21:AJ21"/>
    <mergeCell ref="AC3:AF3"/>
    <mergeCell ref="AC21:AF21"/>
    <mergeCell ref="AC39:AF39"/>
    <mergeCell ref="Y3:AB3"/>
    <mergeCell ref="Y21:AB21"/>
  </mergeCells>
  <conditionalFormatting sqref="K61:K70">
    <cfRule type="cellIs" dxfId="2" priority="7" operator="notEqual">
      <formula>1</formula>
    </cfRule>
  </conditionalFormatting>
  <conditionalFormatting sqref="K78:K87">
    <cfRule type="cellIs" dxfId="1" priority="2" operator="notEqual">
      <formula>1</formula>
    </cfRule>
  </conditionalFormatting>
  <conditionalFormatting sqref="K95:K104">
    <cfRule type="cellIs" dxfId="0" priority="1" operator="notEqual">
      <formula>1</formula>
    </cfRule>
  </conditionalFormatting>
  <dataValidations disablePrompts="1" count="3">
    <dataValidation type="list" allowBlank="1" showInputMessage="1" showErrorMessage="1" sqref="B4">
      <formula1>$B$110:$B$122</formula1>
    </dataValidation>
    <dataValidation type="list" allowBlank="1" showInputMessage="1" showErrorMessage="1" sqref="P4 P40 P22">
      <formula1>$B$208:$B$209</formula1>
    </dataValidation>
    <dataValidation type="list" allowBlank="1" showInputMessage="1" showErrorMessage="1" sqref="K4 K22 K40">
      <formula1>$B$201:$B$205</formula1>
    </dataValidation>
  </dataValidations>
  <pageMargins left="0.7" right="0.7" top="0.75" bottom="0.75" header="0.3" footer="0.3"/>
  <pageSetup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31430" r:id="rId3" name="Check Box 6">
              <controlPr defaultSize="0" autoFill="0" autoLine="0" autoPict="0">
                <anchor moveWithCells="1">
                  <from>
                    <xdr:col>13</xdr:col>
                    <xdr:colOff>47625</xdr:colOff>
                    <xdr:row>1</xdr:row>
                    <xdr:rowOff>38100</xdr:rowOff>
                  </from>
                  <to>
                    <xdr:col>13</xdr:col>
                    <xdr:colOff>381000</xdr:colOff>
                    <xdr:row>1</xdr:row>
                    <xdr:rowOff>381000</xdr:rowOff>
                  </to>
                </anchor>
              </controlPr>
            </control>
          </mc:Choice>
        </mc:AlternateContent>
        <mc:AlternateContent xmlns:mc="http://schemas.openxmlformats.org/markup-compatibility/2006">
          <mc:Choice Requires="x14">
            <control shapeId="231431" r:id="rId4" name="Check Box 7">
              <controlPr defaultSize="0" autoFill="0" autoLine="0" autoPict="0">
                <anchor moveWithCells="1">
                  <from>
                    <xdr:col>18</xdr:col>
                    <xdr:colOff>828675</xdr:colOff>
                    <xdr:row>1</xdr:row>
                    <xdr:rowOff>9525</xdr:rowOff>
                  </from>
                  <to>
                    <xdr:col>18</xdr:col>
                    <xdr:colOff>1152525</xdr:colOff>
                    <xdr:row>1</xdr:row>
                    <xdr:rowOff>390525</xdr:rowOff>
                  </to>
                </anchor>
              </controlPr>
            </control>
          </mc:Choice>
        </mc:AlternateContent>
        <mc:AlternateContent xmlns:mc="http://schemas.openxmlformats.org/markup-compatibility/2006">
          <mc:Choice Requires="x14">
            <control shapeId="231438" r:id="rId5" name="Check Box 14">
              <controlPr defaultSize="0" autoFill="0" autoLine="0" autoPict="0">
                <anchor moveWithCells="1">
                  <from>
                    <xdr:col>5</xdr:col>
                    <xdr:colOff>981075</xdr:colOff>
                    <xdr:row>17</xdr:row>
                    <xdr:rowOff>114300</xdr:rowOff>
                  </from>
                  <to>
                    <xdr:col>6</xdr:col>
                    <xdr:colOff>238125</xdr:colOff>
                    <xdr:row>19</xdr:row>
                    <xdr:rowOff>28575</xdr:rowOff>
                  </to>
                </anchor>
              </controlPr>
            </control>
          </mc:Choice>
        </mc:AlternateContent>
        <mc:AlternateContent xmlns:mc="http://schemas.openxmlformats.org/markup-compatibility/2006">
          <mc:Choice Requires="x14">
            <control shapeId="231439" r:id="rId6" name="Check Box 15">
              <controlPr defaultSize="0" autoFill="0" autoLine="0" autoPict="0">
                <anchor moveWithCells="1">
                  <from>
                    <xdr:col>13</xdr:col>
                    <xdr:colOff>152400</xdr:colOff>
                    <xdr:row>17</xdr:row>
                    <xdr:rowOff>190500</xdr:rowOff>
                  </from>
                  <to>
                    <xdr:col>13</xdr:col>
                    <xdr:colOff>447675</xdr:colOff>
                    <xdr:row>18</xdr:row>
                    <xdr:rowOff>190500</xdr:rowOff>
                  </to>
                </anchor>
              </controlPr>
            </control>
          </mc:Choice>
        </mc:AlternateContent>
        <mc:AlternateContent xmlns:mc="http://schemas.openxmlformats.org/markup-compatibility/2006">
          <mc:Choice Requires="x14">
            <control shapeId="231440" r:id="rId7" name="Check Box 16">
              <controlPr defaultSize="0" autoFill="0" autoLine="0" autoPict="0">
                <anchor moveWithCells="1">
                  <from>
                    <xdr:col>18</xdr:col>
                    <xdr:colOff>828675</xdr:colOff>
                    <xdr:row>17</xdr:row>
                    <xdr:rowOff>190500</xdr:rowOff>
                  </from>
                  <to>
                    <xdr:col>18</xdr:col>
                    <xdr:colOff>1152525</xdr:colOff>
                    <xdr:row>18</xdr:row>
                    <xdr:rowOff>228600</xdr:rowOff>
                  </to>
                </anchor>
              </controlPr>
            </control>
          </mc:Choice>
        </mc:AlternateContent>
        <mc:AlternateContent xmlns:mc="http://schemas.openxmlformats.org/markup-compatibility/2006">
          <mc:Choice Requires="x14">
            <control shapeId="231444" r:id="rId8" name="Check Box 20">
              <controlPr defaultSize="0" autoFill="0" autoLine="0" autoPict="0">
                <anchor moveWithCells="1">
                  <from>
                    <xdr:col>13</xdr:col>
                    <xdr:colOff>180975</xdr:colOff>
                    <xdr:row>35</xdr:row>
                    <xdr:rowOff>190500</xdr:rowOff>
                  </from>
                  <to>
                    <xdr:col>13</xdr:col>
                    <xdr:colOff>447675</xdr:colOff>
                    <xdr:row>36</xdr:row>
                    <xdr:rowOff>276225</xdr:rowOff>
                  </to>
                </anchor>
              </controlPr>
            </control>
          </mc:Choice>
        </mc:AlternateContent>
        <mc:AlternateContent xmlns:mc="http://schemas.openxmlformats.org/markup-compatibility/2006">
          <mc:Choice Requires="x14">
            <control shapeId="231445" r:id="rId9" name="Check Box 21">
              <controlPr defaultSize="0" autoFill="0" autoLine="0" autoPict="0">
                <anchor moveWithCells="1">
                  <from>
                    <xdr:col>18</xdr:col>
                    <xdr:colOff>876300</xdr:colOff>
                    <xdr:row>36</xdr:row>
                    <xdr:rowOff>28575</xdr:rowOff>
                  </from>
                  <to>
                    <xdr:col>18</xdr:col>
                    <xdr:colOff>1190625</xdr:colOff>
                    <xdr:row>36</xdr:row>
                    <xdr:rowOff>276225</xdr:rowOff>
                  </to>
                </anchor>
              </controlPr>
            </control>
          </mc:Choice>
        </mc:AlternateContent>
        <mc:AlternateContent xmlns:mc="http://schemas.openxmlformats.org/markup-compatibility/2006">
          <mc:Choice Requires="x14">
            <control shapeId="231448" r:id="rId10" name="Check Box 24">
              <controlPr defaultSize="0" autoFill="0" autoLine="0" autoPict="0">
                <anchor moveWithCells="1">
                  <from>
                    <xdr:col>5</xdr:col>
                    <xdr:colOff>714375</xdr:colOff>
                    <xdr:row>35</xdr:row>
                    <xdr:rowOff>142875</xdr:rowOff>
                  </from>
                  <to>
                    <xdr:col>5</xdr:col>
                    <xdr:colOff>1000125</xdr:colOff>
                    <xdr:row>37</xdr:row>
                    <xdr:rowOff>28575</xdr:rowOff>
                  </to>
                </anchor>
              </controlPr>
            </control>
          </mc:Choice>
        </mc:AlternateContent>
        <mc:AlternateContent xmlns:mc="http://schemas.openxmlformats.org/markup-compatibility/2006">
          <mc:Choice Requires="x14">
            <control shapeId="231428" r:id="rId11" name="Check Box 4">
              <controlPr defaultSize="0" autoFill="0" autoLine="0" autoPict="0">
                <anchor moveWithCells="1">
                  <from>
                    <xdr:col>5</xdr:col>
                    <xdr:colOff>619125</xdr:colOff>
                    <xdr:row>1</xdr:row>
                    <xdr:rowOff>66675</xdr:rowOff>
                  </from>
                  <to>
                    <xdr:col>5</xdr:col>
                    <xdr:colOff>847725</xdr:colOff>
                    <xdr:row>1</xdr:row>
                    <xdr:rowOff>371475</xdr:rowOff>
                  </to>
                </anchor>
              </controlPr>
            </control>
          </mc:Choice>
        </mc:AlternateContent>
        <mc:AlternateContent xmlns:mc="http://schemas.openxmlformats.org/markup-compatibility/2006">
          <mc:Choice Requires="x14">
            <control shapeId="231449" r:id="rId12" name="Check Box 25">
              <controlPr defaultSize="0" autoFill="0" autoLine="0" autoPict="0">
                <anchor moveWithCells="1">
                  <from>
                    <xdr:col>23</xdr:col>
                    <xdr:colOff>219075</xdr:colOff>
                    <xdr:row>1</xdr:row>
                    <xdr:rowOff>9525</xdr:rowOff>
                  </from>
                  <to>
                    <xdr:col>23</xdr:col>
                    <xdr:colOff>533400</xdr:colOff>
                    <xdr:row>1</xdr:row>
                    <xdr:rowOff>409575</xdr:rowOff>
                  </to>
                </anchor>
              </controlPr>
            </control>
          </mc:Choice>
        </mc:AlternateContent>
        <mc:AlternateContent xmlns:mc="http://schemas.openxmlformats.org/markup-compatibility/2006">
          <mc:Choice Requires="x14">
            <control shapeId="231450" r:id="rId13" name="Check Box 26">
              <controlPr defaultSize="0" autoFill="0" autoLine="0" autoPict="0">
                <anchor moveWithCells="1">
                  <from>
                    <xdr:col>23</xdr:col>
                    <xdr:colOff>219075</xdr:colOff>
                    <xdr:row>17</xdr:row>
                    <xdr:rowOff>104775</xdr:rowOff>
                  </from>
                  <to>
                    <xdr:col>23</xdr:col>
                    <xdr:colOff>533400</xdr:colOff>
                    <xdr:row>19</xdr:row>
                    <xdr:rowOff>9525</xdr:rowOff>
                  </to>
                </anchor>
              </controlPr>
            </control>
          </mc:Choice>
        </mc:AlternateContent>
        <mc:AlternateContent xmlns:mc="http://schemas.openxmlformats.org/markup-compatibility/2006">
          <mc:Choice Requires="x14">
            <control shapeId="231451" r:id="rId14" name="Check Box 27">
              <controlPr defaultSize="0" autoFill="0" autoLine="0" autoPict="0">
                <anchor moveWithCells="1">
                  <from>
                    <xdr:col>23</xdr:col>
                    <xdr:colOff>266700</xdr:colOff>
                    <xdr:row>35</xdr:row>
                    <xdr:rowOff>142875</xdr:rowOff>
                  </from>
                  <to>
                    <xdr:col>23</xdr:col>
                    <xdr:colOff>581025</xdr:colOff>
                    <xdr:row>37</xdr:row>
                    <xdr:rowOff>47625</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theme="6" tint="0.39997558519241921"/>
  </sheetPr>
  <dimension ref="A2:X85"/>
  <sheetViews>
    <sheetView showGridLines="0" workbookViewId="0">
      <selection activeCell="K35" sqref="K35"/>
    </sheetView>
  </sheetViews>
  <sheetFormatPr defaultColWidth="8.85546875" defaultRowHeight="15" x14ac:dyDescent="0.25"/>
  <cols>
    <col min="1" max="1" width="1" style="27" customWidth="1"/>
    <col min="2" max="2" width="26.28515625" style="27" customWidth="1"/>
    <col min="3" max="3" width="19.42578125" style="27" customWidth="1"/>
    <col min="4" max="4" width="20.42578125" style="27" customWidth="1"/>
    <col min="5" max="5" width="20" style="27" customWidth="1"/>
    <col min="6" max="6" width="17.28515625" style="27" customWidth="1"/>
    <col min="7" max="7" width="18.140625" style="27" customWidth="1"/>
    <col min="8" max="8" width="19.28515625" style="27" customWidth="1"/>
    <col min="9" max="9" width="16.85546875" style="27" customWidth="1"/>
    <col min="10" max="10" width="14.85546875" style="27" customWidth="1"/>
    <col min="11" max="11" width="17" style="27" customWidth="1"/>
    <col min="12" max="14" width="9.140625" style="27" customWidth="1"/>
    <col min="15" max="16384" width="8.85546875" style="27"/>
  </cols>
  <sheetData>
    <row r="2" spans="1:24" ht="18.75" customHeight="1" x14ac:dyDescent="0.25">
      <c r="O2" s="112"/>
    </row>
    <row r="3" spans="1:24" s="24" customFormat="1" ht="24" customHeight="1" x14ac:dyDescent="0.3">
      <c r="A3" s="13" t="str">
        <f ca="1">CONCATENATE(MID(CELL("filename",A3),FIND("]",CELL("filename",A3))+1,LEN(CELL("filename",A3))-FIND("]",CELL("filename",A3))))</f>
        <v>Cost Benefit Analysis</v>
      </c>
      <c r="B3" s="354"/>
      <c r="C3" s="354"/>
      <c r="D3" s="354"/>
      <c r="E3" s="13"/>
      <c r="F3" s="13"/>
      <c r="G3" s="13"/>
      <c r="H3" s="13"/>
      <c r="I3" s="13"/>
      <c r="J3" s="13"/>
      <c r="K3" s="13"/>
      <c r="L3" s="13"/>
      <c r="M3" s="13"/>
      <c r="N3" s="13"/>
      <c r="O3" s="13"/>
      <c r="P3" s="13"/>
      <c r="Q3" s="13"/>
      <c r="R3" s="13"/>
      <c r="S3" s="13"/>
      <c r="T3" s="13"/>
      <c r="U3" s="13"/>
      <c r="V3" s="13"/>
      <c r="W3" s="13"/>
      <c r="X3" s="13"/>
    </row>
    <row r="4" spans="1:24" s="357" customFormat="1" ht="8.25" customHeight="1" x14ac:dyDescent="0.3">
      <c r="A4" s="355"/>
      <c r="B4" s="356"/>
      <c r="C4" s="356"/>
      <c r="D4" s="356"/>
      <c r="E4" s="355"/>
      <c r="F4" s="355"/>
      <c r="G4" s="355"/>
      <c r="H4" s="355"/>
      <c r="I4" s="355"/>
      <c r="J4" s="355"/>
      <c r="K4" s="355"/>
      <c r="L4" s="355"/>
      <c r="M4" s="355"/>
      <c r="N4" s="355"/>
      <c r="O4" s="355"/>
      <c r="P4" s="355"/>
      <c r="Q4" s="355"/>
      <c r="R4" s="355"/>
      <c r="S4" s="355"/>
      <c r="T4" s="355"/>
      <c r="U4" s="355"/>
      <c r="V4" s="355"/>
      <c r="W4" s="355"/>
      <c r="X4" s="355"/>
    </row>
    <row r="5" spans="1:24" ht="31.5" x14ac:dyDescent="0.25">
      <c r="A5" s="24"/>
      <c r="B5" s="137"/>
      <c r="C5" s="451" t="s">
        <v>647</v>
      </c>
      <c r="D5" s="138" t="s">
        <v>2</v>
      </c>
      <c r="E5" s="138" t="s">
        <v>176</v>
      </c>
      <c r="F5" s="138" t="s">
        <v>86</v>
      </c>
      <c r="G5" s="139" t="s">
        <v>79</v>
      </c>
      <c r="H5" s="24"/>
      <c r="I5" s="24"/>
      <c r="J5" s="24"/>
      <c r="K5" s="24"/>
      <c r="L5" s="24"/>
      <c r="M5" s="24"/>
      <c r="N5" s="24"/>
      <c r="O5" s="24"/>
      <c r="P5" s="24"/>
      <c r="Q5" s="24"/>
      <c r="R5" s="24"/>
      <c r="S5" s="24"/>
      <c r="T5" s="24"/>
      <c r="U5" s="24"/>
      <c r="V5" s="24"/>
      <c r="W5" s="24"/>
    </row>
    <row r="6" spans="1:24" ht="15.75" x14ac:dyDescent="0.25">
      <c r="B6" s="142" t="s">
        <v>220</v>
      </c>
      <c r="C6" s="452"/>
      <c r="D6" s="143"/>
      <c r="E6" s="143"/>
      <c r="F6" s="143"/>
      <c r="G6" s="144"/>
    </row>
    <row r="7" spans="1:24" ht="15.75" x14ac:dyDescent="0.25">
      <c r="B7" s="145" t="s">
        <v>222</v>
      </c>
      <c r="C7" s="483" t="s">
        <v>419</v>
      </c>
      <c r="D7" s="115" t="s">
        <v>469</v>
      </c>
      <c r="E7" s="115" t="s">
        <v>472</v>
      </c>
      <c r="F7" s="115" t="s">
        <v>472</v>
      </c>
      <c r="G7" s="116" t="s">
        <v>502</v>
      </c>
    </row>
    <row r="8" spans="1:24" ht="15.75" x14ac:dyDescent="0.25">
      <c r="B8" s="145" t="s">
        <v>255</v>
      </c>
      <c r="C8" s="479" t="s">
        <v>600</v>
      </c>
      <c r="D8" s="115" t="s">
        <v>226</v>
      </c>
      <c r="E8" s="115" t="s">
        <v>223</v>
      </c>
      <c r="F8" s="115" t="s">
        <v>224</v>
      </c>
      <c r="G8" s="116" t="s">
        <v>225</v>
      </c>
    </row>
    <row r="9" spans="1:24" ht="15.75" x14ac:dyDescent="0.25">
      <c r="B9" s="145" t="s">
        <v>244</v>
      </c>
      <c r="C9" s="483" t="s">
        <v>602</v>
      </c>
      <c r="D9" s="119" t="s">
        <v>250</v>
      </c>
      <c r="E9" s="119" t="s">
        <v>248</v>
      </c>
      <c r="F9" s="119" t="s">
        <v>248</v>
      </c>
      <c r="G9" s="119" t="s">
        <v>249</v>
      </c>
    </row>
    <row r="10" spans="1:24" ht="18.75" x14ac:dyDescent="0.25">
      <c r="B10" s="145" t="s">
        <v>258</v>
      </c>
      <c r="C10" s="479" t="s">
        <v>601</v>
      </c>
      <c r="D10" s="115" t="s">
        <v>230</v>
      </c>
      <c r="E10" s="115" t="s">
        <v>228</v>
      </c>
      <c r="F10" s="115" t="s">
        <v>228</v>
      </c>
      <c r="G10" s="116" t="s">
        <v>229</v>
      </c>
    </row>
    <row r="11" spans="1:24" ht="15.75" x14ac:dyDescent="0.25">
      <c r="B11" s="145" t="s">
        <v>257</v>
      </c>
      <c r="C11" s="475" t="s">
        <v>256</v>
      </c>
      <c r="D11" s="117" t="s">
        <v>256</v>
      </c>
      <c r="E11" s="118" t="s">
        <v>252</v>
      </c>
      <c r="F11" s="118" t="s">
        <v>252</v>
      </c>
      <c r="G11" s="118" t="s">
        <v>252</v>
      </c>
    </row>
    <row r="12" spans="1:24" ht="15.75" x14ac:dyDescent="0.25">
      <c r="B12" s="145" t="s">
        <v>219</v>
      </c>
      <c r="C12" s="477" t="s">
        <v>243</v>
      </c>
      <c r="D12" s="117" t="s">
        <v>256</v>
      </c>
      <c r="E12" s="117" t="s">
        <v>256</v>
      </c>
      <c r="F12" s="117" t="s">
        <v>256</v>
      </c>
      <c r="G12" s="117" t="s">
        <v>256</v>
      </c>
    </row>
    <row r="13" spans="1:24" ht="15.75" x14ac:dyDescent="0.25">
      <c r="B13" s="145" t="s">
        <v>245</v>
      </c>
      <c r="C13" s="476" t="s">
        <v>252</v>
      </c>
      <c r="D13" s="120" t="s">
        <v>243</v>
      </c>
      <c r="E13" s="120" t="s">
        <v>243</v>
      </c>
      <c r="F13" s="120" t="s">
        <v>243</v>
      </c>
      <c r="G13" s="120" t="s">
        <v>243</v>
      </c>
    </row>
    <row r="14" spans="1:24" ht="15.75" x14ac:dyDescent="0.25">
      <c r="B14" s="145" t="s">
        <v>246</v>
      </c>
      <c r="C14" s="477" t="s">
        <v>243</v>
      </c>
      <c r="D14" s="117" t="s">
        <v>256</v>
      </c>
      <c r="E14" s="118" t="s">
        <v>252</v>
      </c>
      <c r="F14" s="118" t="s">
        <v>252</v>
      </c>
      <c r="G14" s="118" t="s">
        <v>252</v>
      </c>
    </row>
    <row r="15" spans="1:24" ht="15.75" x14ac:dyDescent="0.25">
      <c r="B15" s="145" t="s">
        <v>247</v>
      </c>
      <c r="C15" s="477" t="s">
        <v>243</v>
      </c>
      <c r="D15" s="120" t="s">
        <v>243</v>
      </c>
      <c r="E15" s="121" t="s">
        <v>251</v>
      </c>
      <c r="F15" s="121" t="s">
        <v>251</v>
      </c>
      <c r="G15" s="122" t="s">
        <v>251</v>
      </c>
    </row>
    <row r="16" spans="1:24" ht="15.75" x14ac:dyDescent="0.25">
      <c r="B16" s="145" t="s">
        <v>296</v>
      </c>
      <c r="C16" s="477" t="s">
        <v>243</v>
      </c>
      <c r="D16" s="121" t="s">
        <v>251</v>
      </c>
      <c r="E16" s="121" t="s">
        <v>251</v>
      </c>
      <c r="F16" s="122" t="s">
        <v>251</v>
      </c>
      <c r="G16" s="122" t="s">
        <v>251</v>
      </c>
    </row>
    <row r="17" spans="1:23" ht="15.75" x14ac:dyDescent="0.25">
      <c r="B17" s="146" t="s">
        <v>221</v>
      </c>
      <c r="C17" s="480"/>
      <c r="D17" s="123"/>
      <c r="E17" s="123"/>
      <c r="F17" s="123"/>
      <c r="G17" s="124"/>
    </row>
    <row r="18" spans="1:23" s="24" customFormat="1" ht="32.25" customHeight="1" x14ac:dyDescent="0.25">
      <c r="A18" s="27"/>
      <c r="B18" s="141" t="s">
        <v>298</v>
      </c>
      <c r="C18" s="478" t="s">
        <v>76</v>
      </c>
      <c r="D18" s="115">
        <v>260</v>
      </c>
      <c r="E18" s="156">
        <v>880</v>
      </c>
      <c r="F18" s="159">
        <v>880</v>
      </c>
      <c r="G18" s="160">
        <v>1200</v>
      </c>
      <c r="H18" s="27"/>
      <c r="I18" s="27"/>
      <c r="J18" s="27"/>
      <c r="K18" s="27"/>
      <c r="L18" s="27"/>
      <c r="M18" s="27"/>
      <c r="N18" s="27"/>
      <c r="O18" s="27"/>
      <c r="P18" s="27"/>
      <c r="Q18" s="27"/>
      <c r="R18" s="27"/>
      <c r="S18" s="27"/>
      <c r="T18" s="27"/>
      <c r="U18" s="27"/>
      <c r="V18" s="27"/>
      <c r="W18" s="27"/>
    </row>
    <row r="19" spans="1:23" ht="31.5" x14ac:dyDescent="0.25">
      <c r="A19" s="24"/>
      <c r="B19" s="141" t="s">
        <v>297</v>
      </c>
      <c r="C19" s="478" t="s">
        <v>76</v>
      </c>
      <c r="D19" s="155" t="s">
        <v>299</v>
      </c>
      <c r="E19" s="158" t="s">
        <v>76</v>
      </c>
      <c r="F19" s="158" t="s">
        <v>76</v>
      </c>
      <c r="G19" s="158" t="s">
        <v>76</v>
      </c>
      <c r="H19" s="24"/>
      <c r="I19" s="24"/>
      <c r="J19" s="24"/>
      <c r="K19" s="24"/>
      <c r="L19" s="24"/>
      <c r="M19" s="24"/>
      <c r="N19" s="24"/>
      <c r="O19" s="24"/>
      <c r="P19" s="24"/>
      <c r="Q19" s="24"/>
      <c r="R19" s="24"/>
      <c r="S19" s="24"/>
      <c r="T19" s="24"/>
      <c r="U19" s="24"/>
      <c r="V19" s="24"/>
      <c r="W19" s="24"/>
    </row>
    <row r="20" spans="1:23" ht="15.75" x14ac:dyDescent="0.25">
      <c r="B20" s="140" t="s">
        <v>259</v>
      </c>
      <c r="C20" s="481" t="s">
        <v>48</v>
      </c>
      <c r="D20" s="115" t="s">
        <v>34</v>
      </c>
      <c r="E20" s="157" t="s">
        <v>34</v>
      </c>
      <c r="F20" s="157" t="s">
        <v>34</v>
      </c>
      <c r="G20" s="157" t="s">
        <v>34</v>
      </c>
    </row>
    <row r="21" spans="1:23" ht="15.75" x14ac:dyDescent="0.25">
      <c r="B21" s="147" t="s">
        <v>227</v>
      </c>
      <c r="C21" s="482">
        <v>0</v>
      </c>
      <c r="D21" s="125">
        <v>0.5</v>
      </c>
      <c r="E21" s="126">
        <v>0.7</v>
      </c>
      <c r="F21" s="125">
        <v>0.75</v>
      </c>
      <c r="G21" s="125">
        <v>0.85</v>
      </c>
    </row>
    <row r="22" spans="1:23" ht="18" x14ac:dyDescent="0.25">
      <c r="B22" s="485" t="s">
        <v>646</v>
      </c>
      <c r="C22" s="111"/>
      <c r="D22" s="111"/>
      <c r="E22" s="111"/>
      <c r="F22" s="111"/>
      <c r="G22" s="111"/>
      <c r="H22" s="111"/>
      <c r="I22" s="111"/>
    </row>
    <row r="23" spans="1:23" x14ac:dyDescent="0.25">
      <c r="B23" s="111"/>
      <c r="C23" s="111"/>
      <c r="D23" s="111"/>
      <c r="E23" s="112"/>
      <c r="F23" s="111"/>
      <c r="G23" s="111"/>
      <c r="H23" s="111"/>
      <c r="I23" s="111"/>
    </row>
    <row r="24" spans="1:23" x14ac:dyDescent="0.25">
      <c r="A24" s="39"/>
      <c r="B24" s="39"/>
      <c r="C24" s="39"/>
      <c r="D24" s="39"/>
      <c r="E24" s="128"/>
      <c r="F24" s="39"/>
      <c r="G24" s="128"/>
      <c r="H24" s="39"/>
      <c r="I24" s="39"/>
    </row>
    <row r="25" spans="1:23" x14ac:dyDescent="0.25">
      <c r="A25" s="39"/>
      <c r="B25" s="129"/>
      <c r="C25" s="129"/>
      <c r="D25" s="129"/>
      <c r="E25" s="129"/>
      <c r="F25" s="129"/>
      <c r="G25" s="129"/>
      <c r="H25" s="129"/>
      <c r="I25" s="39"/>
    </row>
    <row r="26" spans="1:23" x14ac:dyDescent="0.25">
      <c r="A26" s="39"/>
      <c r="B26" s="130"/>
      <c r="C26" s="130"/>
      <c r="D26" s="130"/>
      <c r="E26" s="128"/>
      <c r="F26" s="128"/>
      <c r="G26" s="128"/>
      <c r="H26" s="128"/>
      <c r="I26" s="39"/>
    </row>
    <row r="27" spans="1:23" x14ac:dyDescent="0.25">
      <c r="A27" s="39"/>
      <c r="B27" s="128"/>
      <c r="C27" s="128"/>
      <c r="D27" s="128"/>
      <c r="E27" s="131"/>
      <c r="F27" s="128"/>
      <c r="G27" s="128"/>
      <c r="H27" s="132"/>
      <c r="I27" s="39"/>
    </row>
    <row r="28" spans="1:23" x14ac:dyDescent="0.25">
      <c r="A28" s="39"/>
      <c r="B28" s="128"/>
      <c r="C28" s="128"/>
      <c r="D28" s="128"/>
      <c r="E28" s="128"/>
      <c r="F28" s="128"/>
      <c r="G28" s="128"/>
      <c r="H28" s="128"/>
      <c r="I28" s="39"/>
    </row>
    <row r="29" spans="1:23" x14ac:dyDescent="0.25">
      <c r="A29" s="39"/>
      <c r="B29" s="128"/>
      <c r="C29" s="128"/>
      <c r="D29" s="128"/>
      <c r="E29" s="131"/>
      <c r="F29" s="133"/>
      <c r="G29" s="133"/>
      <c r="H29" s="132"/>
      <c r="I29" s="39"/>
    </row>
    <row r="30" spans="1:23" x14ac:dyDescent="0.25">
      <c r="A30" s="39"/>
      <c r="B30" s="128"/>
      <c r="C30" s="128"/>
      <c r="D30" s="128"/>
      <c r="E30" s="128"/>
      <c r="F30" s="133"/>
      <c r="G30" s="133"/>
      <c r="H30" s="133"/>
      <c r="I30" s="39"/>
    </row>
    <row r="31" spans="1:23" x14ac:dyDescent="0.25">
      <c r="A31" s="39"/>
      <c r="B31" s="128"/>
      <c r="C31" s="128"/>
      <c r="D31" s="128"/>
      <c r="E31" s="132"/>
      <c r="F31" s="128"/>
      <c r="G31" s="128"/>
      <c r="H31" s="128"/>
      <c r="I31" s="39"/>
    </row>
    <row r="32" spans="1:23" x14ac:dyDescent="0.25">
      <c r="A32" s="39"/>
      <c r="B32" s="128"/>
      <c r="C32" s="128"/>
      <c r="D32" s="128"/>
      <c r="E32" s="128"/>
      <c r="F32" s="128"/>
      <c r="G32" s="128"/>
      <c r="H32" s="128"/>
      <c r="I32" s="39"/>
    </row>
    <row r="33" spans="1:24" x14ac:dyDescent="0.25">
      <c r="A33" s="39"/>
      <c r="B33" s="128"/>
      <c r="C33" s="128"/>
      <c r="D33" s="128"/>
      <c r="E33" s="128"/>
      <c r="F33" s="128"/>
      <c r="G33" s="128"/>
      <c r="H33" s="128"/>
      <c r="I33" s="39"/>
    </row>
    <row r="34" spans="1:24" x14ac:dyDescent="0.25">
      <c r="A34" s="39"/>
      <c r="B34" s="128"/>
      <c r="C34" s="128"/>
      <c r="D34" s="128"/>
      <c r="E34" s="128"/>
      <c r="F34" s="128"/>
      <c r="G34" s="128"/>
      <c r="H34" s="128"/>
      <c r="I34" s="39"/>
    </row>
    <row r="35" spans="1:24" x14ac:dyDescent="0.25">
      <c r="A35" s="39"/>
      <c r="B35" s="128"/>
      <c r="C35" s="128"/>
      <c r="D35" s="128"/>
      <c r="E35" s="128"/>
      <c r="F35" s="128"/>
      <c r="G35" s="128"/>
      <c r="H35" s="128"/>
      <c r="I35" s="39"/>
    </row>
    <row r="36" spans="1:24" x14ac:dyDescent="0.25">
      <c r="A36" s="39"/>
      <c r="B36" s="128"/>
      <c r="C36" s="128"/>
      <c r="D36" s="128"/>
      <c r="E36" s="128"/>
      <c r="F36" s="128"/>
      <c r="G36" s="128"/>
      <c r="H36" s="128"/>
      <c r="I36" s="39"/>
    </row>
    <row r="37" spans="1:24" x14ac:dyDescent="0.25">
      <c r="A37" s="39"/>
      <c r="B37" s="128"/>
      <c r="C37" s="128"/>
      <c r="D37" s="128"/>
      <c r="E37" s="128"/>
      <c r="F37" s="128"/>
      <c r="G37" s="128"/>
      <c r="H37" s="128"/>
      <c r="I37" s="39"/>
    </row>
    <row r="38" spans="1:24" x14ac:dyDescent="0.25">
      <c r="A38" s="39"/>
      <c r="B38" s="128"/>
      <c r="C38" s="128"/>
      <c r="D38" s="128"/>
      <c r="E38" s="128"/>
      <c r="F38" s="128"/>
      <c r="G38" s="128"/>
      <c r="H38" s="128"/>
      <c r="I38" s="39"/>
    </row>
    <row r="39" spans="1:24" x14ac:dyDescent="0.25">
      <c r="A39" s="39"/>
      <c r="B39" s="128"/>
      <c r="C39" s="128"/>
      <c r="D39" s="128"/>
      <c r="E39" s="128"/>
      <c r="F39" s="128"/>
      <c r="G39" s="128"/>
      <c r="H39" s="128"/>
      <c r="I39" s="39"/>
    </row>
    <row r="40" spans="1:24" x14ac:dyDescent="0.25">
      <c r="A40" s="39"/>
      <c r="B40" s="128"/>
      <c r="C40" s="128"/>
      <c r="D40" s="128"/>
      <c r="E40" s="133"/>
      <c r="F40" s="133"/>
      <c r="G40" s="133"/>
      <c r="H40" s="133"/>
      <c r="I40" s="39"/>
    </row>
    <row r="41" spans="1:24" x14ac:dyDescent="0.25">
      <c r="A41" s="39"/>
      <c r="B41" s="130"/>
      <c r="C41" s="130"/>
      <c r="D41" s="130"/>
      <c r="E41" s="128"/>
      <c r="F41" s="128"/>
      <c r="G41" s="128"/>
      <c r="H41" s="128"/>
      <c r="I41" s="39"/>
    </row>
    <row r="42" spans="1:24" x14ac:dyDescent="0.25">
      <c r="A42" s="39"/>
      <c r="B42" s="128"/>
      <c r="C42" s="128"/>
      <c r="D42" s="128"/>
      <c r="E42" s="131"/>
      <c r="F42" s="128"/>
      <c r="G42" s="128"/>
      <c r="H42" s="128"/>
      <c r="I42" s="39"/>
    </row>
    <row r="43" spans="1:24" s="127" customFormat="1" x14ac:dyDescent="0.25">
      <c r="A43" s="39"/>
      <c r="B43" s="128"/>
      <c r="C43" s="128"/>
      <c r="D43" s="128"/>
      <c r="E43" s="128"/>
      <c r="F43" s="128"/>
      <c r="G43" s="128"/>
      <c r="H43" s="128"/>
      <c r="I43" s="39"/>
      <c r="J43" s="27"/>
      <c r="K43" s="27"/>
      <c r="L43" s="27"/>
      <c r="M43" s="27"/>
      <c r="N43" s="27"/>
      <c r="O43" s="27"/>
      <c r="P43" s="27"/>
      <c r="Q43" s="27"/>
      <c r="R43" s="27"/>
      <c r="S43" s="27"/>
      <c r="T43" s="27"/>
      <c r="U43" s="27"/>
      <c r="V43" s="27"/>
      <c r="W43" s="27"/>
      <c r="X43" s="27"/>
    </row>
    <row r="44" spans="1:24" x14ac:dyDescent="0.25">
      <c r="A44" s="134"/>
      <c r="B44" s="135"/>
      <c r="C44" s="135"/>
      <c r="D44" s="135"/>
      <c r="E44" s="134"/>
      <c r="F44" s="135"/>
      <c r="G44" s="135"/>
      <c r="H44" s="135"/>
      <c r="I44" s="134"/>
      <c r="J44" s="127"/>
      <c r="K44" s="127"/>
      <c r="L44" s="127"/>
      <c r="M44" s="127"/>
      <c r="N44" s="127"/>
      <c r="O44" s="127"/>
      <c r="P44" s="127"/>
      <c r="Q44" s="127"/>
      <c r="R44" s="127"/>
      <c r="S44" s="127"/>
      <c r="T44" s="127"/>
      <c r="U44" s="127"/>
      <c r="V44" s="127"/>
      <c r="W44" s="127"/>
      <c r="X44" s="127"/>
    </row>
    <row r="45" spans="1:24" x14ac:dyDescent="0.25">
      <c r="A45" s="39"/>
      <c r="B45" s="128"/>
      <c r="C45" s="128"/>
      <c r="D45" s="128"/>
      <c r="E45" s="128"/>
      <c r="F45" s="128"/>
      <c r="G45" s="128"/>
      <c r="H45" s="128"/>
      <c r="I45" s="39"/>
    </row>
    <row r="46" spans="1:24" x14ac:dyDescent="0.25">
      <c r="A46" s="39"/>
      <c r="B46" s="128"/>
      <c r="C46" s="128"/>
      <c r="D46" s="128"/>
      <c r="E46" s="132"/>
      <c r="F46" s="128"/>
      <c r="G46" s="128"/>
      <c r="H46" s="132"/>
      <c r="I46" s="39"/>
    </row>
    <row r="47" spans="1:24" x14ac:dyDescent="0.25">
      <c r="A47" s="39"/>
      <c r="B47" s="128"/>
      <c r="C47" s="128"/>
      <c r="D47" s="128"/>
      <c r="E47" s="128"/>
      <c r="F47" s="128"/>
      <c r="G47" s="128"/>
      <c r="H47" s="128"/>
      <c r="I47" s="39"/>
    </row>
    <row r="48" spans="1:24" x14ac:dyDescent="0.25">
      <c r="A48" s="39"/>
      <c r="B48" s="128"/>
      <c r="C48" s="128"/>
      <c r="D48" s="128"/>
      <c r="E48" s="136"/>
      <c r="F48" s="136"/>
      <c r="G48" s="136"/>
      <c r="H48" s="136"/>
      <c r="I48" s="39"/>
    </row>
    <row r="49" spans="1:9" x14ac:dyDescent="0.25">
      <c r="A49" s="39"/>
      <c r="B49" s="39"/>
      <c r="C49" s="39"/>
      <c r="D49" s="39"/>
      <c r="E49" s="39"/>
      <c r="F49" s="39"/>
      <c r="G49" s="39"/>
      <c r="H49" s="39"/>
      <c r="I49" s="39"/>
    </row>
    <row r="50" spans="1:9" x14ac:dyDescent="0.25">
      <c r="A50" s="39"/>
      <c r="B50" s="39"/>
      <c r="C50" s="39"/>
      <c r="D50" s="39"/>
      <c r="E50" s="39"/>
      <c r="F50" s="39"/>
      <c r="G50" s="39"/>
      <c r="H50" s="39"/>
      <c r="I50" s="39"/>
    </row>
    <row r="51" spans="1:9" x14ac:dyDescent="0.25">
      <c r="A51" s="39"/>
      <c r="B51" s="39"/>
      <c r="C51" s="39"/>
      <c r="D51" s="39"/>
      <c r="E51" s="39"/>
      <c r="F51" s="39"/>
      <c r="G51" s="39"/>
      <c r="H51" s="39"/>
      <c r="I51" s="39"/>
    </row>
    <row r="52" spans="1:9" x14ac:dyDescent="0.25">
      <c r="A52" s="39"/>
      <c r="B52" s="39"/>
      <c r="C52" s="39"/>
      <c r="D52" s="39"/>
      <c r="E52" s="39"/>
      <c r="F52" s="39"/>
      <c r="G52" s="39"/>
      <c r="H52" s="39"/>
      <c r="I52" s="39"/>
    </row>
    <row r="53" spans="1:9" x14ac:dyDescent="0.25">
      <c r="A53" s="39"/>
      <c r="B53" s="129"/>
      <c r="C53" s="129"/>
      <c r="D53" s="129"/>
      <c r="E53" s="129"/>
      <c r="F53" s="129"/>
      <c r="G53" s="129"/>
      <c r="H53" s="129"/>
      <c r="I53" s="39"/>
    </row>
    <row r="54" spans="1:9" x14ac:dyDescent="0.25">
      <c r="A54" s="39"/>
      <c r="B54" s="130"/>
      <c r="C54" s="130"/>
      <c r="D54" s="130"/>
      <c r="E54" s="128"/>
      <c r="F54" s="128"/>
      <c r="G54" s="128"/>
      <c r="H54" s="128"/>
      <c r="I54" s="39"/>
    </row>
    <row r="55" spans="1:9" x14ac:dyDescent="0.25">
      <c r="A55" s="39"/>
      <c r="B55" s="128"/>
      <c r="C55" s="128"/>
      <c r="D55" s="128"/>
      <c r="E55" s="131"/>
      <c r="F55" s="128"/>
      <c r="G55" s="128"/>
      <c r="H55" s="128"/>
      <c r="I55" s="39"/>
    </row>
    <row r="56" spans="1:9" x14ac:dyDescent="0.25">
      <c r="A56" s="39"/>
      <c r="B56" s="128"/>
      <c r="C56" s="128"/>
      <c r="D56" s="128"/>
      <c r="E56" s="128"/>
      <c r="F56" s="128"/>
      <c r="G56" s="128"/>
      <c r="H56" s="128"/>
      <c r="I56" s="39"/>
    </row>
    <row r="57" spans="1:9" x14ac:dyDescent="0.25">
      <c r="A57" s="39"/>
      <c r="B57" s="128"/>
      <c r="C57" s="128"/>
      <c r="D57" s="128"/>
      <c r="E57" s="131"/>
      <c r="F57" s="133"/>
      <c r="G57" s="133"/>
      <c r="H57" s="133"/>
      <c r="I57" s="39"/>
    </row>
    <row r="58" spans="1:9" x14ac:dyDescent="0.25">
      <c r="A58" s="39"/>
      <c r="B58" s="128"/>
      <c r="C58" s="128"/>
      <c r="D58" s="128"/>
      <c r="E58" s="128"/>
      <c r="F58" s="133"/>
      <c r="G58" s="133"/>
      <c r="H58" s="133"/>
      <c r="I58" s="39"/>
    </row>
    <row r="59" spans="1:9" x14ac:dyDescent="0.25">
      <c r="A59" s="39"/>
      <c r="B59" s="128"/>
      <c r="C59" s="128"/>
      <c r="D59" s="128"/>
      <c r="E59" s="128"/>
      <c r="F59" s="128"/>
      <c r="G59" s="128"/>
      <c r="H59" s="128"/>
      <c r="I59" s="39"/>
    </row>
    <row r="60" spans="1:9" x14ac:dyDescent="0.25">
      <c r="A60" s="39"/>
      <c r="B60" s="128"/>
      <c r="C60" s="128"/>
      <c r="D60" s="128"/>
      <c r="E60" s="128"/>
      <c r="F60" s="128"/>
      <c r="G60" s="128"/>
      <c r="H60" s="128"/>
      <c r="I60" s="39"/>
    </row>
    <row r="61" spans="1:9" x14ac:dyDescent="0.25">
      <c r="A61" s="39"/>
      <c r="B61" s="128"/>
      <c r="C61" s="128"/>
      <c r="D61" s="128"/>
      <c r="E61" s="128"/>
      <c r="F61" s="128"/>
      <c r="G61" s="128"/>
      <c r="H61" s="128"/>
      <c r="I61" s="39"/>
    </row>
    <row r="62" spans="1:9" x14ac:dyDescent="0.25">
      <c r="A62" s="39"/>
      <c r="B62" s="128"/>
      <c r="C62" s="128"/>
      <c r="D62" s="128"/>
      <c r="E62" s="128"/>
      <c r="F62" s="128"/>
      <c r="G62" s="128"/>
      <c r="H62" s="128"/>
      <c r="I62" s="39"/>
    </row>
    <row r="63" spans="1:9" x14ac:dyDescent="0.25">
      <c r="A63" s="39"/>
      <c r="B63" s="128"/>
      <c r="C63" s="128"/>
      <c r="D63" s="128"/>
      <c r="E63" s="128"/>
      <c r="F63" s="128"/>
      <c r="G63" s="128"/>
      <c r="H63" s="128"/>
      <c r="I63" s="39"/>
    </row>
    <row r="64" spans="1:9" x14ac:dyDescent="0.25">
      <c r="A64" s="39"/>
      <c r="B64" s="128"/>
      <c r="C64" s="128"/>
      <c r="D64" s="128"/>
      <c r="E64" s="128"/>
      <c r="F64" s="128"/>
      <c r="G64" s="128"/>
      <c r="H64" s="128"/>
      <c r="I64" s="39"/>
    </row>
    <row r="65" spans="1:9" x14ac:dyDescent="0.25">
      <c r="A65" s="39"/>
      <c r="B65" s="128"/>
      <c r="C65" s="128"/>
      <c r="D65" s="128"/>
      <c r="E65" s="128"/>
      <c r="F65" s="128"/>
      <c r="G65" s="128"/>
      <c r="H65" s="128"/>
      <c r="I65" s="39"/>
    </row>
    <row r="66" spans="1:9" x14ac:dyDescent="0.25">
      <c r="A66" s="39"/>
      <c r="B66" s="128"/>
      <c r="C66" s="128"/>
      <c r="D66" s="128"/>
      <c r="E66" s="128"/>
      <c r="F66" s="128"/>
      <c r="G66" s="128"/>
      <c r="H66" s="128"/>
      <c r="I66" s="39"/>
    </row>
    <row r="67" spans="1:9" x14ac:dyDescent="0.25">
      <c r="A67" s="39"/>
      <c r="B67" s="128"/>
      <c r="C67" s="128"/>
      <c r="D67" s="128"/>
      <c r="E67" s="133"/>
      <c r="F67" s="133"/>
      <c r="G67" s="133"/>
      <c r="H67" s="133"/>
      <c r="I67" s="39"/>
    </row>
    <row r="68" spans="1:9" x14ac:dyDescent="0.25">
      <c r="A68" s="39"/>
      <c r="B68" s="130"/>
      <c r="C68" s="130"/>
      <c r="D68" s="130"/>
      <c r="E68" s="128"/>
      <c r="F68" s="128"/>
      <c r="G68" s="128"/>
      <c r="H68" s="128"/>
      <c r="I68" s="39"/>
    </row>
    <row r="69" spans="1:9" x14ac:dyDescent="0.25">
      <c r="A69" s="39"/>
      <c r="B69" s="128"/>
      <c r="C69" s="128"/>
      <c r="D69" s="128"/>
      <c r="E69" s="131"/>
      <c r="F69" s="128"/>
      <c r="G69" s="128"/>
      <c r="H69" s="128"/>
      <c r="I69" s="39"/>
    </row>
    <row r="70" spans="1:9" x14ac:dyDescent="0.25">
      <c r="A70" s="39"/>
      <c r="B70" s="128"/>
      <c r="C70" s="128"/>
      <c r="D70" s="128"/>
      <c r="E70" s="128"/>
      <c r="F70" s="128"/>
      <c r="G70" s="128"/>
      <c r="H70" s="128"/>
      <c r="I70" s="39"/>
    </row>
    <row r="71" spans="1:9" x14ac:dyDescent="0.25">
      <c r="A71" s="39"/>
      <c r="B71" s="128"/>
      <c r="C71" s="128"/>
      <c r="D71" s="128"/>
      <c r="E71" s="131"/>
      <c r="F71" s="128"/>
      <c r="G71" s="128"/>
      <c r="H71" s="128"/>
      <c r="I71" s="39"/>
    </row>
    <row r="72" spans="1:9" x14ac:dyDescent="0.25">
      <c r="A72" s="39"/>
      <c r="B72" s="128"/>
      <c r="C72" s="128"/>
      <c r="D72" s="128"/>
      <c r="E72" s="128"/>
      <c r="F72" s="128"/>
      <c r="G72" s="128"/>
      <c r="H72" s="128"/>
      <c r="I72" s="39"/>
    </row>
    <row r="73" spans="1:9" x14ac:dyDescent="0.25">
      <c r="A73" s="39"/>
      <c r="B73" s="128"/>
      <c r="C73" s="128"/>
      <c r="D73" s="128"/>
      <c r="E73" s="128"/>
      <c r="F73" s="128"/>
      <c r="G73" s="128"/>
      <c r="H73" s="128"/>
      <c r="I73" s="39"/>
    </row>
    <row r="74" spans="1:9" x14ac:dyDescent="0.25">
      <c r="A74" s="39"/>
      <c r="B74" s="128"/>
      <c r="C74" s="128"/>
      <c r="D74" s="128"/>
      <c r="E74" s="136"/>
      <c r="F74" s="136"/>
      <c r="G74" s="136"/>
      <c r="H74" s="136"/>
      <c r="I74" s="39"/>
    </row>
    <row r="75" spans="1:9" x14ac:dyDescent="0.25">
      <c r="A75" s="39"/>
      <c r="B75" s="39"/>
      <c r="C75" s="39"/>
      <c r="D75" s="39"/>
      <c r="E75" s="39"/>
      <c r="F75" s="39"/>
      <c r="G75" s="39"/>
      <c r="H75" s="39"/>
      <c r="I75" s="39"/>
    </row>
    <row r="76" spans="1:9" x14ac:dyDescent="0.25">
      <c r="A76" s="39"/>
      <c r="B76" s="39"/>
      <c r="C76" s="39"/>
      <c r="D76" s="39"/>
      <c r="E76" s="39"/>
      <c r="F76" s="39"/>
      <c r="G76" s="39"/>
      <c r="H76" s="39"/>
      <c r="I76" s="39"/>
    </row>
    <row r="77" spans="1:9" x14ac:dyDescent="0.25">
      <c r="A77" s="39"/>
      <c r="B77" s="39"/>
      <c r="C77" s="39"/>
      <c r="D77" s="39"/>
      <c r="E77" s="39"/>
      <c r="F77" s="39"/>
      <c r="G77" s="39"/>
      <c r="H77" s="39"/>
      <c r="I77" s="39"/>
    </row>
    <row r="78" spans="1:9" x14ac:dyDescent="0.25">
      <c r="A78" s="39"/>
      <c r="B78" s="39"/>
      <c r="C78" s="39"/>
      <c r="D78" s="39"/>
      <c r="E78" s="39"/>
      <c r="F78" s="39"/>
      <c r="G78" s="39"/>
      <c r="H78" s="39"/>
      <c r="I78" s="39"/>
    </row>
    <row r="79" spans="1:9" x14ac:dyDescent="0.25">
      <c r="A79" s="39"/>
      <c r="B79" s="39"/>
      <c r="C79" s="39"/>
      <c r="D79" s="39"/>
      <c r="E79" s="39"/>
      <c r="F79" s="39"/>
      <c r="G79" s="39"/>
      <c r="H79" s="39"/>
      <c r="I79" s="39"/>
    </row>
    <row r="80" spans="1:9" x14ac:dyDescent="0.25">
      <c r="A80" s="39"/>
      <c r="B80" s="39"/>
      <c r="C80" s="39"/>
      <c r="D80" s="39"/>
      <c r="E80" s="39"/>
      <c r="F80" s="39"/>
      <c r="G80" s="39"/>
      <c r="H80" s="39"/>
      <c r="I80" s="39"/>
    </row>
    <row r="81" spans="1:9" x14ac:dyDescent="0.25">
      <c r="A81" s="39"/>
      <c r="B81" s="39"/>
      <c r="C81" s="39"/>
      <c r="D81" s="39"/>
      <c r="E81" s="39"/>
      <c r="F81" s="39"/>
      <c r="G81" s="39"/>
      <c r="H81" s="39"/>
      <c r="I81" s="39"/>
    </row>
    <row r="82" spans="1:9" x14ac:dyDescent="0.25">
      <c r="A82" s="39"/>
      <c r="B82" s="39"/>
      <c r="C82" s="39"/>
      <c r="D82" s="39"/>
      <c r="E82" s="39"/>
      <c r="F82" s="39"/>
      <c r="G82" s="39"/>
      <c r="H82" s="39"/>
      <c r="I82" s="39"/>
    </row>
    <row r="83" spans="1:9" x14ac:dyDescent="0.25">
      <c r="A83" s="39"/>
      <c r="B83" s="39"/>
      <c r="C83" s="39"/>
      <c r="D83" s="39"/>
      <c r="E83" s="39"/>
      <c r="F83" s="39"/>
      <c r="G83" s="39"/>
      <c r="H83" s="39"/>
      <c r="I83" s="39"/>
    </row>
    <row r="84" spans="1:9" x14ac:dyDescent="0.25">
      <c r="A84" s="39"/>
      <c r="B84" s="39"/>
      <c r="C84" s="39"/>
      <c r="D84" s="39"/>
      <c r="E84" s="39"/>
      <c r="F84" s="39"/>
      <c r="G84" s="39"/>
      <c r="H84" s="39"/>
      <c r="I84" s="39"/>
    </row>
    <row r="85" spans="1:9" x14ac:dyDescent="0.25">
      <c r="A85" s="39"/>
      <c r="B85" s="39"/>
      <c r="C85" s="39"/>
      <c r="D85" s="39"/>
      <c r="E85" s="39"/>
      <c r="F85" s="39"/>
      <c r="G85" s="39"/>
      <c r="H85" s="39"/>
      <c r="I85" s="39"/>
    </row>
  </sheetData>
  <pageMargins left="0.7" right="0.7" top="0.75" bottom="0.75" header="0.3" footer="0.3"/>
  <pageSetup orientation="portrait" horizontalDpi="1200" verticalDpi="1200"/>
  <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AS63"/>
  <sheetViews>
    <sheetView workbookViewId="0">
      <pane xSplit="1" ySplit="1" topLeftCell="B2" activePane="bottomRight" state="frozen"/>
      <selection pane="topRight" activeCell="B1" sqref="B1"/>
      <selection pane="bottomLeft" activeCell="A2" sqref="A2"/>
      <selection pane="bottomRight" activeCell="H21" sqref="H21"/>
    </sheetView>
  </sheetViews>
  <sheetFormatPr defaultColWidth="8.85546875" defaultRowHeight="15" x14ac:dyDescent="0.25"/>
  <cols>
    <col min="1" max="1" width="20.7109375" style="27" customWidth="1"/>
    <col min="2" max="4" width="15.7109375" style="25" customWidth="1"/>
    <col min="5" max="5" width="30" style="25" customWidth="1"/>
    <col min="6" max="6" width="19.42578125" style="25" customWidth="1"/>
    <col min="7" max="7" width="25.140625" style="25" customWidth="1"/>
    <col min="8" max="14" width="15.7109375" style="25" customWidth="1"/>
    <col min="15" max="16384" width="8.85546875" style="27"/>
  </cols>
  <sheetData>
    <row r="1" spans="1:45" ht="15.75" thickBot="1" x14ac:dyDescent="0.3">
      <c r="A1" s="30"/>
      <c r="B1" s="30" t="s">
        <v>7</v>
      </c>
      <c r="C1" s="30" t="s">
        <v>8</v>
      </c>
      <c r="D1" s="30" t="s">
        <v>9</v>
      </c>
      <c r="E1" s="30" t="s">
        <v>10</v>
      </c>
      <c r="F1" s="30" t="s">
        <v>53</v>
      </c>
      <c r="G1" s="30" t="s">
        <v>11</v>
      </c>
      <c r="H1" s="30" t="s">
        <v>12</v>
      </c>
      <c r="I1" s="30" t="s">
        <v>13</v>
      </c>
      <c r="J1" s="30" t="s">
        <v>559</v>
      </c>
      <c r="K1" s="30" t="s">
        <v>558</v>
      </c>
      <c r="L1" s="30" t="s">
        <v>14</v>
      </c>
      <c r="M1" s="30" t="s">
        <v>15</v>
      </c>
      <c r="N1" s="30" t="s">
        <v>16</v>
      </c>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row>
    <row r="2" spans="1:45" x14ac:dyDescent="0.25">
      <c r="A2" s="34" t="s">
        <v>106</v>
      </c>
      <c r="B2" s="532">
        <v>443000</v>
      </c>
      <c r="C2" s="532">
        <v>127137</v>
      </c>
      <c r="D2" s="532">
        <v>995000</v>
      </c>
      <c r="E2" s="532">
        <v>40225</v>
      </c>
      <c r="F2" s="532">
        <v>216363</v>
      </c>
      <c r="G2" s="532">
        <f>4.4*665568*365/2000</f>
        <v>534451.10400000005</v>
      </c>
      <c r="H2" s="532">
        <v>130000</v>
      </c>
      <c r="I2" s="532">
        <v>51229</v>
      </c>
      <c r="J2" s="532">
        <v>71292</v>
      </c>
      <c r="K2" s="532">
        <v>91135</v>
      </c>
      <c r="L2" s="532">
        <v>640000</v>
      </c>
      <c r="M2" s="532">
        <v>59800</v>
      </c>
      <c r="N2" s="532">
        <v>146000</v>
      </c>
      <c r="O2" s="293"/>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row>
    <row r="3" spans="1:45" x14ac:dyDescent="0.25">
      <c r="A3" s="36" t="s">
        <v>93</v>
      </c>
      <c r="B3" s="533">
        <v>0.13</v>
      </c>
      <c r="C3" s="533">
        <v>0.08</v>
      </c>
      <c r="D3" s="533">
        <v>0.08</v>
      </c>
      <c r="E3" s="533">
        <v>0.127</v>
      </c>
      <c r="F3" s="533">
        <v>0.13600000000000001</v>
      </c>
      <c r="G3" s="533">
        <v>0.127</v>
      </c>
      <c r="H3" s="533">
        <v>0.16750000000000001</v>
      </c>
      <c r="I3" s="533">
        <v>0.106</v>
      </c>
      <c r="J3" s="533">
        <v>9.4E-2</v>
      </c>
      <c r="K3" s="533">
        <v>0.14599999999999999</v>
      </c>
      <c r="L3" s="533">
        <v>0.10100000000000001</v>
      </c>
      <c r="M3" s="533">
        <v>8.6999999999999994E-2</v>
      </c>
      <c r="N3" s="533">
        <v>0.04</v>
      </c>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row>
    <row r="4" spans="1:45" x14ac:dyDescent="0.25">
      <c r="A4" s="36" t="s">
        <v>94</v>
      </c>
      <c r="B4" s="533">
        <v>0.08</v>
      </c>
      <c r="C4" s="533">
        <v>0.05</v>
      </c>
      <c r="D4" s="533">
        <v>0.05</v>
      </c>
      <c r="E4" s="533">
        <v>8.7999999999999995E-2</v>
      </c>
      <c r="F4" s="533">
        <v>4.1000000000000002E-2</v>
      </c>
      <c r="G4" s="533">
        <v>8.7999999999999995E-2</v>
      </c>
      <c r="H4" s="533">
        <v>0.05</v>
      </c>
      <c r="I4" s="533">
        <v>4.7E-2</v>
      </c>
      <c r="J4" s="533">
        <v>6.4000000000000001E-2</v>
      </c>
      <c r="K4" s="533">
        <f>0.012+0.054</f>
        <v>6.6000000000000003E-2</v>
      </c>
      <c r="L4" s="533">
        <v>3.5000000000000003E-2</v>
      </c>
      <c r="M4" s="533">
        <v>5.3999999999999999E-2</v>
      </c>
      <c r="N4" s="533">
        <v>2.3E-2</v>
      </c>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row>
    <row r="5" spans="1:45" x14ac:dyDescent="0.25">
      <c r="A5" s="36" t="s">
        <v>71</v>
      </c>
      <c r="B5" s="533">
        <v>0.05</v>
      </c>
      <c r="C5" s="533">
        <v>0.05</v>
      </c>
      <c r="D5" s="533">
        <v>0.05</v>
      </c>
      <c r="E5" s="533">
        <v>4.5999999999999999E-2</v>
      </c>
      <c r="F5" s="533">
        <v>4.1000000000000002E-2</v>
      </c>
      <c r="G5" s="533">
        <v>4.5999999999999999E-2</v>
      </c>
      <c r="H5" s="533">
        <v>1.4999999999999999E-2</v>
      </c>
      <c r="I5" s="533">
        <v>4.8000000000000001E-2</v>
      </c>
      <c r="J5" s="533">
        <v>9.7000000000000003E-2</v>
      </c>
      <c r="K5" s="533">
        <v>7.3999999999999996E-2</v>
      </c>
      <c r="L5" s="533">
        <v>1.9E-2</v>
      </c>
      <c r="M5" s="533">
        <v>5.0999999999999997E-2</v>
      </c>
      <c r="N5" s="533">
        <v>1.9E-2</v>
      </c>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row>
    <row r="6" spans="1:45" x14ac:dyDescent="0.25">
      <c r="A6" s="36" t="s">
        <v>45</v>
      </c>
      <c r="B6" s="533">
        <v>0.14000000000000001</v>
      </c>
      <c r="C6" s="533">
        <v>0.09</v>
      </c>
      <c r="D6" s="533">
        <v>0.09</v>
      </c>
      <c r="E6" s="533">
        <v>0.14499999999999999</v>
      </c>
      <c r="F6" s="533">
        <v>0.128</v>
      </c>
      <c r="G6" s="533">
        <v>0.14499999999999999</v>
      </c>
      <c r="H6" s="533">
        <v>0.13300000000000001</v>
      </c>
      <c r="I6" s="533">
        <v>0.17399999999999999</v>
      </c>
      <c r="J6" s="533">
        <v>0.13600000000000001</v>
      </c>
      <c r="K6" s="533">
        <v>0.10199999999999999</v>
      </c>
      <c r="L6" s="533">
        <v>0.34699999999999998</v>
      </c>
      <c r="M6" s="533">
        <f>23.2%+0.031</f>
        <v>0.26300000000000001</v>
      </c>
      <c r="N6" s="533">
        <v>0.51800000000000002</v>
      </c>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row>
    <row r="7" spans="1:45" x14ac:dyDescent="0.25">
      <c r="A7" s="36" t="s">
        <v>47</v>
      </c>
      <c r="B7" s="533">
        <v>0.14000000000000001</v>
      </c>
      <c r="C7" s="533">
        <f>20%+0.01</f>
        <v>0.21000000000000002</v>
      </c>
      <c r="D7" s="533">
        <v>0.2</v>
      </c>
      <c r="E7" s="533">
        <v>0.13500000000000001</v>
      </c>
      <c r="F7" s="533">
        <v>0.156</v>
      </c>
      <c r="G7" s="533">
        <v>0.13500000000000001</v>
      </c>
      <c r="H7" s="533">
        <v>4.5999999999999999E-2</v>
      </c>
      <c r="I7" s="533">
        <v>8.4000000000000005E-2</v>
      </c>
      <c r="J7" s="533">
        <f>9.8%+0.077</f>
        <v>0.17499999999999999</v>
      </c>
      <c r="K7" s="533">
        <f>3.2%+0.06</f>
        <v>9.1999999999999998E-2</v>
      </c>
      <c r="L7" s="533"/>
      <c r="M7" s="533">
        <v>0.13900000000000001</v>
      </c>
      <c r="N7" s="533"/>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row>
    <row r="8" spans="1:45" x14ac:dyDescent="0.25">
      <c r="A8" s="36" t="s">
        <v>95</v>
      </c>
      <c r="B8" s="533">
        <v>7.0000000000000007E-2</v>
      </c>
      <c r="C8" s="533">
        <v>0.06</v>
      </c>
      <c r="D8" s="533">
        <v>0.06</v>
      </c>
      <c r="E8" s="533">
        <v>6.4000000000000001E-2</v>
      </c>
      <c r="F8" s="533">
        <v>0</v>
      </c>
      <c r="G8" s="533">
        <v>6.4000000000000001E-2</v>
      </c>
      <c r="H8" s="533"/>
      <c r="I8" s="533">
        <v>0.03</v>
      </c>
      <c r="J8" s="533">
        <v>1.7000000000000001E-2</v>
      </c>
      <c r="K8" s="533">
        <v>5.6000000000000001E-2</v>
      </c>
      <c r="L8" s="533"/>
      <c r="M8" s="533"/>
      <c r="N8" s="533">
        <v>1.6E-2</v>
      </c>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row>
    <row r="9" spans="1:45" x14ac:dyDescent="0.25">
      <c r="A9" s="37" t="s">
        <v>99</v>
      </c>
      <c r="B9" s="533">
        <v>0.28000000000000003</v>
      </c>
      <c r="C9" s="533">
        <v>0.34</v>
      </c>
      <c r="D9" s="533">
        <v>0.36</v>
      </c>
      <c r="E9" s="533">
        <v>0.28000000000000003</v>
      </c>
      <c r="F9" s="533">
        <v>0.32900000000000001</v>
      </c>
      <c r="G9" s="533">
        <v>0.28000000000000003</v>
      </c>
      <c r="H9" s="533">
        <v>0.252</v>
      </c>
      <c r="I9" s="533">
        <v>0.314</v>
      </c>
      <c r="J9" s="533">
        <f>0.146+0.087+0.158</f>
        <v>0.39100000000000001</v>
      </c>
      <c r="K9" s="533">
        <f>0.211+0.079+0.148</f>
        <v>0.43799999999999994</v>
      </c>
      <c r="L9" s="533">
        <v>0.14699999999999999</v>
      </c>
      <c r="M9" s="533">
        <v>0.33600000000000002</v>
      </c>
      <c r="N9" s="533">
        <v>9.8000000000000004E-2</v>
      </c>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spans="1:45" x14ac:dyDescent="0.25">
      <c r="A10" s="37" t="s">
        <v>96</v>
      </c>
      <c r="B10" s="533">
        <v>0.08</v>
      </c>
      <c r="C10" s="533">
        <v>0.05</v>
      </c>
      <c r="D10" s="533">
        <v>0.05</v>
      </c>
      <c r="E10" s="533">
        <v>8.2000000000000003E-2</v>
      </c>
      <c r="F10" s="533">
        <v>0.10100000000000001</v>
      </c>
      <c r="G10" s="533">
        <v>8.2000000000000003E-2</v>
      </c>
      <c r="H10" s="533">
        <v>4.1000000000000002E-2</v>
      </c>
      <c r="I10" s="533">
        <v>2.4E-2</v>
      </c>
      <c r="J10" s="534"/>
      <c r="K10" s="534"/>
      <c r="L10" s="533"/>
      <c r="M10" s="533">
        <v>0.05</v>
      </c>
      <c r="N10" s="533">
        <v>1.7999999999999999E-2</v>
      </c>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spans="1:45" ht="16.5" x14ac:dyDescent="0.25">
      <c r="A11" s="37" t="s">
        <v>561</v>
      </c>
      <c r="B11" s="533">
        <v>0.02</v>
      </c>
      <c r="C11" s="533">
        <f>0.01+0.02+0.02</f>
        <v>0.05</v>
      </c>
      <c r="D11" s="533">
        <v>0.06</v>
      </c>
      <c r="E11" s="533">
        <v>3.3000000000000002E-2</v>
      </c>
      <c r="F11" s="533">
        <v>5.0999999999999997E-2</v>
      </c>
      <c r="G11" s="533">
        <v>3.3000000000000002E-2</v>
      </c>
      <c r="H11" s="533">
        <f>13.5%+0.002+0.101</f>
        <v>0.23800000000000002</v>
      </c>
      <c r="I11" s="533">
        <v>0.17299999999999999</v>
      </c>
      <c r="J11" s="533">
        <v>2.5999999999999999E-2</v>
      </c>
      <c r="K11" s="533">
        <v>2.5999999999999999E-2</v>
      </c>
      <c r="L11" s="533">
        <f>0.24+0.11</f>
        <v>0.35</v>
      </c>
      <c r="M11" s="533">
        <f>0.005+0.002</f>
        <v>7.0000000000000001E-3</v>
      </c>
      <c r="N11" s="533">
        <v>0.27</v>
      </c>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row>
    <row r="12" spans="1:45" x14ac:dyDescent="0.25">
      <c r="A12" s="37" t="s">
        <v>98</v>
      </c>
      <c r="B12" s="533">
        <v>0.01</v>
      </c>
      <c r="C12" s="533"/>
      <c r="D12" s="533"/>
      <c r="E12" s="533"/>
      <c r="F12" s="535">
        <f>1.5%+0.00087</f>
        <v>1.5869999999999999E-2</v>
      </c>
      <c r="G12" s="533"/>
      <c r="H12" s="533">
        <v>2.3E-2</v>
      </c>
      <c r="I12" s="533"/>
      <c r="J12" s="533"/>
      <c r="K12" s="533"/>
      <c r="L12" s="533"/>
      <c r="M12" s="533">
        <v>1.0999999999999999E-2</v>
      </c>
      <c r="N12" s="533"/>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row>
    <row r="13" spans="1:45" x14ac:dyDescent="0.25">
      <c r="A13" s="37" t="s">
        <v>105</v>
      </c>
      <c r="B13" s="536">
        <f>SUM(B3:B12)</f>
        <v>1</v>
      </c>
      <c r="C13" s="536">
        <f t="shared" ref="C13:N13" si="0">SUM(C3:C12)</f>
        <v>0.9800000000000002</v>
      </c>
      <c r="D13" s="536">
        <f t="shared" si="0"/>
        <v>1</v>
      </c>
      <c r="E13" s="536">
        <f t="shared" si="0"/>
        <v>1</v>
      </c>
      <c r="F13" s="536">
        <f t="shared" si="0"/>
        <v>0.99887000000000004</v>
      </c>
      <c r="G13" s="536">
        <f t="shared" si="0"/>
        <v>1</v>
      </c>
      <c r="H13" s="536">
        <f t="shared" si="0"/>
        <v>0.96550000000000002</v>
      </c>
      <c r="I13" s="536">
        <f t="shared" si="0"/>
        <v>1</v>
      </c>
      <c r="J13" s="536">
        <f t="shared" si="0"/>
        <v>1</v>
      </c>
      <c r="K13" s="536">
        <f t="shared" si="0"/>
        <v>1</v>
      </c>
      <c r="L13" s="536">
        <f t="shared" si="0"/>
        <v>0.999</v>
      </c>
      <c r="M13" s="536">
        <f t="shared" si="0"/>
        <v>0.998</v>
      </c>
      <c r="N13" s="536">
        <f t="shared" si="0"/>
        <v>1.002</v>
      </c>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spans="1:45" x14ac:dyDescent="0.25">
      <c r="A14" s="7"/>
      <c r="B14" s="8"/>
      <c r="C14" s="8"/>
      <c r="D14" s="8"/>
      <c r="E14" s="8"/>
      <c r="F14" s="8"/>
      <c r="G14" s="8"/>
      <c r="H14" s="8"/>
      <c r="I14" s="8"/>
      <c r="J14" s="8"/>
      <c r="K14" s="8"/>
      <c r="L14" s="8"/>
      <c r="M14" s="8"/>
      <c r="N14" s="8"/>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row>
    <row r="15" spans="1:45" x14ac:dyDescent="0.25">
      <c r="A15" s="7"/>
      <c r="B15" s="8"/>
      <c r="C15" s="291"/>
      <c r="D15" s="291"/>
      <c r="E15" s="291"/>
      <c r="F15" s="291"/>
      <c r="G15" s="291"/>
      <c r="H15" s="291"/>
      <c r="I15" s="291"/>
      <c r="J15" s="290"/>
      <c r="K15" s="290"/>
      <c r="L15" s="290"/>
      <c r="M15" s="290"/>
      <c r="N15" s="8"/>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row>
    <row r="16" spans="1:45" s="383" customFormat="1" ht="100.5" customHeight="1" x14ac:dyDescent="0.25">
      <c r="A16" s="385" t="s">
        <v>560</v>
      </c>
      <c r="B16" s="385"/>
      <c r="C16" s="386" t="s">
        <v>570</v>
      </c>
      <c r="D16" s="387" t="s">
        <v>571</v>
      </c>
      <c r="E16" s="387" t="s">
        <v>563</v>
      </c>
      <c r="F16" s="386"/>
      <c r="G16" s="387" t="s">
        <v>564</v>
      </c>
      <c r="H16" s="387" t="s">
        <v>572</v>
      </c>
      <c r="I16" s="387" t="s">
        <v>567</v>
      </c>
      <c r="J16" s="388"/>
      <c r="K16" s="388"/>
      <c r="L16" s="388"/>
      <c r="M16" s="388" t="s">
        <v>568</v>
      </c>
      <c r="N16" s="385" t="s">
        <v>569</v>
      </c>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row>
    <row r="17" spans="1:45" ht="45" x14ac:dyDescent="0.25">
      <c r="A17" s="384" t="s">
        <v>562</v>
      </c>
      <c r="B17" s="8"/>
      <c r="C17" s="292"/>
      <c r="D17" s="292"/>
      <c r="E17" s="292"/>
      <c r="F17" s="292"/>
      <c r="G17" s="292"/>
      <c r="H17" s="292"/>
      <c r="I17" s="292"/>
      <c r="J17" s="8"/>
      <c r="K17" s="8"/>
      <c r="L17" s="8"/>
      <c r="M17" s="8"/>
      <c r="N17" s="8"/>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row>
    <row r="18" spans="1:45" x14ac:dyDescent="0.25">
      <c r="A18" s="7"/>
      <c r="B18" s="8"/>
      <c r="C18" s="292"/>
      <c r="D18" s="292"/>
      <c r="E18" s="454"/>
      <c r="F18" s="455"/>
      <c r="G18" s="454"/>
      <c r="H18" s="292"/>
      <c r="I18" s="292"/>
      <c r="J18" s="8"/>
      <c r="K18" s="8"/>
      <c r="L18" s="8"/>
      <c r="M18" s="8"/>
      <c r="N18" s="8"/>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row>
    <row r="19" spans="1:45" x14ac:dyDescent="0.25">
      <c r="A19" s="7"/>
      <c r="B19" s="8"/>
      <c r="C19" s="292"/>
      <c r="D19" s="292"/>
      <c r="E19" s="292"/>
      <c r="F19" s="292"/>
      <c r="G19" s="292"/>
      <c r="H19" s="292"/>
      <c r="I19" s="292"/>
      <c r="J19" s="8"/>
      <c r="K19" s="8"/>
      <c r="L19" s="8"/>
      <c r="M19" s="8"/>
      <c r="N19" s="8"/>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row>
    <row r="20" spans="1:45" x14ac:dyDescent="0.25">
      <c r="A20" s="7"/>
      <c r="B20" s="8"/>
      <c r="C20" s="292"/>
      <c r="D20" s="292"/>
      <c r="E20" s="292"/>
      <c r="F20" s="292"/>
      <c r="G20" s="292"/>
      <c r="H20" s="292"/>
      <c r="I20" s="292"/>
      <c r="J20" s="8"/>
      <c r="K20" s="8"/>
      <c r="L20" s="8"/>
      <c r="M20" s="8"/>
      <c r="N20" s="8"/>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row>
    <row r="21" spans="1:45" x14ac:dyDescent="0.25">
      <c r="A21" s="7"/>
      <c r="B21" s="8"/>
      <c r="C21" s="292"/>
      <c r="D21" s="292"/>
      <c r="E21" s="292"/>
      <c r="F21" s="292"/>
      <c r="G21" s="292"/>
      <c r="H21" s="292"/>
      <c r="I21" s="292"/>
      <c r="J21" s="8"/>
      <c r="K21" s="8"/>
      <c r="L21" s="8"/>
      <c r="M21" s="8"/>
      <c r="N21" s="8"/>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row>
    <row r="22" spans="1:45" x14ac:dyDescent="0.25">
      <c r="A22" s="7"/>
      <c r="B22" s="8"/>
      <c r="C22" s="292"/>
      <c r="D22" s="292"/>
      <c r="E22" s="292"/>
      <c r="F22" s="292"/>
      <c r="G22" s="292"/>
      <c r="H22" s="292"/>
      <c r="I22" s="292"/>
      <c r="J22" s="8"/>
      <c r="K22" s="8"/>
      <c r="L22" s="8"/>
      <c r="M22" s="8"/>
      <c r="N22" s="8"/>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row>
    <row r="23" spans="1:45" x14ac:dyDescent="0.25">
      <c r="A23" s="7"/>
      <c r="B23" s="8"/>
      <c r="C23" s="292"/>
      <c r="D23" s="292"/>
      <c r="E23" s="292"/>
      <c r="F23" s="292"/>
      <c r="G23" s="292"/>
      <c r="H23" s="292"/>
      <c r="I23" s="292"/>
      <c r="J23" s="8"/>
      <c r="K23" s="8"/>
      <c r="L23" s="8"/>
      <c r="M23" s="8"/>
      <c r="N23" s="8"/>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row>
    <row r="24" spans="1:45" x14ac:dyDescent="0.25">
      <c r="A24" s="7"/>
      <c r="B24" s="8"/>
      <c r="C24" s="292"/>
      <c r="D24" s="292"/>
      <c r="E24" s="292"/>
      <c r="F24" s="292"/>
      <c r="G24" s="292"/>
      <c r="H24" s="292"/>
      <c r="I24" s="292"/>
      <c r="J24" s="8"/>
      <c r="K24" s="8"/>
      <c r="L24" s="8"/>
      <c r="M24" s="8"/>
      <c r="N24" s="8"/>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row>
    <row r="25" spans="1:45" x14ac:dyDescent="0.25">
      <c r="A25" s="7"/>
      <c r="B25" s="8"/>
      <c r="C25" s="8"/>
      <c r="D25" s="8"/>
      <c r="E25" s="8"/>
      <c r="F25" s="8"/>
      <c r="G25" s="8"/>
      <c r="H25" s="8"/>
      <c r="I25" s="8"/>
      <c r="J25" s="8"/>
      <c r="K25" s="8"/>
      <c r="L25" s="8"/>
      <c r="M25" s="8"/>
      <c r="N25" s="8"/>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row>
    <row r="26" spans="1:45" x14ac:dyDescent="0.25">
      <c r="A26" s="7"/>
      <c r="B26" s="8"/>
      <c r="C26" s="8"/>
      <c r="D26" s="8"/>
      <c r="E26" s="8"/>
      <c r="F26" s="8"/>
      <c r="G26" s="8"/>
      <c r="H26" s="8"/>
      <c r="I26" s="8"/>
      <c r="J26" s="8"/>
      <c r="K26" s="8"/>
      <c r="L26" s="8"/>
      <c r="M26" s="8"/>
      <c r="N26" s="8"/>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row>
    <row r="27" spans="1:45" x14ac:dyDescent="0.25">
      <c r="A27" s="7"/>
      <c r="B27" s="8"/>
      <c r="C27" s="8"/>
      <c r="D27" s="8"/>
      <c r="E27" s="8"/>
      <c r="F27" s="8"/>
      <c r="G27" s="8"/>
      <c r="H27" s="8"/>
      <c r="I27" s="8"/>
      <c r="J27" s="8"/>
      <c r="K27" s="8"/>
      <c r="L27" s="8"/>
      <c r="M27" s="8"/>
      <c r="N27" s="8"/>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row>
    <row r="28" spans="1:45" x14ac:dyDescent="0.25">
      <c r="A28" s="7"/>
      <c r="B28" s="8"/>
      <c r="C28" s="8"/>
      <c r="D28" s="8"/>
      <c r="E28" s="8"/>
      <c r="F28" s="8"/>
      <c r="G28" s="8"/>
      <c r="H28" s="8"/>
      <c r="I28" s="8"/>
      <c r="J28" s="8"/>
      <c r="K28" s="8"/>
      <c r="L28" s="8"/>
      <c r="M28" s="8"/>
      <c r="N28" s="8"/>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row>
    <row r="29" spans="1:45" x14ac:dyDescent="0.25">
      <c r="A29" s="7"/>
      <c r="B29" s="8"/>
      <c r="C29" s="8"/>
      <c r="D29" s="8"/>
      <c r="E29" s="8"/>
      <c r="F29" s="8"/>
      <c r="G29" s="8"/>
      <c r="H29" s="8"/>
      <c r="I29" s="8"/>
      <c r="J29" s="8"/>
      <c r="K29" s="8"/>
      <c r="L29" s="8"/>
      <c r="M29" s="8"/>
      <c r="N29" s="8"/>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row>
    <row r="30" spans="1:45" x14ac:dyDescent="0.25">
      <c r="A30" s="7"/>
      <c r="B30" s="8"/>
      <c r="C30" s="8"/>
      <c r="D30" s="8"/>
      <c r="E30" s="8"/>
      <c r="F30" s="8"/>
      <c r="G30" s="8"/>
      <c r="H30" s="8"/>
      <c r="I30" s="8"/>
      <c r="J30" s="8"/>
      <c r="K30" s="8"/>
      <c r="L30" s="8"/>
      <c r="M30" s="8"/>
      <c r="N30" s="8"/>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row>
    <row r="31" spans="1:45" x14ac:dyDescent="0.25">
      <c r="A31" s="7"/>
      <c r="B31" s="8"/>
      <c r="C31" s="8"/>
      <c r="D31" s="8"/>
      <c r="E31" s="8"/>
      <c r="F31" s="8"/>
      <c r="G31" s="8"/>
      <c r="H31" s="8"/>
      <c r="I31" s="8"/>
      <c r="J31" s="8"/>
      <c r="K31" s="8"/>
      <c r="L31" s="8"/>
      <c r="M31" s="8"/>
      <c r="N31" s="8"/>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row>
    <row r="32" spans="1:45" x14ac:dyDescent="0.25">
      <c r="A32" s="7"/>
      <c r="B32" s="8"/>
      <c r="C32" s="8"/>
      <c r="D32" s="8"/>
      <c r="E32" s="8"/>
      <c r="F32" s="8"/>
      <c r="G32" s="8"/>
      <c r="H32" s="8"/>
      <c r="I32" s="8"/>
      <c r="J32" s="8"/>
      <c r="K32" s="8"/>
      <c r="L32" s="8"/>
      <c r="M32" s="8"/>
      <c r="N32" s="8"/>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row>
    <row r="33" spans="1:45" x14ac:dyDescent="0.25">
      <c r="A33" s="7"/>
      <c r="B33" s="8"/>
      <c r="C33" s="8"/>
      <c r="D33" s="8"/>
      <c r="E33" s="8"/>
      <c r="F33" s="8"/>
      <c r="G33" s="8"/>
      <c r="H33" s="8"/>
      <c r="I33" s="8"/>
      <c r="J33" s="8"/>
      <c r="K33" s="8"/>
      <c r="L33" s="8"/>
      <c r="M33" s="8"/>
      <c r="N33" s="8"/>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row>
    <row r="34" spans="1:45" x14ac:dyDescent="0.25">
      <c r="A34" s="7"/>
      <c r="B34" s="8"/>
      <c r="C34" s="8"/>
      <c r="D34" s="8"/>
      <c r="E34" s="8"/>
      <c r="F34" s="8"/>
      <c r="G34" s="8"/>
      <c r="H34" s="8"/>
      <c r="I34" s="8"/>
      <c r="J34" s="8"/>
      <c r="K34" s="8"/>
      <c r="L34" s="8"/>
      <c r="M34" s="8"/>
      <c r="N34" s="8"/>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row>
    <row r="35" spans="1:45" x14ac:dyDescent="0.25">
      <c r="A35" s="7"/>
      <c r="B35" s="8"/>
      <c r="C35" s="8"/>
      <c r="D35" s="8"/>
      <c r="E35" s="8"/>
      <c r="F35" s="8"/>
      <c r="G35" s="8"/>
      <c r="H35" s="8"/>
      <c r="I35" s="8"/>
      <c r="J35" s="8"/>
      <c r="K35" s="8"/>
      <c r="L35" s="8"/>
      <c r="M35" s="8"/>
      <c r="N35" s="8"/>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row>
    <row r="36" spans="1:45" x14ac:dyDescent="0.25">
      <c r="A36" s="7"/>
      <c r="B36" s="8"/>
      <c r="C36" s="8"/>
      <c r="D36" s="8"/>
      <c r="E36" s="8"/>
      <c r="F36" s="8"/>
      <c r="G36" s="8"/>
      <c r="H36" s="8"/>
      <c r="I36" s="8"/>
      <c r="J36" s="8"/>
      <c r="K36" s="8"/>
      <c r="L36" s="8"/>
      <c r="M36" s="8"/>
      <c r="N36" s="8"/>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row>
    <row r="37" spans="1:45" x14ac:dyDescent="0.25">
      <c r="A37" s="7"/>
      <c r="B37" s="8"/>
      <c r="C37" s="8"/>
      <c r="D37" s="8"/>
      <c r="E37" s="8"/>
      <c r="F37" s="8"/>
      <c r="G37" s="8"/>
      <c r="H37" s="8"/>
      <c r="I37" s="8"/>
      <c r="J37" s="8"/>
      <c r="K37" s="8"/>
      <c r="L37" s="8"/>
      <c r="M37" s="8"/>
      <c r="N37" s="8"/>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row>
    <row r="38" spans="1:45" x14ac:dyDescent="0.25">
      <c r="A38" s="7"/>
      <c r="B38" s="8"/>
      <c r="C38" s="8"/>
      <c r="D38" s="8"/>
      <c r="E38" s="8"/>
      <c r="F38" s="8"/>
      <c r="G38" s="8"/>
      <c r="H38" s="8"/>
      <c r="I38" s="8"/>
      <c r="J38" s="8"/>
      <c r="K38" s="8"/>
      <c r="L38" s="8"/>
      <c r="M38" s="8"/>
      <c r="N38" s="8"/>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row>
    <row r="39" spans="1:45" x14ac:dyDescent="0.25">
      <c r="A39" s="7"/>
      <c r="B39" s="8"/>
      <c r="C39" s="8"/>
      <c r="D39" s="8"/>
      <c r="E39" s="8"/>
      <c r="F39" s="8"/>
      <c r="G39" s="8"/>
      <c r="H39" s="8"/>
      <c r="I39" s="8"/>
      <c r="J39" s="8"/>
      <c r="K39" s="8"/>
      <c r="L39" s="8"/>
      <c r="M39" s="8"/>
      <c r="N39" s="8"/>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row>
    <row r="40" spans="1:45" x14ac:dyDescent="0.25">
      <c r="A40" s="7"/>
      <c r="B40" s="8"/>
      <c r="C40" s="8"/>
      <c r="D40" s="8"/>
      <c r="E40" s="8"/>
      <c r="F40" s="8"/>
      <c r="G40" s="8"/>
      <c r="H40" s="8"/>
      <c r="I40" s="8"/>
      <c r="J40" s="8"/>
      <c r="K40" s="8"/>
      <c r="L40" s="8"/>
      <c r="M40" s="8"/>
      <c r="N40" s="8"/>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row>
    <row r="41" spans="1:45" x14ac:dyDescent="0.25">
      <c r="A41" s="7"/>
      <c r="B41" s="8"/>
      <c r="C41" s="8"/>
      <c r="D41" s="8"/>
      <c r="E41" s="8"/>
      <c r="F41" s="8"/>
      <c r="G41" s="8"/>
      <c r="H41" s="8"/>
      <c r="I41" s="8"/>
      <c r="J41" s="8"/>
      <c r="K41" s="8"/>
      <c r="L41" s="8"/>
      <c r="M41" s="8"/>
      <c r="N41" s="8"/>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row>
    <row r="42" spans="1:45" x14ac:dyDescent="0.25">
      <c r="A42" s="7"/>
      <c r="B42" s="8"/>
      <c r="C42" s="8"/>
      <c r="D42" s="8"/>
      <c r="E42" s="8"/>
      <c r="F42" s="8"/>
      <c r="G42" s="8"/>
      <c r="H42" s="8"/>
      <c r="I42" s="8"/>
      <c r="J42" s="8"/>
      <c r="K42" s="8"/>
      <c r="L42" s="8"/>
      <c r="M42" s="8"/>
      <c r="N42" s="8"/>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row>
    <row r="43" spans="1:45" x14ac:dyDescent="0.25">
      <c r="A43" s="7"/>
      <c r="B43" s="8"/>
      <c r="C43" s="8"/>
      <c r="D43" s="8"/>
      <c r="E43" s="8"/>
      <c r="F43" s="8"/>
      <c r="G43" s="8"/>
      <c r="H43" s="8"/>
      <c r="I43" s="8"/>
      <c r="J43" s="8"/>
      <c r="K43" s="8"/>
      <c r="L43" s="8"/>
      <c r="M43" s="8"/>
      <c r="N43" s="8"/>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row>
    <row r="44" spans="1:45" x14ac:dyDescent="0.25">
      <c r="A44" s="7"/>
      <c r="B44" s="8"/>
      <c r="C44" s="8"/>
      <c r="D44" s="8"/>
      <c r="E44" s="8"/>
      <c r="F44" s="8"/>
      <c r="G44" s="8"/>
      <c r="H44" s="8"/>
      <c r="I44" s="8"/>
      <c r="J44" s="8"/>
      <c r="K44" s="8"/>
      <c r="L44" s="8"/>
      <c r="M44" s="8"/>
      <c r="N44" s="8"/>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row>
    <row r="45" spans="1:45" x14ac:dyDescent="0.25">
      <c r="A45" s="7"/>
      <c r="B45" s="8"/>
      <c r="C45" s="8"/>
      <c r="D45" s="8"/>
      <c r="E45" s="8"/>
      <c r="F45" s="8"/>
      <c r="G45" s="8"/>
      <c r="H45" s="8"/>
      <c r="I45" s="8"/>
      <c r="J45" s="8"/>
      <c r="K45" s="8"/>
      <c r="L45" s="8"/>
      <c r="M45" s="8"/>
      <c r="N45" s="8"/>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row>
    <row r="46" spans="1:45" x14ac:dyDescent="0.25">
      <c r="A46" s="7"/>
      <c r="B46" s="8"/>
      <c r="C46" s="8"/>
      <c r="D46" s="8"/>
      <c r="E46" s="8"/>
      <c r="F46" s="8"/>
      <c r="G46" s="8"/>
      <c r="H46" s="8"/>
      <c r="I46" s="8"/>
      <c r="J46" s="8"/>
      <c r="K46" s="8"/>
      <c r="L46" s="8"/>
      <c r="M46" s="8"/>
      <c r="N46" s="8"/>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row>
    <row r="47" spans="1:45" x14ac:dyDescent="0.25">
      <c r="B47" s="8"/>
      <c r="C47" s="8"/>
      <c r="D47" s="8"/>
      <c r="E47" s="8"/>
      <c r="F47" s="8"/>
      <c r="G47" s="8"/>
      <c r="H47" s="8"/>
      <c r="I47" s="8"/>
      <c r="J47" s="8"/>
      <c r="K47" s="8"/>
      <c r="L47" s="8"/>
      <c r="M47" s="8"/>
      <c r="N47" s="8"/>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row>
    <row r="48" spans="1:45" x14ac:dyDescent="0.25">
      <c r="A48" s="7"/>
      <c r="B48" s="8"/>
      <c r="C48" s="8"/>
      <c r="D48" s="8"/>
      <c r="E48" s="8"/>
      <c r="F48" s="8"/>
      <c r="G48" s="8"/>
      <c r="H48" s="8"/>
      <c r="I48" s="8"/>
      <c r="J48" s="8"/>
      <c r="K48" s="8"/>
      <c r="L48" s="8"/>
      <c r="M48" s="8"/>
      <c r="N48" s="8"/>
      <c r="O48" s="7"/>
      <c r="P48" s="7"/>
      <c r="Q48" s="7"/>
      <c r="R48" s="7"/>
      <c r="S48" s="7"/>
      <c r="T48" s="7"/>
      <c r="U48" s="7"/>
      <c r="V48" s="7"/>
      <c r="W48" s="7"/>
      <c r="X48" s="7"/>
      <c r="Y48" s="7"/>
      <c r="Z48" s="7"/>
      <c r="AA48" s="7"/>
      <c r="AB48" s="7"/>
      <c r="AC48" s="7"/>
      <c r="AD48" s="7"/>
      <c r="AE48" s="7"/>
      <c r="AF48" s="7"/>
      <c r="AG48" s="7"/>
      <c r="AH48" s="7"/>
      <c r="AI48" s="7"/>
      <c r="AJ48" s="7"/>
      <c r="AK48" s="7"/>
    </row>
    <row r="49" spans="1:37" x14ac:dyDescent="0.25">
      <c r="A49" s="7"/>
      <c r="B49" s="8"/>
      <c r="C49" s="8"/>
      <c r="D49" s="8"/>
      <c r="E49" s="8"/>
      <c r="F49" s="8"/>
      <c r="G49" s="8"/>
      <c r="H49" s="8"/>
      <c r="I49" s="8"/>
      <c r="J49" s="8"/>
      <c r="K49" s="8"/>
      <c r="L49" s="8"/>
      <c r="M49" s="8"/>
      <c r="N49" s="8"/>
      <c r="O49" s="7"/>
      <c r="P49" s="7"/>
      <c r="Q49" s="7"/>
      <c r="R49" s="7"/>
      <c r="S49" s="7"/>
      <c r="T49" s="7"/>
      <c r="U49" s="7"/>
      <c r="V49" s="7"/>
      <c r="W49" s="7"/>
      <c r="X49" s="7"/>
      <c r="Y49" s="7"/>
      <c r="Z49" s="7"/>
      <c r="AA49" s="7"/>
      <c r="AB49" s="7"/>
      <c r="AC49" s="7"/>
      <c r="AD49" s="7"/>
      <c r="AE49" s="7"/>
      <c r="AF49" s="7"/>
      <c r="AG49" s="7"/>
      <c r="AH49" s="7"/>
      <c r="AI49" s="7"/>
      <c r="AJ49" s="7"/>
      <c r="AK49" s="7"/>
    </row>
    <row r="50" spans="1:37" x14ac:dyDescent="0.25">
      <c r="A50" s="7"/>
      <c r="B50" s="8"/>
      <c r="C50" s="8"/>
      <c r="D50" s="8"/>
      <c r="E50" s="8"/>
      <c r="F50" s="8"/>
      <c r="G50" s="8"/>
      <c r="H50" s="8"/>
      <c r="I50" s="8"/>
      <c r="J50" s="8"/>
      <c r="K50" s="8"/>
      <c r="L50" s="8"/>
      <c r="M50" s="8"/>
      <c r="N50" s="8"/>
      <c r="O50" s="7"/>
      <c r="P50" s="7"/>
      <c r="Q50" s="7"/>
      <c r="R50" s="7"/>
      <c r="S50" s="7"/>
      <c r="T50" s="7"/>
      <c r="U50" s="7"/>
      <c r="V50" s="7"/>
      <c r="W50" s="7"/>
      <c r="X50" s="7"/>
      <c r="Y50" s="7"/>
      <c r="Z50" s="7"/>
      <c r="AA50" s="7"/>
      <c r="AB50" s="7"/>
      <c r="AC50" s="7"/>
      <c r="AD50" s="7"/>
      <c r="AE50" s="7"/>
      <c r="AF50" s="7"/>
      <c r="AG50" s="7"/>
      <c r="AH50" s="7"/>
      <c r="AI50" s="7"/>
      <c r="AJ50" s="7"/>
      <c r="AK50" s="7"/>
    </row>
    <row r="51" spans="1:37" x14ac:dyDescent="0.25">
      <c r="A51" s="7"/>
      <c r="B51" s="8"/>
      <c r="C51" s="8"/>
      <c r="D51" s="8"/>
      <c r="E51" s="8"/>
      <c r="F51" s="8"/>
      <c r="G51" s="8"/>
      <c r="H51" s="8"/>
      <c r="I51" s="8"/>
      <c r="J51" s="8"/>
      <c r="K51" s="8"/>
      <c r="L51" s="8"/>
      <c r="M51" s="8"/>
      <c r="N51" s="8"/>
      <c r="O51" s="7"/>
      <c r="P51" s="7"/>
      <c r="Q51" s="7"/>
      <c r="R51" s="7"/>
      <c r="S51" s="7"/>
      <c r="T51" s="7"/>
      <c r="U51" s="7"/>
      <c r="V51" s="7"/>
      <c r="W51" s="7"/>
      <c r="X51" s="7"/>
      <c r="Y51" s="7"/>
      <c r="Z51" s="7"/>
      <c r="AA51" s="7"/>
      <c r="AB51" s="7"/>
      <c r="AC51" s="7"/>
      <c r="AD51" s="7"/>
      <c r="AE51" s="7"/>
      <c r="AF51" s="7"/>
      <c r="AG51" s="7"/>
      <c r="AH51" s="7"/>
      <c r="AI51" s="7"/>
      <c r="AJ51" s="7"/>
      <c r="AK51" s="7"/>
    </row>
    <row r="52" spans="1:37" x14ac:dyDescent="0.25">
      <c r="A52" s="7"/>
      <c r="B52" s="8"/>
      <c r="C52" s="8"/>
      <c r="D52" s="8"/>
      <c r="E52" s="8"/>
      <c r="F52" s="8"/>
      <c r="G52" s="8"/>
      <c r="H52" s="8"/>
      <c r="I52" s="8"/>
      <c r="J52" s="8"/>
      <c r="K52" s="8"/>
      <c r="L52" s="8"/>
      <c r="M52" s="8"/>
      <c r="N52" s="8"/>
      <c r="O52" s="7"/>
      <c r="P52" s="7"/>
      <c r="Q52" s="7"/>
      <c r="R52" s="7"/>
      <c r="S52" s="7"/>
      <c r="T52" s="7"/>
      <c r="U52" s="7"/>
      <c r="V52" s="7"/>
      <c r="W52" s="7"/>
      <c r="X52" s="7"/>
      <c r="Y52" s="7"/>
      <c r="Z52" s="7"/>
      <c r="AA52" s="7"/>
      <c r="AB52" s="7"/>
      <c r="AC52" s="7"/>
      <c r="AD52" s="7"/>
      <c r="AE52" s="7"/>
      <c r="AF52" s="7"/>
      <c r="AG52" s="7"/>
      <c r="AH52" s="7"/>
      <c r="AI52" s="7"/>
      <c r="AJ52" s="7"/>
      <c r="AK52" s="7"/>
    </row>
    <row r="53" spans="1:37" x14ac:dyDescent="0.25">
      <c r="A53" s="7"/>
      <c r="B53" s="8"/>
      <c r="C53" s="8"/>
      <c r="D53" s="8"/>
      <c r="E53" s="8"/>
      <c r="F53" s="8"/>
      <c r="G53" s="8"/>
      <c r="H53" s="8"/>
      <c r="I53" s="8"/>
      <c r="J53" s="8"/>
      <c r="K53" s="8"/>
      <c r="L53" s="8"/>
      <c r="M53" s="8"/>
      <c r="N53" s="8"/>
      <c r="O53" s="7"/>
      <c r="P53" s="7"/>
      <c r="Q53" s="7"/>
      <c r="R53" s="7"/>
      <c r="S53" s="7"/>
      <c r="T53" s="7"/>
      <c r="U53" s="7"/>
      <c r="V53" s="7"/>
      <c r="W53" s="7"/>
      <c r="X53" s="7"/>
      <c r="Y53" s="7"/>
      <c r="Z53" s="7"/>
      <c r="AA53" s="7"/>
      <c r="AB53" s="7"/>
      <c r="AC53" s="7"/>
      <c r="AD53" s="7"/>
      <c r="AE53" s="7"/>
      <c r="AF53" s="7"/>
      <c r="AG53" s="7"/>
      <c r="AH53" s="7"/>
      <c r="AI53" s="7"/>
      <c r="AJ53" s="7"/>
      <c r="AK53" s="7"/>
    </row>
    <row r="54" spans="1:37" x14ac:dyDescent="0.25">
      <c r="A54" s="7"/>
      <c r="B54" s="8"/>
      <c r="C54" s="8"/>
      <c r="D54" s="8"/>
      <c r="E54" s="8"/>
      <c r="F54" s="8"/>
      <c r="G54" s="8"/>
      <c r="H54" s="8"/>
      <c r="I54" s="8"/>
      <c r="J54" s="8"/>
      <c r="K54" s="8"/>
      <c r="L54" s="8"/>
      <c r="M54" s="8"/>
      <c r="N54" s="8"/>
      <c r="O54" s="7"/>
      <c r="P54" s="7"/>
      <c r="Q54" s="7"/>
      <c r="R54" s="7"/>
      <c r="S54" s="7"/>
      <c r="T54" s="7"/>
      <c r="U54" s="7"/>
      <c r="V54" s="7"/>
      <c r="W54" s="7"/>
      <c r="X54" s="7"/>
      <c r="Y54" s="7"/>
      <c r="Z54" s="7"/>
      <c r="AA54" s="7"/>
      <c r="AB54" s="7"/>
      <c r="AC54" s="7"/>
      <c r="AD54" s="7"/>
      <c r="AE54" s="7"/>
      <c r="AF54" s="7"/>
      <c r="AG54" s="7"/>
      <c r="AH54" s="7"/>
      <c r="AI54" s="7"/>
      <c r="AJ54" s="7"/>
      <c r="AK54" s="7"/>
    </row>
    <row r="55" spans="1:37" x14ac:dyDescent="0.25">
      <c r="A55" s="7"/>
      <c r="B55" s="8"/>
      <c r="C55" s="8"/>
      <c r="D55" s="8"/>
      <c r="E55" s="8"/>
      <c r="F55" s="8"/>
      <c r="G55" s="8"/>
      <c r="H55" s="8"/>
      <c r="I55" s="8"/>
      <c r="J55" s="8"/>
      <c r="K55" s="8"/>
      <c r="L55" s="8"/>
      <c r="M55" s="8"/>
      <c r="N55" s="8"/>
      <c r="O55" s="7"/>
      <c r="P55" s="7"/>
      <c r="Q55" s="7"/>
      <c r="R55" s="7"/>
      <c r="S55" s="7"/>
      <c r="T55" s="7"/>
      <c r="U55" s="7"/>
      <c r="V55" s="7"/>
      <c r="W55" s="7"/>
      <c r="X55" s="7"/>
      <c r="Y55" s="7"/>
      <c r="Z55" s="7"/>
      <c r="AA55" s="7"/>
      <c r="AB55" s="7"/>
      <c r="AC55" s="7"/>
      <c r="AD55" s="7"/>
      <c r="AE55" s="7"/>
      <c r="AF55" s="7"/>
      <c r="AG55" s="7"/>
      <c r="AH55" s="7"/>
      <c r="AI55" s="7"/>
      <c r="AJ55" s="7"/>
      <c r="AK55" s="7"/>
    </row>
    <row r="56" spans="1:37" x14ac:dyDescent="0.25">
      <c r="A56" s="7"/>
      <c r="B56" s="8"/>
      <c r="C56" s="8"/>
      <c r="D56" s="8"/>
      <c r="E56" s="8"/>
      <c r="F56" s="8"/>
      <c r="G56" s="8"/>
      <c r="H56" s="8"/>
      <c r="I56" s="8"/>
      <c r="J56" s="8"/>
      <c r="K56" s="8"/>
      <c r="L56" s="8"/>
      <c r="M56" s="8"/>
      <c r="N56" s="8"/>
      <c r="O56" s="7"/>
      <c r="P56" s="7"/>
      <c r="Q56" s="7"/>
      <c r="R56" s="7"/>
      <c r="S56" s="7"/>
      <c r="T56" s="7"/>
      <c r="U56" s="7"/>
      <c r="V56" s="7"/>
      <c r="W56" s="7"/>
      <c r="X56" s="7"/>
      <c r="Y56" s="7"/>
      <c r="Z56" s="7"/>
      <c r="AA56" s="7"/>
      <c r="AB56" s="7"/>
      <c r="AC56" s="7"/>
      <c r="AD56" s="7"/>
      <c r="AE56" s="7"/>
      <c r="AF56" s="7"/>
      <c r="AG56" s="7"/>
      <c r="AH56" s="7"/>
      <c r="AI56" s="7"/>
      <c r="AJ56" s="7"/>
      <c r="AK56" s="7"/>
    </row>
    <row r="57" spans="1:37" x14ac:dyDescent="0.25">
      <c r="A57" s="7"/>
      <c r="B57" s="8"/>
      <c r="C57" s="8"/>
      <c r="D57" s="8"/>
      <c r="E57" s="8"/>
      <c r="F57" s="8"/>
      <c r="G57" s="8"/>
      <c r="H57" s="8"/>
      <c r="I57" s="8"/>
      <c r="J57" s="8"/>
      <c r="K57" s="8"/>
      <c r="L57" s="8"/>
      <c r="M57" s="8"/>
      <c r="N57" s="8"/>
      <c r="O57" s="7"/>
      <c r="P57" s="7"/>
      <c r="Q57" s="7"/>
      <c r="R57" s="7"/>
      <c r="S57" s="7"/>
      <c r="T57" s="7"/>
      <c r="U57" s="7"/>
      <c r="V57" s="7"/>
      <c r="W57" s="7"/>
      <c r="X57" s="7"/>
      <c r="Y57" s="7"/>
      <c r="Z57" s="7"/>
      <c r="AA57" s="7"/>
      <c r="AB57" s="7"/>
      <c r="AC57" s="7"/>
      <c r="AD57" s="7"/>
      <c r="AE57" s="7"/>
      <c r="AF57" s="7"/>
      <c r="AG57" s="7"/>
      <c r="AH57" s="7"/>
      <c r="AI57" s="7"/>
      <c r="AJ57" s="7"/>
      <c r="AK57" s="7"/>
    </row>
    <row r="58" spans="1:37" x14ac:dyDescent="0.25">
      <c r="A58" s="7"/>
      <c r="B58" s="8"/>
      <c r="C58" s="8"/>
      <c r="D58" s="8"/>
      <c r="E58" s="8"/>
      <c r="F58" s="8"/>
      <c r="G58" s="8"/>
      <c r="H58" s="8"/>
      <c r="I58" s="8"/>
      <c r="J58" s="8"/>
      <c r="K58" s="8"/>
      <c r="L58" s="8"/>
      <c r="M58" s="8"/>
      <c r="N58" s="8"/>
      <c r="O58" s="7"/>
      <c r="P58" s="7"/>
      <c r="Q58" s="7"/>
      <c r="R58" s="7"/>
      <c r="S58" s="7"/>
      <c r="T58" s="7"/>
      <c r="U58" s="7"/>
      <c r="V58" s="7"/>
      <c r="W58" s="7"/>
      <c r="X58" s="7"/>
      <c r="Y58" s="7"/>
      <c r="Z58" s="7"/>
      <c r="AA58" s="7"/>
      <c r="AB58" s="7"/>
      <c r="AC58" s="7"/>
      <c r="AD58" s="7"/>
      <c r="AE58" s="7"/>
      <c r="AF58" s="7"/>
      <c r="AG58" s="7"/>
      <c r="AH58" s="7"/>
      <c r="AI58" s="7"/>
      <c r="AJ58" s="7"/>
      <c r="AK58" s="7"/>
    </row>
    <row r="59" spans="1:37" x14ac:dyDescent="0.25">
      <c r="A59" s="7"/>
      <c r="B59" s="8"/>
      <c r="C59" s="8"/>
      <c r="D59" s="8"/>
      <c r="E59" s="8"/>
      <c r="F59" s="8"/>
      <c r="G59" s="8"/>
      <c r="H59" s="8"/>
      <c r="I59" s="8"/>
      <c r="J59" s="8"/>
      <c r="K59" s="8"/>
      <c r="L59" s="8"/>
      <c r="M59" s="8"/>
      <c r="N59" s="8"/>
      <c r="O59" s="7"/>
      <c r="P59" s="7"/>
      <c r="Q59" s="7"/>
      <c r="R59" s="7"/>
      <c r="S59" s="7"/>
      <c r="T59" s="7"/>
      <c r="U59" s="7"/>
      <c r="V59" s="7"/>
      <c r="W59" s="7"/>
      <c r="X59" s="7"/>
      <c r="Y59" s="7"/>
      <c r="Z59" s="7"/>
      <c r="AA59" s="7"/>
      <c r="AB59" s="7"/>
      <c r="AC59" s="7"/>
      <c r="AD59" s="7"/>
      <c r="AE59" s="7"/>
      <c r="AF59" s="7"/>
      <c r="AG59" s="7"/>
      <c r="AH59" s="7"/>
      <c r="AI59" s="7"/>
      <c r="AJ59" s="7"/>
      <c r="AK59" s="7"/>
    </row>
    <row r="60" spans="1:37" x14ac:dyDescent="0.25">
      <c r="A60" s="7"/>
      <c r="B60" s="8"/>
      <c r="C60" s="8"/>
      <c r="D60" s="8"/>
      <c r="E60" s="8"/>
      <c r="F60" s="8"/>
      <c r="G60" s="8"/>
      <c r="H60" s="8"/>
      <c r="I60" s="8"/>
      <c r="J60" s="8"/>
      <c r="K60" s="8"/>
      <c r="L60" s="8"/>
      <c r="M60" s="8"/>
      <c r="N60" s="8"/>
      <c r="O60" s="7"/>
      <c r="P60" s="7"/>
      <c r="Q60" s="7"/>
      <c r="R60" s="7"/>
      <c r="S60" s="7"/>
      <c r="T60" s="7"/>
      <c r="U60" s="7"/>
      <c r="V60" s="7"/>
      <c r="W60" s="7"/>
      <c r="X60" s="7"/>
      <c r="Y60" s="7"/>
      <c r="Z60" s="7"/>
      <c r="AA60" s="7"/>
      <c r="AB60" s="7"/>
      <c r="AC60" s="7"/>
      <c r="AD60" s="7"/>
      <c r="AE60" s="7"/>
      <c r="AF60" s="7"/>
      <c r="AG60" s="7"/>
      <c r="AH60" s="7"/>
      <c r="AI60" s="7"/>
      <c r="AJ60" s="7"/>
      <c r="AK60" s="7"/>
    </row>
    <row r="61" spans="1:37" x14ac:dyDescent="0.25">
      <c r="A61" s="7"/>
      <c r="B61" s="8"/>
      <c r="C61" s="8"/>
      <c r="D61" s="8"/>
      <c r="E61" s="8"/>
      <c r="F61" s="8"/>
      <c r="G61" s="8"/>
      <c r="H61" s="8"/>
      <c r="I61" s="8"/>
      <c r="J61" s="8"/>
      <c r="K61" s="8"/>
      <c r="L61" s="8"/>
      <c r="M61" s="8"/>
      <c r="N61" s="8"/>
      <c r="O61" s="7"/>
      <c r="P61" s="7"/>
      <c r="Q61" s="7"/>
      <c r="R61" s="7"/>
      <c r="S61" s="7"/>
      <c r="T61" s="7"/>
      <c r="U61" s="7"/>
      <c r="V61" s="7"/>
      <c r="W61" s="7"/>
      <c r="X61" s="7"/>
      <c r="Y61" s="7"/>
      <c r="Z61" s="7"/>
      <c r="AA61" s="7"/>
      <c r="AB61" s="7"/>
      <c r="AC61" s="7"/>
      <c r="AD61" s="7"/>
      <c r="AE61" s="7"/>
      <c r="AF61" s="7"/>
      <c r="AG61" s="7"/>
      <c r="AH61" s="7"/>
      <c r="AI61" s="7"/>
      <c r="AJ61" s="7"/>
      <c r="AK61" s="7"/>
    </row>
    <row r="62" spans="1:37" x14ac:dyDescent="0.25">
      <c r="A62" s="7"/>
      <c r="B62" s="8"/>
      <c r="C62" s="8"/>
      <c r="D62" s="8"/>
      <c r="E62" s="8"/>
      <c r="F62" s="8"/>
      <c r="G62" s="8"/>
      <c r="H62" s="8"/>
      <c r="I62" s="8"/>
      <c r="J62" s="8"/>
      <c r="K62" s="8"/>
      <c r="L62" s="8"/>
      <c r="M62" s="8"/>
      <c r="N62" s="8"/>
      <c r="O62" s="7"/>
      <c r="P62" s="7"/>
      <c r="Q62" s="7"/>
      <c r="R62" s="7"/>
      <c r="S62" s="7"/>
      <c r="T62" s="7"/>
      <c r="U62" s="7"/>
      <c r="V62" s="7"/>
      <c r="W62" s="7"/>
      <c r="X62" s="7"/>
      <c r="Y62" s="7"/>
      <c r="Z62" s="7"/>
      <c r="AA62" s="7"/>
      <c r="AB62" s="7"/>
      <c r="AC62" s="7"/>
      <c r="AD62" s="7"/>
      <c r="AE62" s="7"/>
      <c r="AF62" s="7"/>
      <c r="AG62" s="7"/>
      <c r="AH62" s="7"/>
      <c r="AI62" s="7"/>
      <c r="AJ62" s="7"/>
      <c r="AK62" s="7"/>
    </row>
    <row r="63" spans="1:37" x14ac:dyDescent="0.25">
      <c r="A63" s="7"/>
      <c r="B63" s="8"/>
      <c r="C63" s="8"/>
      <c r="D63" s="8"/>
      <c r="E63" s="8"/>
      <c r="F63" s="8"/>
      <c r="G63" s="8"/>
      <c r="H63" s="8"/>
      <c r="I63" s="8"/>
      <c r="J63" s="8"/>
      <c r="K63" s="8"/>
      <c r="L63" s="8"/>
      <c r="M63" s="8"/>
      <c r="N63" s="8"/>
      <c r="O63" s="7"/>
      <c r="P63" s="7"/>
      <c r="Q63" s="7"/>
      <c r="R63" s="7"/>
      <c r="S63" s="7"/>
      <c r="T63" s="7"/>
      <c r="U63" s="7"/>
      <c r="V63" s="7"/>
      <c r="W63" s="7"/>
      <c r="X63" s="7"/>
      <c r="Y63" s="7"/>
      <c r="Z63" s="7"/>
      <c r="AA63" s="7"/>
      <c r="AB63" s="7"/>
      <c r="AC63" s="7"/>
      <c r="AD63" s="7"/>
      <c r="AE63" s="7"/>
      <c r="AF63" s="7"/>
      <c r="AG63" s="7"/>
      <c r="AH63" s="7"/>
      <c r="AI63" s="7"/>
      <c r="AJ63" s="7"/>
      <c r="AK63" s="7"/>
    </row>
  </sheetData>
  <pageMargins left="0.7" right="0.7" top="0.75" bottom="0.75" header="0.3" footer="0.3"/>
  <pageSetup orientation="portrait"/>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vt:i4>
      </vt:variant>
    </vt:vector>
  </HeadingPairs>
  <TitlesOfParts>
    <vt:vector size="33" baseType="lpstr">
      <vt:lpstr>Title Page</vt:lpstr>
      <vt:lpstr>Disclaimer</vt:lpstr>
      <vt:lpstr>Index</vt:lpstr>
      <vt:lpstr>Introduction</vt:lpstr>
      <vt:lpstr>City Info</vt:lpstr>
      <vt:lpstr>Scenarios (Austin)</vt:lpstr>
      <vt:lpstr>Scenarios (Dallas)</vt:lpstr>
      <vt:lpstr>Scenarios (Dearborn)</vt:lpstr>
      <vt:lpstr>Scenarios (El Paso)</vt:lpstr>
      <vt:lpstr>Scenarios (Houston)</vt:lpstr>
      <vt:lpstr>Scenarios (Iowa)</vt:lpstr>
      <vt:lpstr>Scenarios (Loveland)</vt:lpstr>
      <vt:lpstr>Scenarios (Orlando) </vt:lpstr>
      <vt:lpstr>Scenarios (Philadelphia) </vt:lpstr>
      <vt:lpstr>Scenarios (Providence)</vt:lpstr>
      <vt:lpstr>Scenarios (San Jose)</vt:lpstr>
      <vt:lpstr>Scenarios (Washington)</vt:lpstr>
      <vt:lpstr>Flow diagram (Washington DC)</vt:lpstr>
      <vt:lpstr>Flow diagram (Iowa)</vt:lpstr>
      <vt:lpstr>Flow diagram (Orlando - Res)</vt:lpstr>
      <vt:lpstr>Flow diagram (Orlando - Total) </vt:lpstr>
      <vt:lpstr>Technology Summary</vt:lpstr>
      <vt:lpstr>MRF</vt:lpstr>
      <vt:lpstr>ATT</vt:lpstr>
      <vt:lpstr>Bio AD</vt:lpstr>
      <vt:lpstr> Bio Composting</vt:lpstr>
      <vt:lpstr>Waste-to-Fuel</vt:lpstr>
      <vt:lpstr>GHG Emissions</vt:lpstr>
      <vt:lpstr>Cost Benefit Analysis</vt:lpstr>
      <vt:lpstr>Feedstock</vt:lpstr>
      <vt:lpstr>'Technology Summary'!OLE_LINK1</vt:lpstr>
      <vt:lpstr>'Scenarios (Houston)'!Print_Area</vt:lpstr>
      <vt:lpstr>'Technology Summary'!QuickMark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dc:creator>
  <cp:lastModifiedBy>Natalie</cp:lastModifiedBy>
  <cp:lastPrinted>2013-05-30T14:54:06Z</cp:lastPrinted>
  <dcterms:created xsi:type="dcterms:W3CDTF">2010-01-31T04:08:58Z</dcterms:created>
  <dcterms:modified xsi:type="dcterms:W3CDTF">2014-06-04T15:07:16Z</dcterms:modified>
</cp:coreProperties>
</file>