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9"/>
  <workbookPr showInkAnnotation="0" codeName="ThisWorkbook" defaultThemeVersion="166925"/>
  <mc:AlternateContent xmlns:mc="http://schemas.openxmlformats.org/markup-compatibility/2006">
    <mc:Choice Requires="x15">
      <x15ac:absPath xmlns:x15ac="http://schemas.microsoft.com/office/spreadsheetml/2010/11/ac" url="C:\Users\james.daudon\Cadmus\1489-EXT - Project - Documents\Task 4 - TA Resources\"/>
    </mc:Choice>
  </mc:AlternateContent>
  <xr:revisionPtr revIDLastSave="1" documentId="10_ncr:100000_{5A0C542C-63B6-49D0-9F68-37C2B961FC0C}" xr6:coauthVersionLast="39" xr6:coauthVersionMax="39" xr10:uidLastSave="{0F151139-F680-415C-B116-A9CA4668CB9E}"/>
  <workbookProtection workbookAlgorithmName="SHA-512" workbookHashValue="mRo2yC+EFPDOTv1Zn+noCBbLEmUaMn9Ga7g7IZpYWPnqYm26bK6oll/mfzcX4jILeeV4ClLq3gxhMEutCPLTEA==" workbookSaltValue="Ejo9QnqMo/mhpeLcbRumLw==" workbookSpinCount="100000" lockStructure="1"/>
  <bookViews>
    <workbookView xWindow="0" yWindow="0" windowWidth="20490" windowHeight="6645" firstSheet="1" activeTab="1" xr2:uid="{00000000-000D-0000-FFFF-FFFF00000000}"/>
  </bookViews>
  <sheets>
    <sheet name="Introduction" sheetId="4" r:id="rId1"/>
    <sheet name="Inputs and Results" sheetId="2" r:id="rId2"/>
    <sheet name="Calculations" sheetId="1" state="hidden" r:id="rId3"/>
    <sheet name="Assumptions and Preset Inputs" sheetId="3" state="hidden" r:id="rId4"/>
  </sheets>
  <externalReferences>
    <externalReference r:id="rId5"/>
    <externalReference r:id="rId6"/>
    <externalReference r:id="rId7"/>
  </externalReferences>
  <definedNames>
    <definedName name="baseline_VMT_growth_year">'[1]policies old'!$D$48</definedName>
    <definedName name="bldg_perc_electric">'[1]policies old'!$D$13</definedName>
    <definedName name="C_CO2">[2]constants!$B$14</definedName>
    <definedName name="CH4GWP">[2]constants!$B$12</definedName>
    <definedName name="CO2_2020_BAU">[1]Summary!$AM$25</definedName>
    <definedName name="CO2_tons_per_MWh">[1]Summary!$B$12</definedName>
    <definedName name="Energy_CO2_emissions_1990">[1]NESCAUM!$B$6</definedName>
    <definedName name="increase_nat_gas_effic">'[1]policies old'!$D$18</definedName>
    <definedName name="kg.MT">[2]constants!$B$6</definedName>
    <definedName name="Mass._electric_use_as___of_NE_grid__Lopes">[1]electric!$S$9</definedName>
    <definedName name="metric_tons_CO2_per_gallon_fuel_oil">'[1]gas, oil'!$B$55</definedName>
    <definedName name="metric_tons_CO2_per_MMBTU_fuel_oil">'[1]gas, oil'!$B$52</definedName>
    <definedName name="N20GWP">[2]constants!$B$13</definedName>
    <definedName name="N2OGWP">[2]constants!$B$13</definedName>
    <definedName name="nat_gas_savings_rampup">'[1]policies old'!$D$20</definedName>
    <definedName name="onroad_vehicle_energy_perc_transp">[1]transport!$D$28</definedName>
    <definedName name="real_discount_rate">'[1]gas, oil'!$B$63</definedName>
    <definedName name="RPS_2050_vs_RPS_2020">'[1]policies old'!$D$24</definedName>
    <definedName name="StateName">[2]ListData!$B$3</definedName>
    <definedName name="therms_gas_to_MMBTU">'[1]gas, oil'!$B$32</definedName>
    <definedName name="UFactor">[3]Factors!$C$15</definedName>
    <definedName name="Units">[3]Factors!$C$16</definedName>
    <definedName name="years_2020_to_2050">'[1]policies old'!$D$15</definedName>
    <definedName name="years_to_2020">'[1]policies old'!$D$14</definedName>
  </definedNames>
  <calcPr calcId="179020" calcMode="autoNoTable"/>
  <customWorkbookViews>
    <customWorkbookView name="Jamie Daudon - Personal View" guid="{BE663A6A-A5A5-4510-9CEB-08561971BD5C}" mergeInterval="0" personalView="1" maximized="1" xWindow="-8" yWindow="-8" windowWidth="1382" windowHeight="744"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6" i="3" l="1"/>
  <c r="B4" i="1"/>
  <c r="I4" i="1"/>
  <c r="D118" i="3"/>
  <c r="E118" i="3"/>
  <c r="C135" i="3"/>
  <c r="C73" i="3"/>
  <c r="L4" i="3"/>
  <c r="C136" i="3"/>
  <c r="C134" i="3"/>
  <c r="C137" i="3"/>
  <c r="F118" i="3"/>
  <c r="G4" i="3"/>
  <c r="E4" i="1"/>
  <c r="H4" i="1"/>
  <c r="C32" i="3"/>
  <c r="AB35" i="3"/>
  <c r="Z42" i="3"/>
  <c r="D32" i="3"/>
  <c r="E32" i="3"/>
  <c r="F32" i="3"/>
  <c r="L4" i="1"/>
  <c r="N4" i="1"/>
  <c r="X4" i="1"/>
  <c r="T111" i="1"/>
  <c r="U111" i="1"/>
  <c r="B111" i="1"/>
  <c r="H121" i="3"/>
  <c r="I121" i="3"/>
  <c r="D7" i="3"/>
  <c r="F111" i="1"/>
  <c r="I111" i="1"/>
  <c r="C42" i="3"/>
  <c r="D42" i="3"/>
  <c r="W7" i="3"/>
  <c r="V111" i="1"/>
  <c r="W111" i="1"/>
  <c r="AG111" i="1"/>
  <c r="T110" i="1"/>
  <c r="U110" i="1"/>
  <c r="B110" i="1"/>
  <c r="H120" i="3"/>
  <c r="I120" i="3"/>
  <c r="D6" i="3"/>
  <c r="F110" i="1"/>
  <c r="I110" i="1"/>
  <c r="C41" i="3"/>
  <c r="D41" i="3"/>
  <c r="W6" i="3"/>
  <c r="V110" i="1"/>
  <c r="W110" i="1"/>
  <c r="AG110" i="1"/>
  <c r="T109" i="1"/>
  <c r="U109" i="1"/>
  <c r="B109" i="1"/>
  <c r="H119" i="3"/>
  <c r="I119" i="3"/>
  <c r="D5" i="3"/>
  <c r="F109" i="1"/>
  <c r="I109" i="1"/>
  <c r="C40" i="3"/>
  <c r="D40" i="3"/>
  <c r="W5" i="3"/>
  <c r="V109" i="1"/>
  <c r="W109" i="1"/>
  <c r="AG109" i="1"/>
  <c r="T108" i="1"/>
  <c r="U108" i="1"/>
  <c r="B108" i="1"/>
  <c r="H118" i="3"/>
  <c r="I118" i="3"/>
  <c r="D4" i="3"/>
  <c r="F108" i="1"/>
  <c r="I108" i="1"/>
  <c r="C39" i="3"/>
  <c r="D39" i="3"/>
  <c r="W4" i="3"/>
  <c r="V108" i="1"/>
  <c r="W108" i="1"/>
  <c r="AG108" i="1"/>
  <c r="T107" i="1"/>
  <c r="U107" i="1"/>
  <c r="B107" i="1"/>
  <c r="F107" i="1"/>
  <c r="I107" i="1"/>
  <c r="V107" i="1"/>
  <c r="W107" i="1"/>
  <c r="AG107" i="1"/>
  <c r="T106" i="1"/>
  <c r="U106" i="1"/>
  <c r="B106" i="1"/>
  <c r="F106" i="1"/>
  <c r="I106" i="1"/>
  <c r="V106" i="1"/>
  <c r="W106" i="1"/>
  <c r="AG106" i="1"/>
  <c r="T105" i="1"/>
  <c r="U105" i="1"/>
  <c r="B105" i="1"/>
  <c r="F105" i="1"/>
  <c r="I105" i="1"/>
  <c r="V105" i="1"/>
  <c r="W105" i="1"/>
  <c r="AG105" i="1"/>
  <c r="T104" i="1"/>
  <c r="U104" i="1"/>
  <c r="B104" i="1"/>
  <c r="F104" i="1"/>
  <c r="I104" i="1"/>
  <c r="V104" i="1"/>
  <c r="W104" i="1"/>
  <c r="AG104" i="1"/>
  <c r="T103" i="1"/>
  <c r="U103" i="1"/>
  <c r="B103" i="1"/>
  <c r="F103" i="1"/>
  <c r="I103" i="1"/>
  <c r="V103" i="1"/>
  <c r="W103" i="1"/>
  <c r="AG103" i="1"/>
  <c r="T102" i="1"/>
  <c r="U102" i="1"/>
  <c r="B102" i="1"/>
  <c r="F102" i="1"/>
  <c r="I102" i="1"/>
  <c r="V102" i="1"/>
  <c r="W102" i="1"/>
  <c r="AG102" i="1"/>
  <c r="T101" i="1"/>
  <c r="U101" i="1"/>
  <c r="B101" i="1"/>
  <c r="F101" i="1"/>
  <c r="I101" i="1"/>
  <c r="V101" i="1"/>
  <c r="W101" i="1"/>
  <c r="AG101" i="1"/>
  <c r="T100" i="1"/>
  <c r="U100" i="1"/>
  <c r="B100" i="1"/>
  <c r="F100" i="1"/>
  <c r="I100" i="1"/>
  <c r="V100" i="1"/>
  <c r="W100" i="1"/>
  <c r="AG100" i="1"/>
  <c r="T99" i="1"/>
  <c r="U99" i="1"/>
  <c r="B99" i="1"/>
  <c r="F99" i="1"/>
  <c r="I99" i="1"/>
  <c r="V99" i="1"/>
  <c r="W99" i="1"/>
  <c r="AG99" i="1"/>
  <c r="T98" i="1"/>
  <c r="U98" i="1"/>
  <c r="B98" i="1"/>
  <c r="F98" i="1"/>
  <c r="I98" i="1"/>
  <c r="V98" i="1"/>
  <c r="W98" i="1"/>
  <c r="AG98" i="1"/>
  <c r="T97" i="1"/>
  <c r="U97" i="1"/>
  <c r="B97" i="1"/>
  <c r="F97" i="1"/>
  <c r="I97" i="1"/>
  <c r="V97" i="1"/>
  <c r="W97" i="1"/>
  <c r="AG97" i="1"/>
  <c r="T96" i="1"/>
  <c r="U96" i="1"/>
  <c r="B96" i="1"/>
  <c r="F96" i="1"/>
  <c r="I96" i="1"/>
  <c r="V96" i="1"/>
  <c r="W96" i="1"/>
  <c r="AG96" i="1"/>
  <c r="T95" i="1"/>
  <c r="U95" i="1"/>
  <c r="B95" i="1"/>
  <c r="F95" i="1"/>
  <c r="I95" i="1"/>
  <c r="V95" i="1"/>
  <c r="W95" i="1"/>
  <c r="AG95" i="1"/>
  <c r="T94" i="1"/>
  <c r="U94" i="1"/>
  <c r="B94" i="1"/>
  <c r="F94" i="1"/>
  <c r="I94" i="1"/>
  <c r="V94" i="1"/>
  <c r="W94" i="1"/>
  <c r="AG94" i="1"/>
  <c r="T93" i="1"/>
  <c r="U93" i="1"/>
  <c r="B93" i="1"/>
  <c r="F93" i="1"/>
  <c r="I93" i="1"/>
  <c r="V93" i="1"/>
  <c r="W93" i="1"/>
  <c r="AG93" i="1"/>
  <c r="T92" i="1"/>
  <c r="U92" i="1"/>
  <c r="B92" i="1"/>
  <c r="F92" i="1"/>
  <c r="I92" i="1"/>
  <c r="V92" i="1"/>
  <c r="W92" i="1"/>
  <c r="AG92" i="1"/>
  <c r="T91" i="1"/>
  <c r="U91" i="1"/>
  <c r="B91" i="1"/>
  <c r="F91" i="1"/>
  <c r="I91" i="1"/>
  <c r="V91" i="1"/>
  <c r="W91" i="1"/>
  <c r="AG91" i="1"/>
  <c r="T90" i="1"/>
  <c r="U90" i="1"/>
  <c r="B90" i="1"/>
  <c r="F90" i="1"/>
  <c r="I90" i="1"/>
  <c r="V90" i="1"/>
  <c r="W90" i="1"/>
  <c r="AG90" i="1"/>
  <c r="T89" i="1"/>
  <c r="U89" i="1"/>
  <c r="B89" i="1"/>
  <c r="F89" i="1"/>
  <c r="I89" i="1"/>
  <c r="V89" i="1"/>
  <c r="W89" i="1"/>
  <c r="AG89" i="1"/>
  <c r="T88" i="1"/>
  <c r="U88" i="1"/>
  <c r="B88" i="1"/>
  <c r="F88" i="1"/>
  <c r="I88" i="1"/>
  <c r="V88" i="1"/>
  <c r="W88" i="1"/>
  <c r="AG88" i="1"/>
  <c r="T87" i="1"/>
  <c r="U87" i="1"/>
  <c r="B87" i="1"/>
  <c r="F87" i="1"/>
  <c r="I87" i="1"/>
  <c r="V87" i="1"/>
  <c r="W87" i="1"/>
  <c r="AG87" i="1"/>
  <c r="T86" i="1"/>
  <c r="U86" i="1"/>
  <c r="B86" i="1"/>
  <c r="F86" i="1"/>
  <c r="I86" i="1"/>
  <c r="V86" i="1"/>
  <c r="W86" i="1"/>
  <c r="AG86" i="1"/>
  <c r="T85" i="1"/>
  <c r="U85" i="1"/>
  <c r="B85" i="1"/>
  <c r="F85" i="1"/>
  <c r="I85" i="1"/>
  <c r="V85" i="1"/>
  <c r="W85" i="1"/>
  <c r="AG85" i="1"/>
  <c r="T84" i="1"/>
  <c r="U84" i="1"/>
  <c r="B84" i="1"/>
  <c r="F84" i="1"/>
  <c r="I84" i="1"/>
  <c r="V84" i="1"/>
  <c r="W84" i="1"/>
  <c r="AG84" i="1"/>
  <c r="T83" i="1"/>
  <c r="U83" i="1"/>
  <c r="B83" i="1"/>
  <c r="F83" i="1"/>
  <c r="I83" i="1"/>
  <c r="V83" i="1"/>
  <c r="W83" i="1"/>
  <c r="AG83" i="1"/>
  <c r="T82" i="1"/>
  <c r="U82" i="1"/>
  <c r="B82" i="1"/>
  <c r="F82" i="1"/>
  <c r="I82" i="1"/>
  <c r="V82" i="1"/>
  <c r="W82" i="1"/>
  <c r="AG82" i="1"/>
  <c r="T81" i="1"/>
  <c r="U81" i="1"/>
  <c r="B81" i="1"/>
  <c r="F81" i="1"/>
  <c r="I81" i="1"/>
  <c r="V81" i="1"/>
  <c r="W81" i="1"/>
  <c r="AG81" i="1"/>
  <c r="T80" i="1"/>
  <c r="U80" i="1"/>
  <c r="B80" i="1"/>
  <c r="F80" i="1"/>
  <c r="I80" i="1"/>
  <c r="V80" i="1"/>
  <c r="W80" i="1"/>
  <c r="AG80" i="1"/>
  <c r="T79" i="1"/>
  <c r="U79" i="1"/>
  <c r="B79" i="1"/>
  <c r="F79" i="1"/>
  <c r="I79" i="1"/>
  <c r="V79" i="1"/>
  <c r="W79" i="1"/>
  <c r="AG79" i="1"/>
  <c r="T78" i="1"/>
  <c r="U78" i="1"/>
  <c r="B78" i="1"/>
  <c r="F78" i="1"/>
  <c r="I78" i="1"/>
  <c r="V78" i="1"/>
  <c r="W78" i="1"/>
  <c r="AG78" i="1"/>
  <c r="T77" i="1"/>
  <c r="U77" i="1"/>
  <c r="B77" i="1"/>
  <c r="F77" i="1"/>
  <c r="I77" i="1"/>
  <c r="V77" i="1"/>
  <c r="W77" i="1"/>
  <c r="AG77" i="1"/>
  <c r="T76" i="1"/>
  <c r="U76" i="1"/>
  <c r="B76" i="1"/>
  <c r="F76" i="1"/>
  <c r="I76" i="1"/>
  <c r="V76" i="1"/>
  <c r="W76" i="1"/>
  <c r="AG76" i="1"/>
  <c r="T75" i="1"/>
  <c r="AG75" i="1"/>
  <c r="T74" i="1"/>
  <c r="AG74" i="1"/>
  <c r="T73" i="1"/>
  <c r="AG73" i="1"/>
  <c r="T72" i="1"/>
  <c r="AG72" i="1"/>
  <c r="T71" i="1"/>
  <c r="AG71" i="1"/>
  <c r="T70" i="1"/>
  <c r="AG70" i="1"/>
  <c r="T69" i="1"/>
  <c r="AG69" i="1"/>
  <c r="T68" i="1"/>
  <c r="AG68" i="1"/>
  <c r="T67" i="1"/>
  <c r="AG67" i="1"/>
  <c r="T66" i="1"/>
  <c r="AG66" i="1"/>
  <c r="T65" i="1"/>
  <c r="AG65" i="1"/>
  <c r="T64" i="1"/>
  <c r="AG64" i="1"/>
  <c r="T63" i="1"/>
  <c r="AG63" i="1"/>
  <c r="T62" i="1"/>
  <c r="AG62" i="1"/>
  <c r="T61" i="1"/>
  <c r="AG61" i="1"/>
  <c r="T60" i="1"/>
  <c r="AG60" i="1"/>
  <c r="T59" i="1"/>
  <c r="AG59" i="1"/>
  <c r="T58" i="1"/>
  <c r="AG58" i="1"/>
  <c r="T57" i="1"/>
  <c r="AG57" i="1"/>
  <c r="T56" i="1"/>
  <c r="AG56" i="1"/>
  <c r="T55" i="1"/>
  <c r="AG55" i="1"/>
  <c r="T54" i="1"/>
  <c r="AG54" i="1"/>
  <c r="T53" i="1"/>
  <c r="AG53" i="1"/>
  <c r="T52" i="1"/>
  <c r="AG52" i="1"/>
  <c r="T51" i="1"/>
  <c r="AG51" i="1"/>
  <c r="T50" i="1"/>
  <c r="AG50" i="1"/>
  <c r="T49" i="1"/>
  <c r="AG49" i="1"/>
  <c r="T48" i="1"/>
  <c r="AG48" i="1"/>
  <c r="T47" i="1"/>
  <c r="AG47" i="1"/>
  <c r="T46" i="1"/>
  <c r="AG46" i="1"/>
  <c r="T45" i="1"/>
  <c r="AG45" i="1"/>
  <c r="T44" i="1"/>
  <c r="AG44" i="1"/>
  <c r="T43" i="1"/>
  <c r="AG43" i="1"/>
  <c r="T42" i="1"/>
  <c r="AG42" i="1"/>
  <c r="T41" i="1"/>
  <c r="AG41" i="1"/>
  <c r="T40" i="1"/>
  <c r="AG40" i="1"/>
  <c r="T39" i="1"/>
  <c r="U39" i="1"/>
  <c r="B39" i="1"/>
  <c r="F39" i="1"/>
  <c r="I39" i="1"/>
  <c r="E42" i="3"/>
  <c r="F42" i="3"/>
  <c r="U7" i="3"/>
  <c r="V39" i="1"/>
  <c r="E73" i="3"/>
  <c r="V7" i="3"/>
  <c r="W39" i="1"/>
  <c r="AG39" i="1"/>
  <c r="T38" i="1"/>
  <c r="U38" i="1"/>
  <c r="B38" i="1"/>
  <c r="F38" i="1"/>
  <c r="I38" i="1"/>
  <c r="E41" i="3"/>
  <c r="F41" i="3"/>
  <c r="U6" i="3"/>
  <c r="V38" i="1"/>
  <c r="V6" i="3"/>
  <c r="W38" i="1"/>
  <c r="AG38" i="1"/>
  <c r="T37" i="1"/>
  <c r="U37" i="1"/>
  <c r="B37" i="1"/>
  <c r="F37" i="1"/>
  <c r="I37" i="1"/>
  <c r="E40" i="3"/>
  <c r="F40" i="3"/>
  <c r="U5" i="3"/>
  <c r="V37" i="1"/>
  <c r="V5" i="3"/>
  <c r="W37" i="1"/>
  <c r="AG37" i="1"/>
  <c r="T36" i="1"/>
  <c r="U36" i="1"/>
  <c r="B36" i="1"/>
  <c r="F36" i="1"/>
  <c r="I36" i="1"/>
  <c r="E39" i="3"/>
  <c r="F39" i="3"/>
  <c r="U4" i="3"/>
  <c r="V36" i="1"/>
  <c r="V4" i="3"/>
  <c r="W36" i="1"/>
  <c r="AG36" i="1"/>
  <c r="T35" i="1"/>
  <c r="U35" i="1"/>
  <c r="B35" i="1"/>
  <c r="F35" i="1"/>
  <c r="I35" i="1"/>
  <c r="V35" i="1"/>
  <c r="W35" i="1"/>
  <c r="AG35" i="1"/>
  <c r="T34" i="1"/>
  <c r="U34" i="1"/>
  <c r="B34" i="1"/>
  <c r="F34" i="1"/>
  <c r="I34" i="1"/>
  <c r="V34" i="1"/>
  <c r="W34" i="1"/>
  <c r="AG34" i="1"/>
  <c r="T33" i="1"/>
  <c r="U33" i="1"/>
  <c r="B33" i="1"/>
  <c r="F33" i="1"/>
  <c r="I33" i="1"/>
  <c r="V33" i="1"/>
  <c r="W33" i="1"/>
  <c r="AG33" i="1"/>
  <c r="T32" i="1"/>
  <c r="U32" i="1"/>
  <c r="B32" i="1"/>
  <c r="F32" i="1"/>
  <c r="I32" i="1"/>
  <c r="V32" i="1"/>
  <c r="W32" i="1"/>
  <c r="AG32" i="1"/>
  <c r="T31" i="1"/>
  <c r="U31" i="1"/>
  <c r="B31" i="1"/>
  <c r="F31" i="1"/>
  <c r="I31" i="1"/>
  <c r="V31" i="1"/>
  <c r="W31" i="1"/>
  <c r="AG31" i="1"/>
  <c r="T30" i="1"/>
  <c r="U30" i="1"/>
  <c r="B30" i="1"/>
  <c r="F30" i="1"/>
  <c r="I30" i="1"/>
  <c r="V30" i="1"/>
  <c r="W30" i="1"/>
  <c r="AG30" i="1"/>
  <c r="T29" i="1"/>
  <c r="U29" i="1"/>
  <c r="B29" i="1"/>
  <c r="F29" i="1"/>
  <c r="I29" i="1"/>
  <c r="V29" i="1"/>
  <c r="W29" i="1"/>
  <c r="AG29" i="1"/>
  <c r="T28" i="1"/>
  <c r="U28" i="1"/>
  <c r="B28" i="1"/>
  <c r="F28" i="1"/>
  <c r="I28" i="1"/>
  <c r="V28" i="1"/>
  <c r="W28" i="1"/>
  <c r="AG28" i="1"/>
  <c r="T27" i="1"/>
  <c r="U27" i="1"/>
  <c r="B27" i="1"/>
  <c r="F27" i="1"/>
  <c r="I27" i="1"/>
  <c r="V27" i="1"/>
  <c r="W27" i="1"/>
  <c r="AG27" i="1"/>
  <c r="T26" i="1"/>
  <c r="U26" i="1"/>
  <c r="B26" i="1"/>
  <c r="F26" i="1"/>
  <c r="I26" i="1"/>
  <c r="V26" i="1"/>
  <c r="W26" i="1"/>
  <c r="AG26" i="1"/>
  <c r="T25" i="1"/>
  <c r="U25" i="1"/>
  <c r="B25" i="1"/>
  <c r="F25" i="1"/>
  <c r="I25" i="1"/>
  <c r="V25" i="1"/>
  <c r="W25" i="1"/>
  <c r="AG25" i="1"/>
  <c r="T24" i="1"/>
  <c r="U24" i="1"/>
  <c r="B24" i="1"/>
  <c r="F24" i="1"/>
  <c r="I24" i="1"/>
  <c r="V24" i="1"/>
  <c r="W24" i="1"/>
  <c r="AG24" i="1"/>
  <c r="T23" i="1"/>
  <c r="U23" i="1"/>
  <c r="B23" i="1"/>
  <c r="F23" i="1"/>
  <c r="I23" i="1"/>
  <c r="V23" i="1"/>
  <c r="W23" i="1"/>
  <c r="AG23" i="1"/>
  <c r="T22" i="1"/>
  <c r="U22" i="1"/>
  <c r="B22" i="1"/>
  <c r="F22" i="1"/>
  <c r="I22" i="1"/>
  <c r="V22" i="1"/>
  <c r="W22" i="1"/>
  <c r="AG22" i="1"/>
  <c r="T21" i="1"/>
  <c r="U21" i="1"/>
  <c r="B21" i="1"/>
  <c r="F21" i="1"/>
  <c r="I21" i="1"/>
  <c r="V21" i="1"/>
  <c r="W21" i="1"/>
  <c r="AG21" i="1"/>
  <c r="T20" i="1"/>
  <c r="U20" i="1"/>
  <c r="B20" i="1"/>
  <c r="F20" i="1"/>
  <c r="I20" i="1"/>
  <c r="V20" i="1"/>
  <c r="W20" i="1"/>
  <c r="AG20" i="1"/>
  <c r="T19" i="1"/>
  <c r="U19" i="1"/>
  <c r="B19" i="1"/>
  <c r="F19" i="1"/>
  <c r="I19" i="1"/>
  <c r="V19" i="1"/>
  <c r="W19" i="1"/>
  <c r="AG19" i="1"/>
  <c r="T18" i="1"/>
  <c r="U18" i="1"/>
  <c r="B18" i="1"/>
  <c r="F18" i="1"/>
  <c r="I18" i="1"/>
  <c r="V18" i="1"/>
  <c r="W18" i="1"/>
  <c r="AG18" i="1"/>
  <c r="T17" i="1"/>
  <c r="U17" i="1"/>
  <c r="B17" i="1"/>
  <c r="F17" i="1"/>
  <c r="I17" i="1"/>
  <c r="V17" i="1"/>
  <c r="W17" i="1"/>
  <c r="AG17" i="1"/>
  <c r="T16" i="1"/>
  <c r="U16" i="1"/>
  <c r="B16" i="1"/>
  <c r="F16" i="1"/>
  <c r="I16" i="1"/>
  <c r="V16" i="1"/>
  <c r="W16" i="1"/>
  <c r="AG16" i="1"/>
  <c r="T15" i="1"/>
  <c r="U15" i="1"/>
  <c r="B15" i="1"/>
  <c r="F15" i="1"/>
  <c r="I15" i="1"/>
  <c r="V15" i="1"/>
  <c r="W15" i="1"/>
  <c r="AG15" i="1"/>
  <c r="T14" i="1"/>
  <c r="U14" i="1"/>
  <c r="B14" i="1"/>
  <c r="F14" i="1"/>
  <c r="I14" i="1"/>
  <c r="V14" i="1"/>
  <c r="W14" i="1"/>
  <c r="AG14" i="1"/>
  <c r="T13" i="1"/>
  <c r="U13" i="1"/>
  <c r="B13" i="1"/>
  <c r="F13" i="1"/>
  <c r="I13" i="1"/>
  <c r="V13" i="1"/>
  <c r="W13" i="1"/>
  <c r="AG13" i="1"/>
  <c r="T12" i="1"/>
  <c r="U12" i="1"/>
  <c r="B12" i="1"/>
  <c r="F12" i="1"/>
  <c r="I12" i="1"/>
  <c r="V12" i="1"/>
  <c r="W12" i="1"/>
  <c r="AG12" i="1"/>
  <c r="T11" i="1"/>
  <c r="U11" i="1"/>
  <c r="B11" i="1"/>
  <c r="F11" i="1"/>
  <c r="I11" i="1"/>
  <c r="V11" i="1"/>
  <c r="W11" i="1"/>
  <c r="AG11" i="1"/>
  <c r="T10" i="1"/>
  <c r="U10" i="1"/>
  <c r="B10" i="1"/>
  <c r="F10" i="1"/>
  <c r="I10" i="1"/>
  <c r="V10" i="1"/>
  <c r="W10" i="1"/>
  <c r="AG10" i="1"/>
  <c r="T9" i="1"/>
  <c r="U9" i="1"/>
  <c r="B9" i="1"/>
  <c r="F9" i="1"/>
  <c r="I9" i="1"/>
  <c r="V9" i="1"/>
  <c r="W9" i="1"/>
  <c r="AG9" i="1"/>
  <c r="T8" i="1"/>
  <c r="U8" i="1"/>
  <c r="B8" i="1"/>
  <c r="F8" i="1"/>
  <c r="I8" i="1"/>
  <c r="V8" i="1"/>
  <c r="W8" i="1"/>
  <c r="AG8" i="1"/>
  <c r="T7" i="1"/>
  <c r="U7" i="1"/>
  <c r="B7" i="1"/>
  <c r="F7" i="1"/>
  <c r="I7" i="1"/>
  <c r="V7" i="1"/>
  <c r="W7" i="1"/>
  <c r="AG7" i="1"/>
  <c r="T6" i="1"/>
  <c r="U6" i="1"/>
  <c r="B6" i="1"/>
  <c r="F6" i="1"/>
  <c r="I6" i="1"/>
  <c r="V6" i="1"/>
  <c r="W6" i="1"/>
  <c r="AG6" i="1"/>
  <c r="T5" i="1"/>
  <c r="U5" i="1"/>
  <c r="B5" i="1"/>
  <c r="F5" i="1"/>
  <c r="I5" i="1"/>
  <c r="V5" i="1"/>
  <c r="W5" i="1"/>
  <c r="AG5" i="1"/>
  <c r="T4" i="1"/>
  <c r="U4" i="1"/>
  <c r="F4" i="1"/>
  <c r="V4" i="1"/>
  <c r="W4" i="1"/>
  <c r="AG4" i="1"/>
  <c r="E135" i="3"/>
  <c r="E134" i="3"/>
  <c r="AB34" i="3"/>
  <c r="Z41" i="3"/>
  <c r="L35" i="3"/>
  <c r="H33" i="3"/>
  <c r="H32" i="3"/>
  <c r="D33" i="3"/>
  <c r="L34" i="3"/>
  <c r="L33" i="3"/>
  <c r="L32" i="3"/>
  <c r="I42" i="3"/>
  <c r="I41" i="3"/>
  <c r="I40" i="3"/>
  <c r="I39" i="3"/>
  <c r="G42" i="3"/>
  <c r="G41" i="3"/>
  <c r="G40" i="3"/>
  <c r="G39" i="3"/>
  <c r="H22" i="3"/>
  <c r="H21" i="3"/>
  <c r="H20" i="3"/>
  <c r="J42" i="3"/>
  <c r="J41" i="3"/>
  <c r="J40" i="3"/>
  <c r="J39" i="3"/>
  <c r="H42" i="3"/>
  <c r="H41" i="3"/>
  <c r="H40" i="3"/>
  <c r="H39" i="3"/>
  <c r="K35" i="3"/>
  <c r="M35" i="3"/>
  <c r="N35" i="3"/>
  <c r="K34" i="3"/>
  <c r="M34" i="3"/>
  <c r="N34" i="3"/>
  <c r="K33" i="3"/>
  <c r="M33" i="3"/>
  <c r="N33" i="3"/>
  <c r="K32" i="3"/>
  <c r="M32" i="3"/>
  <c r="N32" i="3"/>
  <c r="G35" i="3"/>
  <c r="I35" i="3"/>
  <c r="J35" i="3"/>
  <c r="G34" i="3"/>
  <c r="I34" i="3"/>
  <c r="J34" i="3"/>
  <c r="G33" i="3"/>
  <c r="I33" i="3"/>
  <c r="J33" i="3"/>
  <c r="G32" i="3"/>
  <c r="I32" i="3"/>
  <c r="J32" i="3"/>
  <c r="C35" i="3"/>
  <c r="E35" i="3"/>
  <c r="F35" i="3"/>
  <c r="C34" i="3"/>
  <c r="E34" i="3"/>
  <c r="F34" i="3"/>
  <c r="C33" i="3"/>
  <c r="E33" i="3"/>
  <c r="F33" i="3"/>
  <c r="D120" i="3"/>
  <c r="E120" i="3"/>
  <c r="J119" i="3"/>
  <c r="D119" i="3"/>
  <c r="E119" i="3"/>
  <c r="J121" i="3"/>
  <c r="D121" i="3"/>
  <c r="E121" i="3"/>
  <c r="J118" i="3"/>
  <c r="F7" i="3"/>
  <c r="F6" i="3"/>
  <c r="F4" i="3"/>
  <c r="F5" i="3"/>
  <c r="J120" i="3"/>
  <c r="E6" i="3"/>
  <c r="E4" i="3"/>
  <c r="E5" i="3"/>
  <c r="E7" i="3"/>
  <c r="D19" i="2"/>
  <c r="G77" i="3"/>
  <c r="C79" i="3"/>
  <c r="C80" i="3"/>
  <c r="C81" i="3"/>
  <c r="D23" i="2"/>
  <c r="J91" i="3"/>
  <c r="P91" i="3"/>
  <c r="AT10"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5" i="1"/>
  <c r="AT6" i="1"/>
  <c r="AT7" i="1"/>
  <c r="AT8" i="1"/>
  <c r="AT9"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O76" i="1"/>
  <c r="Q76" i="1"/>
  <c r="O77" i="1"/>
  <c r="Q77" i="1"/>
  <c r="O78" i="1"/>
  <c r="Q78" i="1"/>
  <c r="O79" i="1"/>
  <c r="Q79" i="1"/>
  <c r="O80" i="1"/>
  <c r="Q80" i="1"/>
  <c r="O81" i="1"/>
  <c r="Q81" i="1"/>
  <c r="O82" i="1"/>
  <c r="Q82" i="1"/>
  <c r="O83" i="1"/>
  <c r="Q83" i="1"/>
  <c r="O84" i="1"/>
  <c r="Q84" i="1"/>
  <c r="O85" i="1"/>
  <c r="Q85" i="1"/>
  <c r="O86" i="1"/>
  <c r="Q86" i="1"/>
  <c r="O87" i="1"/>
  <c r="Q87" i="1"/>
  <c r="O88" i="1"/>
  <c r="O89" i="1"/>
  <c r="AZ89" i="1"/>
  <c r="O90" i="1"/>
  <c r="BE90" i="1"/>
  <c r="O91" i="1"/>
  <c r="BE91" i="1"/>
  <c r="O92" i="1"/>
  <c r="AZ92" i="1"/>
  <c r="O93" i="1"/>
  <c r="Q93" i="1"/>
  <c r="O94" i="1"/>
  <c r="O95" i="1"/>
  <c r="BE95" i="1"/>
  <c r="O96" i="1"/>
  <c r="O97" i="1"/>
  <c r="O98" i="1"/>
  <c r="BE98" i="1"/>
  <c r="O99" i="1"/>
  <c r="BE99" i="1"/>
  <c r="O100" i="1"/>
  <c r="O101" i="1"/>
  <c r="AZ101" i="1"/>
  <c r="O102" i="1"/>
  <c r="O103" i="1"/>
  <c r="BE103" i="1"/>
  <c r="O104" i="1"/>
  <c r="Q104" i="1"/>
  <c r="O105" i="1"/>
  <c r="O106" i="1"/>
  <c r="BE106" i="1"/>
  <c r="O107" i="1"/>
  <c r="BE107" i="1"/>
  <c r="O108" i="1"/>
  <c r="O109" i="1"/>
  <c r="AZ109" i="1"/>
  <c r="O110" i="1"/>
  <c r="O111" i="1"/>
  <c r="BE111"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AX73" i="1"/>
  <c r="X90" i="3"/>
  <c r="Y90" i="3"/>
  <c r="Z90" i="3"/>
  <c r="AT4" i="1"/>
  <c r="U91" i="3"/>
  <c r="X91" i="3"/>
  <c r="Y91" i="3"/>
  <c r="Z91" i="3"/>
  <c r="U92" i="3"/>
  <c r="X92" i="3"/>
  <c r="Y92" i="3"/>
  <c r="Z92" i="3"/>
  <c r="C22" i="3"/>
  <c r="C21" i="3"/>
  <c r="C20" i="3"/>
  <c r="D73" i="3"/>
  <c r="L6" i="3"/>
  <c r="M6" i="3"/>
  <c r="O4" i="1"/>
  <c r="Q4" i="1"/>
  <c r="S5" i="3"/>
  <c r="S6" i="3"/>
  <c r="S7" i="3"/>
  <c r="S4" i="3"/>
  <c r="O5" i="1"/>
  <c r="Q5" i="1"/>
  <c r="O6" i="1"/>
  <c r="Q6" i="1"/>
  <c r="O7" i="1"/>
  <c r="Q7" i="1"/>
  <c r="O8" i="1"/>
  <c r="Q8" i="1"/>
  <c r="O9" i="1"/>
  <c r="Q9" i="1"/>
  <c r="O10" i="1"/>
  <c r="Q10" i="1"/>
  <c r="O11" i="1"/>
  <c r="Q11" i="1"/>
  <c r="O12" i="1"/>
  <c r="Q12" i="1"/>
  <c r="O13" i="1"/>
  <c r="Q13" i="1"/>
  <c r="O14" i="1"/>
  <c r="Q14" i="1"/>
  <c r="O15" i="1"/>
  <c r="Q15" i="1"/>
  <c r="O16" i="1"/>
  <c r="BE16" i="1"/>
  <c r="O17" i="1"/>
  <c r="O18" i="1"/>
  <c r="BE18" i="1"/>
  <c r="O19" i="1"/>
  <c r="AZ19" i="1"/>
  <c r="O20" i="1"/>
  <c r="AZ20" i="1"/>
  <c r="O21" i="1"/>
  <c r="AZ21" i="1"/>
  <c r="O22" i="1"/>
  <c r="Q22" i="1"/>
  <c r="O23" i="1"/>
  <c r="BE23" i="1"/>
  <c r="O24" i="1"/>
  <c r="O25" i="1"/>
  <c r="AZ25" i="1"/>
  <c r="O26" i="1"/>
  <c r="AZ26" i="1"/>
  <c r="O27" i="1"/>
  <c r="Q27" i="1"/>
  <c r="O28" i="1"/>
  <c r="Q28" i="1"/>
  <c r="O29" i="1"/>
  <c r="O30" i="1"/>
  <c r="AZ30" i="1"/>
  <c r="O31" i="1"/>
  <c r="Q31" i="1"/>
  <c r="O32" i="1"/>
  <c r="AZ32" i="1"/>
  <c r="O33" i="1"/>
  <c r="AZ33" i="1"/>
  <c r="O34" i="1"/>
  <c r="O35" i="1"/>
  <c r="O36" i="1"/>
  <c r="BE36" i="1"/>
  <c r="O37" i="1"/>
  <c r="O38" i="1"/>
  <c r="O39" i="1"/>
  <c r="BE39" i="1"/>
  <c r="O40" i="1"/>
  <c r="Q40" i="1"/>
  <c r="O41" i="1"/>
  <c r="Q41" i="1"/>
  <c r="O42" i="1"/>
  <c r="Q42" i="1"/>
  <c r="O43" i="1"/>
  <c r="Q43" i="1"/>
  <c r="O44" i="1"/>
  <c r="Q44" i="1"/>
  <c r="O45" i="1"/>
  <c r="Q45" i="1"/>
  <c r="O46" i="1"/>
  <c r="Q46" i="1"/>
  <c r="O47" i="1"/>
  <c r="Q47" i="1"/>
  <c r="O48" i="1"/>
  <c r="Q48" i="1"/>
  <c r="O49" i="1"/>
  <c r="Q49" i="1"/>
  <c r="O50" i="1"/>
  <c r="Q50" i="1"/>
  <c r="O51" i="1"/>
  <c r="Q51" i="1"/>
  <c r="O52" i="1"/>
  <c r="O53" i="1"/>
  <c r="O54" i="1"/>
  <c r="O55" i="1"/>
  <c r="O56" i="1"/>
  <c r="Q56" i="1"/>
  <c r="O57" i="1"/>
  <c r="O58" i="1"/>
  <c r="AZ58" i="1"/>
  <c r="O59" i="1"/>
  <c r="Q59" i="1"/>
  <c r="O60" i="1"/>
  <c r="Q60" i="1"/>
  <c r="O61" i="1"/>
  <c r="BE61" i="1"/>
  <c r="O62" i="1"/>
  <c r="AZ62" i="1"/>
  <c r="O63" i="1"/>
  <c r="BE63" i="1"/>
  <c r="O64" i="1"/>
  <c r="O65" i="1"/>
  <c r="BE65" i="1"/>
  <c r="O66" i="1"/>
  <c r="Q66" i="1"/>
  <c r="O67" i="1"/>
  <c r="BE67" i="1"/>
  <c r="O68" i="1"/>
  <c r="O69" i="1"/>
  <c r="O70" i="1"/>
  <c r="Q70" i="1"/>
  <c r="O71" i="1"/>
  <c r="Q71" i="1"/>
  <c r="O72" i="1"/>
  <c r="O73" i="1"/>
  <c r="O74" i="1"/>
  <c r="AZ74" i="1"/>
  <c r="O75"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Q61" i="1"/>
  <c r="B56" i="1"/>
  <c r="B57" i="1"/>
  <c r="B58" i="1"/>
  <c r="B59" i="1"/>
  <c r="B60" i="1"/>
  <c r="B61" i="1"/>
  <c r="B62" i="1"/>
  <c r="B63" i="1"/>
  <c r="B64" i="1"/>
  <c r="B65" i="1"/>
  <c r="B66" i="1"/>
  <c r="B67" i="1"/>
  <c r="B68" i="1"/>
  <c r="B69" i="1"/>
  <c r="B70" i="1"/>
  <c r="B71" i="1"/>
  <c r="B72" i="1"/>
  <c r="B73" i="1"/>
  <c r="F73" i="1"/>
  <c r="B74" i="1"/>
  <c r="B75" i="1"/>
  <c r="B40" i="1"/>
  <c r="B41" i="1"/>
  <c r="B42" i="1"/>
  <c r="B43" i="1"/>
  <c r="B44" i="1"/>
  <c r="B45" i="1"/>
  <c r="B46" i="1"/>
  <c r="B47" i="1"/>
  <c r="B48" i="1"/>
  <c r="B49" i="1"/>
  <c r="B50" i="1"/>
  <c r="B51" i="1"/>
  <c r="B52" i="1"/>
  <c r="B53" i="1"/>
  <c r="B54" i="1"/>
  <c r="B55" i="1"/>
  <c r="C19" i="2"/>
  <c r="C18" i="2"/>
  <c r="AI87" i="1"/>
  <c r="BD87" i="1"/>
  <c r="AI83" i="1"/>
  <c r="BD83" i="1"/>
  <c r="AI79" i="1"/>
  <c r="BD79" i="1"/>
  <c r="AI59" i="1"/>
  <c r="BD59" i="1"/>
  <c r="AI51" i="1"/>
  <c r="BD51" i="1"/>
  <c r="AI47" i="1"/>
  <c r="BD47" i="1"/>
  <c r="AI43" i="1"/>
  <c r="BD43" i="1"/>
  <c r="AI27" i="1"/>
  <c r="BD27" i="1"/>
  <c r="AI15" i="1"/>
  <c r="BD15" i="1"/>
  <c r="AI11" i="1"/>
  <c r="BD11" i="1"/>
  <c r="AI7" i="1"/>
  <c r="BD7" i="1"/>
  <c r="AI84" i="1"/>
  <c r="BD84" i="1"/>
  <c r="AI8" i="1"/>
  <c r="BD8" i="1"/>
  <c r="AI86" i="1"/>
  <c r="BD86" i="1"/>
  <c r="AI82" i="1"/>
  <c r="AI78" i="1"/>
  <c r="BD78" i="1"/>
  <c r="AI50" i="1"/>
  <c r="BD50" i="1"/>
  <c r="AI46" i="1"/>
  <c r="BD46" i="1"/>
  <c r="AI42" i="1"/>
  <c r="BD42" i="1"/>
  <c r="AI22" i="1"/>
  <c r="BD22" i="1"/>
  <c r="AI14" i="1"/>
  <c r="BD14" i="1"/>
  <c r="AI10" i="1"/>
  <c r="BD10" i="1"/>
  <c r="AI6" i="1"/>
  <c r="BD6" i="1"/>
  <c r="AI56" i="1"/>
  <c r="BD56" i="1"/>
  <c r="AI44" i="1"/>
  <c r="BD44" i="1"/>
  <c r="AI4" i="1"/>
  <c r="BD4" i="1"/>
  <c r="AI93" i="1"/>
  <c r="BD93" i="1"/>
  <c r="AI85" i="1"/>
  <c r="BD85" i="1"/>
  <c r="AI81" i="1"/>
  <c r="BD81" i="1"/>
  <c r="AI77" i="1"/>
  <c r="BD77" i="1"/>
  <c r="AI61" i="1"/>
  <c r="BD61" i="1"/>
  <c r="AI49" i="1"/>
  <c r="BD49" i="1"/>
  <c r="AI45" i="1"/>
  <c r="BD45" i="1"/>
  <c r="AI41" i="1"/>
  <c r="BD41" i="1"/>
  <c r="AI13" i="1"/>
  <c r="BD13" i="1"/>
  <c r="AI9" i="1"/>
  <c r="BD9" i="1"/>
  <c r="AI5" i="1"/>
  <c r="BD5" i="1"/>
  <c r="AI80" i="1"/>
  <c r="BD80" i="1"/>
  <c r="AI76" i="1"/>
  <c r="BD76" i="1"/>
  <c r="AI60" i="1"/>
  <c r="BD60" i="1"/>
  <c r="AI48" i="1"/>
  <c r="BD48" i="1"/>
  <c r="AI40" i="1"/>
  <c r="BD40" i="1"/>
  <c r="AI12" i="1"/>
  <c r="BD12" i="1"/>
  <c r="AJ104" i="1"/>
  <c r="AJ28" i="1"/>
  <c r="AJ71" i="1"/>
  <c r="AJ31" i="1"/>
  <c r="AJ70" i="1"/>
  <c r="AJ66" i="1"/>
  <c r="AC49" i="1"/>
  <c r="AC9" i="1"/>
  <c r="AC79" i="1"/>
  <c r="AC60" i="1"/>
  <c r="AC56" i="1"/>
  <c r="AC48" i="1"/>
  <c r="AC44" i="1"/>
  <c r="AC40" i="1"/>
  <c r="BA40" i="1"/>
  <c r="AD28" i="1"/>
  <c r="AC12" i="1"/>
  <c r="AC8" i="1"/>
  <c r="AC4" i="1"/>
  <c r="AC86" i="1"/>
  <c r="AC82" i="1"/>
  <c r="AC78" i="1"/>
  <c r="AC61" i="1"/>
  <c r="AC41" i="1"/>
  <c r="BA41" i="1"/>
  <c r="AC5" i="1"/>
  <c r="AC87" i="1"/>
  <c r="AC83" i="1"/>
  <c r="AD71" i="1"/>
  <c r="AC59" i="1"/>
  <c r="AC51" i="1"/>
  <c r="AC47" i="1"/>
  <c r="AC43" i="1"/>
  <c r="AD31" i="1"/>
  <c r="AC27" i="1"/>
  <c r="AC15" i="1"/>
  <c r="AC11" i="1"/>
  <c r="AC7" i="1"/>
  <c r="AC93" i="1"/>
  <c r="AC85" i="1"/>
  <c r="AC81" i="1"/>
  <c r="AC77" i="1"/>
  <c r="AC45" i="1"/>
  <c r="AC13" i="1"/>
  <c r="AD70" i="1"/>
  <c r="AD66" i="1"/>
  <c r="AC50" i="1"/>
  <c r="AC46" i="1"/>
  <c r="AC42" i="1"/>
  <c r="AC22" i="1"/>
  <c r="AC14" i="1"/>
  <c r="AC10" i="1"/>
  <c r="AC6" i="1"/>
  <c r="AD104" i="1"/>
  <c r="AC84" i="1"/>
  <c r="AC80" i="1"/>
  <c r="AC76" i="1"/>
  <c r="L5" i="1"/>
  <c r="L44" i="1"/>
  <c r="L32" i="1"/>
  <c r="L20" i="1"/>
  <c r="L74" i="1"/>
  <c r="L62" i="1"/>
  <c r="L104" i="1"/>
  <c r="L92" i="1"/>
  <c r="L80" i="1"/>
  <c r="L10" i="1"/>
  <c r="L6" i="1"/>
  <c r="L53" i="1"/>
  <c r="L49" i="1"/>
  <c r="L45" i="1"/>
  <c r="L41" i="1"/>
  <c r="K41" i="1"/>
  <c r="L37" i="1"/>
  <c r="L33" i="1"/>
  <c r="L29" i="1"/>
  <c r="L25" i="1"/>
  <c r="L21" i="1"/>
  <c r="L17" i="1"/>
  <c r="L75" i="1"/>
  <c r="L71" i="1"/>
  <c r="L67" i="1"/>
  <c r="L63" i="1"/>
  <c r="L59" i="1"/>
  <c r="L105" i="1"/>
  <c r="L101" i="1"/>
  <c r="L97" i="1"/>
  <c r="L93" i="1"/>
  <c r="L89" i="1"/>
  <c r="L85" i="1"/>
  <c r="L81" i="1"/>
  <c r="L77" i="1"/>
  <c r="L109" i="1"/>
  <c r="AH72" i="1"/>
  <c r="AY68" i="1"/>
  <c r="BL68" i="1"/>
  <c r="AH64" i="1"/>
  <c r="AX56" i="1"/>
  <c r="U52" i="1"/>
  <c r="W52" i="1"/>
  <c r="AH52" i="1"/>
  <c r="AY48" i="1"/>
  <c r="BL48" i="1"/>
  <c r="AX44" i="1"/>
  <c r="AH40" i="1"/>
  <c r="AH67" i="1"/>
  <c r="L13" i="1"/>
  <c r="L52" i="1"/>
  <c r="L40" i="1"/>
  <c r="L28" i="1"/>
  <c r="L16" i="1"/>
  <c r="L66" i="1"/>
  <c r="K66" i="1"/>
  <c r="L100" i="1"/>
  <c r="L88" i="1"/>
  <c r="L76" i="1"/>
  <c r="L12" i="1"/>
  <c r="L55" i="1"/>
  <c r="L47" i="1"/>
  <c r="L39" i="1"/>
  <c r="L31" i="1"/>
  <c r="L27" i="1"/>
  <c r="L23" i="1"/>
  <c r="L19" i="1"/>
  <c r="L15" i="1"/>
  <c r="L73" i="1"/>
  <c r="L69" i="1"/>
  <c r="L65" i="1"/>
  <c r="L61" i="1"/>
  <c r="L57" i="1"/>
  <c r="L103" i="1"/>
  <c r="L99" i="1"/>
  <c r="L95" i="1"/>
  <c r="L91" i="1"/>
  <c r="L87" i="1"/>
  <c r="L83" i="1"/>
  <c r="L79" i="1"/>
  <c r="L111" i="1"/>
  <c r="L107" i="1"/>
  <c r="AH70" i="1"/>
  <c r="AY62" i="1"/>
  <c r="BL62" i="1"/>
  <c r="AH62" i="1"/>
  <c r="AY58" i="1"/>
  <c r="BL58" i="1"/>
  <c r="U46" i="1"/>
  <c r="V46" i="1"/>
  <c r="AH46" i="1"/>
  <c r="AY42" i="1"/>
  <c r="BL42" i="1"/>
  <c r="AH42" i="1"/>
  <c r="L9" i="1"/>
  <c r="L48" i="1"/>
  <c r="L36" i="1"/>
  <c r="L24" i="1"/>
  <c r="L70" i="1"/>
  <c r="L58" i="1"/>
  <c r="L96" i="1"/>
  <c r="L84" i="1"/>
  <c r="L108" i="1"/>
  <c r="L8" i="1"/>
  <c r="L51" i="1"/>
  <c r="L43" i="1"/>
  <c r="L35" i="1"/>
  <c r="L11" i="1"/>
  <c r="L7" i="1"/>
  <c r="L54" i="1"/>
  <c r="L50" i="1"/>
  <c r="L46" i="1"/>
  <c r="L42" i="1"/>
  <c r="L38" i="1"/>
  <c r="L34" i="1"/>
  <c r="L30" i="1"/>
  <c r="L26" i="1"/>
  <c r="L22" i="1"/>
  <c r="L18" i="1"/>
  <c r="L14" i="1"/>
  <c r="L72" i="1"/>
  <c r="L68" i="1"/>
  <c r="L64" i="1"/>
  <c r="L60" i="1"/>
  <c r="L56" i="1"/>
  <c r="L102" i="1"/>
  <c r="L98" i="1"/>
  <c r="L94" i="1"/>
  <c r="L90" i="1"/>
  <c r="L86" i="1"/>
  <c r="L82" i="1"/>
  <c r="L78" i="1"/>
  <c r="L110" i="1"/>
  <c r="L106" i="1"/>
  <c r="AH73" i="1"/>
  <c r="AY69" i="1"/>
  <c r="BL69" i="1"/>
  <c r="AH69" i="1"/>
  <c r="U65" i="1"/>
  <c r="V65" i="1"/>
  <c r="AX61" i="1"/>
  <c r="AH61" i="1"/>
  <c r="AH57" i="1"/>
  <c r="AY53" i="1"/>
  <c r="BL53" i="1"/>
  <c r="AH53" i="1"/>
  <c r="U49" i="1"/>
  <c r="V49" i="1"/>
  <c r="AH49" i="1"/>
  <c r="AX45" i="1"/>
  <c r="AH45" i="1"/>
  <c r="AH41" i="1"/>
  <c r="L91" i="3"/>
  <c r="N91" i="3"/>
  <c r="J65" i="1"/>
  <c r="J49" i="1"/>
  <c r="J37" i="1"/>
  <c r="J25" i="1"/>
  <c r="J13" i="1"/>
  <c r="J5" i="1"/>
  <c r="J103" i="1"/>
  <c r="J91" i="1"/>
  <c r="J4" i="1"/>
  <c r="J72" i="1"/>
  <c r="J68" i="1"/>
  <c r="J64" i="1"/>
  <c r="J60" i="1"/>
  <c r="J56" i="1"/>
  <c r="J52" i="1"/>
  <c r="J48" i="1"/>
  <c r="J44" i="1"/>
  <c r="J40" i="1"/>
  <c r="J36" i="1"/>
  <c r="J32" i="1"/>
  <c r="J28" i="1"/>
  <c r="J24" i="1"/>
  <c r="J20" i="1"/>
  <c r="J16" i="1"/>
  <c r="J12" i="1"/>
  <c r="J8" i="1"/>
  <c r="J110" i="1"/>
  <c r="J106" i="1"/>
  <c r="J102" i="1"/>
  <c r="J98" i="1"/>
  <c r="J94" i="1"/>
  <c r="J90" i="1"/>
  <c r="J86" i="1"/>
  <c r="J82" i="1"/>
  <c r="J78" i="1"/>
  <c r="J69" i="1"/>
  <c r="J57" i="1"/>
  <c r="J45" i="1"/>
  <c r="J33" i="1"/>
  <c r="J21" i="1"/>
  <c r="J9" i="1"/>
  <c r="J111" i="1"/>
  <c r="J99" i="1"/>
  <c r="J87" i="1"/>
  <c r="J79" i="1"/>
  <c r="J75" i="1"/>
  <c r="J71" i="1"/>
  <c r="J67" i="1"/>
  <c r="J63" i="1"/>
  <c r="J59" i="1"/>
  <c r="J55" i="1"/>
  <c r="J51" i="1"/>
  <c r="J47" i="1"/>
  <c r="J43" i="1"/>
  <c r="J39" i="1"/>
  <c r="J35" i="1"/>
  <c r="J31" i="1"/>
  <c r="J27" i="1"/>
  <c r="J23" i="1"/>
  <c r="J19" i="1"/>
  <c r="J15" i="1"/>
  <c r="J11" i="1"/>
  <c r="J7" i="1"/>
  <c r="J109" i="1"/>
  <c r="J105" i="1"/>
  <c r="J101" i="1"/>
  <c r="J97" i="1"/>
  <c r="J93" i="1"/>
  <c r="J89" i="1"/>
  <c r="J85" i="1"/>
  <c r="J81" i="1"/>
  <c r="J77" i="1"/>
  <c r="J73" i="1"/>
  <c r="J61" i="1"/>
  <c r="J53" i="1"/>
  <c r="J41" i="1"/>
  <c r="J29" i="1"/>
  <c r="J17" i="1"/>
  <c r="J107" i="1"/>
  <c r="J95" i="1"/>
  <c r="J83" i="1"/>
  <c r="J74" i="1"/>
  <c r="J70" i="1"/>
  <c r="J66" i="1"/>
  <c r="J62" i="1"/>
  <c r="J58" i="1"/>
  <c r="J54" i="1"/>
  <c r="J50" i="1"/>
  <c r="J46" i="1"/>
  <c r="J42" i="1"/>
  <c r="J38" i="1"/>
  <c r="J34" i="1"/>
  <c r="J30" i="1"/>
  <c r="J26" i="1"/>
  <c r="J22" i="1"/>
  <c r="J18" i="1"/>
  <c r="J14" i="1"/>
  <c r="J10" i="1"/>
  <c r="J6" i="1"/>
  <c r="J108" i="1"/>
  <c r="J104" i="1"/>
  <c r="J100" i="1"/>
  <c r="J96" i="1"/>
  <c r="J92" i="1"/>
  <c r="J88" i="1"/>
  <c r="J84" i="1"/>
  <c r="J80" i="1"/>
  <c r="J76" i="1"/>
  <c r="M54" i="1"/>
  <c r="M50" i="1"/>
  <c r="M38" i="1"/>
  <c r="M26" i="1"/>
  <c r="M18" i="1"/>
  <c r="M68" i="1"/>
  <c r="M60" i="1"/>
  <c r="M99" i="1"/>
  <c r="M87" i="1"/>
  <c r="M79" i="1"/>
  <c r="M107" i="1"/>
  <c r="M13" i="1"/>
  <c r="M9" i="1"/>
  <c r="M5" i="1"/>
  <c r="M52" i="1"/>
  <c r="M48" i="1"/>
  <c r="M44" i="1"/>
  <c r="M40" i="1"/>
  <c r="M36" i="1"/>
  <c r="M32" i="1"/>
  <c r="M28" i="1"/>
  <c r="M24" i="1"/>
  <c r="M20" i="1"/>
  <c r="M16" i="1"/>
  <c r="M74" i="1"/>
  <c r="M70" i="1"/>
  <c r="M66" i="1"/>
  <c r="M62" i="1"/>
  <c r="M58" i="1"/>
  <c r="M4" i="1"/>
  <c r="M105" i="1"/>
  <c r="M101" i="1"/>
  <c r="M97" i="1"/>
  <c r="M93" i="1"/>
  <c r="M89" i="1"/>
  <c r="M85" i="1"/>
  <c r="M81" i="1"/>
  <c r="M77" i="1"/>
  <c r="M109" i="1"/>
  <c r="M7" i="1"/>
  <c r="M46" i="1"/>
  <c r="M34" i="1"/>
  <c r="M22" i="1"/>
  <c r="M14" i="1"/>
  <c r="M64" i="1"/>
  <c r="M56" i="1"/>
  <c r="M103" i="1"/>
  <c r="M95" i="1"/>
  <c r="M83" i="1"/>
  <c r="M111" i="1"/>
  <c r="M12" i="1"/>
  <c r="M8" i="1"/>
  <c r="M55" i="1"/>
  <c r="M51" i="1"/>
  <c r="M47" i="1"/>
  <c r="M43" i="1"/>
  <c r="M39" i="1"/>
  <c r="M35" i="1"/>
  <c r="M31" i="1"/>
  <c r="M27" i="1"/>
  <c r="M23" i="1"/>
  <c r="M19" i="1"/>
  <c r="M15" i="1"/>
  <c r="M73" i="1"/>
  <c r="M69" i="1"/>
  <c r="M65" i="1"/>
  <c r="M61" i="1"/>
  <c r="M57" i="1"/>
  <c r="M104" i="1"/>
  <c r="M100" i="1"/>
  <c r="M96" i="1"/>
  <c r="M92" i="1"/>
  <c r="M88" i="1"/>
  <c r="M84" i="1"/>
  <c r="M80" i="1"/>
  <c r="M76" i="1"/>
  <c r="M108" i="1"/>
  <c r="M11" i="1"/>
  <c r="M42" i="1"/>
  <c r="M30" i="1"/>
  <c r="M72" i="1"/>
  <c r="M91" i="1"/>
  <c r="M10" i="1"/>
  <c r="M6" i="1"/>
  <c r="M53" i="1"/>
  <c r="M49" i="1"/>
  <c r="M45" i="1"/>
  <c r="M41" i="1"/>
  <c r="M37" i="1"/>
  <c r="M33" i="1"/>
  <c r="M29" i="1"/>
  <c r="M25" i="1"/>
  <c r="M21" i="1"/>
  <c r="M17" i="1"/>
  <c r="M75" i="1"/>
  <c r="M71" i="1"/>
  <c r="M67" i="1"/>
  <c r="M63" i="1"/>
  <c r="M59" i="1"/>
  <c r="M102" i="1"/>
  <c r="M98" i="1"/>
  <c r="M94" i="1"/>
  <c r="M90" i="1"/>
  <c r="M86" i="1"/>
  <c r="M82" i="1"/>
  <c r="M78" i="1"/>
  <c r="M110" i="1"/>
  <c r="M106" i="1"/>
  <c r="BD82" i="1"/>
  <c r="G8" i="1"/>
  <c r="G47" i="1"/>
  <c r="G35" i="1"/>
  <c r="G19" i="1"/>
  <c r="G69" i="1"/>
  <c r="G104" i="1"/>
  <c r="G92" i="1"/>
  <c r="G80" i="1"/>
  <c r="G13" i="1"/>
  <c r="G9" i="1"/>
  <c r="G5" i="1"/>
  <c r="G52" i="1"/>
  <c r="G48" i="1"/>
  <c r="G44" i="1"/>
  <c r="G40" i="1"/>
  <c r="G36" i="1"/>
  <c r="G32" i="1"/>
  <c r="G28" i="1"/>
  <c r="G24" i="1"/>
  <c r="G20" i="1"/>
  <c r="G16" i="1"/>
  <c r="G74" i="1"/>
  <c r="G70" i="1"/>
  <c r="G66" i="1"/>
  <c r="G62" i="1"/>
  <c r="G58" i="1"/>
  <c r="G4" i="1"/>
  <c r="G105" i="1"/>
  <c r="G101" i="1"/>
  <c r="G97" i="1"/>
  <c r="G93" i="1"/>
  <c r="G89" i="1"/>
  <c r="G85" i="1"/>
  <c r="G81" i="1"/>
  <c r="G77" i="1"/>
  <c r="G109" i="1"/>
  <c r="G55" i="1"/>
  <c r="G39" i="1"/>
  <c r="G27" i="1"/>
  <c r="G15" i="1"/>
  <c r="G65" i="1"/>
  <c r="G57" i="1"/>
  <c r="G100" i="1"/>
  <c r="G88" i="1"/>
  <c r="G76" i="1"/>
  <c r="G108" i="1"/>
  <c r="G7" i="1"/>
  <c r="G50" i="1"/>
  <c r="G38" i="1"/>
  <c r="G30" i="1"/>
  <c r="G22" i="1"/>
  <c r="G14" i="1"/>
  <c r="G64" i="1"/>
  <c r="G56" i="1"/>
  <c r="G103" i="1"/>
  <c r="G99" i="1"/>
  <c r="G95" i="1"/>
  <c r="G91" i="1"/>
  <c r="G87" i="1"/>
  <c r="G83" i="1"/>
  <c r="G79" i="1"/>
  <c r="G111" i="1"/>
  <c r="G107" i="1"/>
  <c r="G12" i="1"/>
  <c r="G51" i="1"/>
  <c r="G43" i="1"/>
  <c r="G31" i="1"/>
  <c r="G23" i="1"/>
  <c r="G73" i="1"/>
  <c r="G61" i="1"/>
  <c r="G96" i="1"/>
  <c r="G84" i="1"/>
  <c r="G11" i="1"/>
  <c r="G54" i="1"/>
  <c r="G46" i="1"/>
  <c r="G42" i="1"/>
  <c r="G34" i="1"/>
  <c r="G26" i="1"/>
  <c r="G18" i="1"/>
  <c r="G72" i="1"/>
  <c r="G68" i="1"/>
  <c r="G60" i="1"/>
  <c r="G10" i="1"/>
  <c r="G6" i="1"/>
  <c r="G53" i="1"/>
  <c r="G49" i="1"/>
  <c r="G45" i="1"/>
  <c r="G41" i="1"/>
  <c r="G37" i="1"/>
  <c r="G33" i="1"/>
  <c r="G29" i="1"/>
  <c r="G25" i="1"/>
  <c r="G21" i="1"/>
  <c r="G17" i="1"/>
  <c r="G75" i="1"/>
  <c r="G71" i="1"/>
  <c r="G67" i="1"/>
  <c r="G63" i="1"/>
  <c r="G59" i="1"/>
  <c r="G102" i="1"/>
  <c r="G98" i="1"/>
  <c r="G94" i="1"/>
  <c r="G90" i="1"/>
  <c r="G86" i="1"/>
  <c r="G82" i="1"/>
  <c r="G78" i="1"/>
  <c r="G110" i="1"/>
  <c r="G106" i="1"/>
  <c r="AY101" i="1"/>
  <c r="BL101" i="1"/>
  <c r="C53" i="1"/>
  <c r="I67" i="1"/>
  <c r="I52" i="1"/>
  <c r="N32" i="1"/>
  <c r="I74" i="1"/>
  <c r="C4" i="1"/>
  <c r="C103" i="1"/>
  <c r="N91" i="1"/>
  <c r="D79" i="1"/>
  <c r="C111" i="1"/>
  <c r="C107" i="1"/>
  <c r="D10" i="1"/>
  <c r="F45" i="1"/>
  <c r="D75" i="1"/>
  <c r="D63" i="1"/>
  <c r="D44" i="1"/>
  <c r="N20" i="1"/>
  <c r="N66" i="1"/>
  <c r="F58" i="1"/>
  <c r="I55" i="1"/>
  <c r="D51" i="1"/>
  <c r="N47" i="1"/>
  <c r="F43" i="1"/>
  <c r="D35" i="1"/>
  <c r="N31" i="1"/>
  <c r="C27" i="1"/>
  <c r="C23" i="1"/>
  <c r="D15" i="1"/>
  <c r="I65" i="1"/>
  <c r="C61" i="1"/>
  <c r="C57" i="1"/>
  <c r="N102" i="1"/>
  <c r="D98" i="1"/>
  <c r="N94" i="1"/>
  <c r="C90" i="1"/>
  <c r="C86" i="1"/>
  <c r="C78" i="1"/>
  <c r="C110" i="1"/>
  <c r="F41" i="1"/>
  <c r="C48" i="1"/>
  <c r="C36" i="1"/>
  <c r="D16" i="1"/>
  <c r="F70" i="1"/>
  <c r="C11" i="1"/>
  <c r="N7" i="1"/>
  <c r="C54" i="1"/>
  <c r="D46" i="1"/>
  <c r="D42" i="1"/>
  <c r="C38" i="1"/>
  <c r="N34" i="1"/>
  <c r="C22" i="1"/>
  <c r="D18" i="1"/>
  <c r="D14" i="1"/>
  <c r="C72" i="1"/>
  <c r="C68" i="1"/>
  <c r="C64" i="1"/>
  <c r="N60" i="1"/>
  <c r="C56" i="1"/>
  <c r="N49" i="1"/>
  <c r="F71" i="1"/>
  <c r="D59" i="1"/>
  <c r="C84" i="1"/>
  <c r="D108" i="1"/>
  <c r="U72" i="1"/>
  <c r="V72" i="1"/>
  <c r="AX57" i="1"/>
  <c r="AX41" i="1"/>
  <c r="AY61" i="1"/>
  <c r="BL61" i="1"/>
  <c r="U73" i="1"/>
  <c r="V73" i="1"/>
  <c r="AY45" i="1"/>
  <c r="BL45" i="1"/>
  <c r="AY24" i="1"/>
  <c r="BL24" i="1"/>
  <c r="D94" i="1"/>
  <c r="AX46" i="1"/>
  <c r="N5" i="3"/>
  <c r="S5" i="1"/>
  <c r="AY46" i="1"/>
  <c r="BL46" i="1"/>
  <c r="AX70" i="1"/>
  <c r="Q5" i="3"/>
  <c r="S61" i="1"/>
  <c r="N4" i="3"/>
  <c r="S12" i="1"/>
  <c r="Q4" i="3"/>
  <c r="S60" i="1"/>
  <c r="AX58" i="1"/>
  <c r="Q7" i="3"/>
  <c r="S27" i="1"/>
  <c r="N6" i="3"/>
  <c r="S86" i="1"/>
  <c r="Q6" i="3"/>
  <c r="S22" i="1"/>
  <c r="N7" i="3"/>
  <c r="S79" i="1"/>
  <c r="U45" i="1"/>
  <c r="V45" i="1"/>
  <c r="U53" i="1"/>
  <c r="V53" i="1"/>
  <c r="AY41" i="1"/>
  <c r="BL41" i="1"/>
  <c r="AX53" i="1"/>
  <c r="AY57" i="1"/>
  <c r="BL57" i="1"/>
  <c r="AH65" i="1"/>
  <c r="AX69" i="1"/>
  <c r="AY73" i="1"/>
  <c r="BL73" i="1"/>
  <c r="AY28" i="1"/>
  <c r="BL28" i="1"/>
  <c r="U61" i="1"/>
  <c r="V61" i="1"/>
  <c r="U41" i="1"/>
  <c r="V41" i="1"/>
  <c r="U69" i="1"/>
  <c r="V69" i="1"/>
  <c r="AX49" i="1"/>
  <c r="AX65" i="1"/>
  <c r="AY26" i="1"/>
  <c r="BL26" i="1"/>
  <c r="AY18" i="1"/>
  <c r="BL18" i="1"/>
  <c r="AY9" i="1"/>
  <c r="BL9" i="1"/>
  <c r="AY5" i="1"/>
  <c r="BL5" i="1"/>
  <c r="AY100" i="1"/>
  <c r="BL100" i="1"/>
  <c r="AY88" i="1"/>
  <c r="BL88" i="1"/>
  <c r="AY84" i="1"/>
  <c r="BL84" i="1"/>
  <c r="AY80" i="1"/>
  <c r="BL80" i="1"/>
  <c r="C6" i="3"/>
  <c r="D78" i="1"/>
  <c r="U57" i="1"/>
  <c r="V57" i="1"/>
  <c r="AY49" i="1"/>
  <c r="BL49" i="1"/>
  <c r="AY65" i="1"/>
  <c r="BL65" i="1"/>
  <c r="AY78" i="1"/>
  <c r="BL78" i="1"/>
  <c r="C7" i="3"/>
  <c r="AZ95" i="1"/>
  <c r="AY81" i="1"/>
  <c r="BL81" i="1"/>
  <c r="Q95" i="1"/>
  <c r="AI95" i="1"/>
  <c r="Q111" i="1"/>
  <c r="AX68" i="1"/>
  <c r="Q63" i="1"/>
  <c r="AI63" i="1"/>
  <c r="Q67" i="1"/>
  <c r="AJ67" i="1"/>
  <c r="Q103" i="1"/>
  <c r="AJ103" i="1"/>
  <c r="I64" i="1"/>
  <c r="Q36" i="1"/>
  <c r="U68" i="1"/>
  <c r="V68" i="1"/>
  <c r="AZ111" i="1"/>
  <c r="I57" i="1"/>
  <c r="N61" i="1"/>
  <c r="I40" i="1"/>
  <c r="AZ36" i="1"/>
  <c r="Q32" i="1"/>
  <c r="AJ32" i="1"/>
  <c r="AZ56" i="1"/>
  <c r="Q26" i="1"/>
  <c r="AI26" i="1"/>
  <c r="E136" i="3"/>
  <c r="C4" i="3"/>
  <c r="L7" i="3"/>
  <c r="M7" i="3"/>
  <c r="R7" i="1"/>
  <c r="N13" i="1"/>
  <c r="C66" i="1"/>
  <c r="R50" i="1"/>
  <c r="C5" i="3"/>
  <c r="L5" i="3"/>
  <c r="M5" i="3"/>
  <c r="R81" i="1"/>
  <c r="D32" i="1"/>
  <c r="C16" i="1"/>
  <c r="D12" i="1"/>
  <c r="N23" i="1"/>
  <c r="Q23" i="1"/>
  <c r="D30" i="1"/>
  <c r="F65" i="1"/>
  <c r="R14" i="1"/>
  <c r="C30" i="1"/>
  <c r="BE56" i="1"/>
  <c r="AZ103" i="1"/>
  <c r="D56" i="1"/>
  <c r="F54" i="1"/>
  <c r="N42" i="1"/>
  <c r="F72" i="1"/>
  <c r="N54" i="1"/>
  <c r="N56" i="1"/>
  <c r="AZ67" i="1"/>
  <c r="Q106" i="1"/>
  <c r="D99" i="1"/>
  <c r="D64" i="1"/>
  <c r="D7" i="1"/>
  <c r="N18" i="1"/>
  <c r="S70" i="1"/>
  <c r="S28" i="1"/>
  <c r="Q18" i="1"/>
  <c r="AZ91" i="1"/>
  <c r="AZ99" i="1"/>
  <c r="AZ107" i="1"/>
  <c r="AY90" i="1"/>
  <c r="BL90" i="1"/>
  <c r="AX72" i="1"/>
  <c r="F56" i="1"/>
  <c r="I72" i="1"/>
  <c r="D50" i="1"/>
  <c r="AZ18" i="1"/>
  <c r="Q91" i="1"/>
  <c r="AI91" i="1"/>
  <c r="Q99" i="1"/>
  <c r="AI99" i="1"/>
  <c r="Q107" i="1"/>
  <c r="AY94" i="1"/>
  <c r="BL94" i="1"/>
  <c r="Q90" i="1"/>
  <c r="AI90" i="1"/>
  <c r="D80" i="1"/>
  <c r="C51" i="1"/>
  <c r="I51" i="1"/>
  <c r="C73" i="1"/>
  <c r="BE102" i="1"/>
  <c r="Q102" i="1"/>
  <c r="AJ102" i="1"/>
  <c r="AZ102" i="1"/>
  <c r="D23" i="1"/>
  <c r="N73" i="1"/>
  <c r="N26" i="1"/>
  <c r="C19" i="1"/>
  <c r="N19" i="1"/>
  <c r="N65" i="1"/>
  <c r="I73" i="1"/>
  <c r="N27" i="1"/>
  <c r="C15" i="1"/>
  <c r="C46" i="1"/>
  <c r="C34" i="1"/>
  <c r="C14" i="1"/>
  <c r="N14" i="1"/>
  <c r="N103" i="1"/>
  <c r="D103" i="1"/>
  <c r="C99" i="1"/>
  <c r="N95" i="1"/>
  <c r="C95" i="1"/>
  <c r="D91" i="1"/>
  <c r="N87" i="1"/>
  <c r="D87" i="1"/>
  <c r="C83" i="1"/>
  <c r="U74" i="1"/>
  <c r="AH74" i="1"/>
  <c r="U66" i="1"/>
  <c r="V66" i="1"/>
  <c r="AY66" i="1"/>
  <c r="BL66" i="1"/>
  <c r="AX66" i="1"/>
  <c r="U58" i="1"/>
  <c r="V58" i="1"/>
  <c r="AH58" i="1"/>
  <c r="U54" i="1"/>
  <c r="V54" i="1"/>
  <c r="AY54" i="1"/>
  <c r="BL54" i="1"/>
  <c r="U50" i="1"/>
  <c r="W50" i="1"/>
  <c r="AX50" i="1"/>
  <c r="AH50" i="1"/>
  <c r="AY50" i="1"/>
  <c r="BL50" i="1"/>
  <c r="U42" i="1"/>
  <c r="V42" i="1"/>
  <c r="AX42" i="1"/>
  <c r="I60" i="1"/>
  <c r="I68" i="1"/>
  <c r="D72" i="1"/>
  <c r="I42" i="1"/>
  <c r="I46" i="1"/>
  <c r="I54" i="1"/>
  <c r="I61" i="1"/>
  <c r="I69" i="1"/>
  <c r="D31" i="1"/>
  <c r="I47" i="1"/>
  <c r="N64" i="1"/>
  <c r="N22" i="1"/>
  <c r="N46" i="1"/>
  <c r="R31" i="1"/>
  <c r="N55" i="1"/>
  <c r="C69" i="1"/>
  <c r="BE26" i="1"/>
  <c r="Q98" i="1"/>
  <c r="D83" i="1"/>
  <c r="C87" i="1"/>
  <c r="AH54" i="1"/>
  <c r="AX74" i="1"/>
  <c r="C102" i="1"/>
  <c r="D102" i="1"/>
  <c r="N98" i="1"/>
  <c r="C98" i="1"/>
  <c r="C94" i="1"/>
  <c r="N90" i="1"/>
  <c r="D90" i="1"/>
  <c r="D86" i="1"/>
  <c r="N86" i="1"/>
  <c r="N110" i="1"/>
  <c r="D110" i="1"/>
  <c r="D106" i="1"/>
  <c r="N106" i="1"/>
  <c r="C39" i="1"/>
  <c r="D39" i="1"/>
  <c r="BE110" i="1"/>
  <c r="Q110" i="1"/>
  <c r="AZ110" i="1"/>
  <c r="BE94" i="1"/>
  <c r="Q94" i="1"/>
  <c r="AI94" i="1"/>
  <c r="AZ94" i="1"/>
  <c r="F57" i="1"/>
  <c r="AZ98" i="1"/>
  <c r="U70" i="1"/>
  <c r="AY70" i="1"/>
  <c r="BL70" i="1"/>
  <c r="U62" i="1"/>
  <c r="W62" i="1"/>
  <c r="AX62" i="1"/>
  <c r="AY38" i="1"/>
  <c r="BL38" i="1"/>
  <c r="I56" i="1"/>
  <c r="F60" i="1"/>
  <c r="D68" i="1"/>
  <c r="D26" i="1"/>
  <c r="D34" i="1"/>
  <c r="F42" i="1"/>
  <c r="I50" i="1"/>
  <c r="D11" i="1"/>
  <c r="F61" i="1"/>
  <c r="F69" i="1"/>
  <c r="D19" i="1"/>
  <c r="F47" i="1"/>
  <c r="N72" i="1"/>
  <c r="N50" i="1"/>
  <c r="N11" i="1"/>
  <c r="N39" i="1"/>
  <c r="N8" i="1"/>
  <c r="C24" i="1"/>
  <c r="N24" i="1"/>
  <c r="BE33" i="1"/>
  <c r="Q33" i="1"/>
  <c r="AZ90" i="1"/>
  <c r="AZ106" i="1"/>
  <c r="D95" i="1"/>
  <c r="N99" i="1"/>
  <c r="C91" i="1"/>
  <c r="N83" i="1"/>
  <c r="AX54" i="1"/>
  <c r="AH66" i="1"/>
  <c r="Q39" i="1"/>
  <c r="AJ39" i="1"/>
  <c r="AZ39" i="1"/>
  <c r="R42" i="1"/>
  <c r="I62" i="1"/>
  <c r="F75" i="1"/>
  <c r="I53" i="1"/>
  <c r="C32" i="1"/>
  <c r="C37" i="1"/>
  <c r="N80" i="1"/>
  <c r="AY74" i="1"/>
  <c r="BL74" i="1"/>
  <c r="N63" i="1"/>
  <c r="D28" i="1"/>
  <c r="D48" i="1"/>
  <c r="N62" i="1"/>
  <c r="C52" i="1"/>
  <c r="AZ61" i="1"/>
  <c r="AY6" i="1"/>
  <c r="BL6" i="1"/>
  <c r="AY77" i="1"/>
  <c r="BL77" i="1"/>
  <c r="AY19" i="1"/>
  <c r="BL19" i="1"/>
  <c r="AY7" i="1"/>
  <c r="BL7" i="1"/>
  <c r="AY30" i="1"/>
  <c r="BL30" i="1"/>
  <c r="AY14" i="1"/>
  <c r="BL14" i="1"/>
  <c r="C44" i="1"/>
  <c r="C40" i="1"/>
  <c r="N40" i="1"/>
  <c r="BE68" i="1"/>
  <c r="Q68" i="1"/>
  <c r="AZ68" i="1"/>
  <c r="N105" i="1"/>
  <c r="C105" i="1"/>
  <c r="C97" i="1"/>
  <c r="N97" i="1"/>
  <c r="C77" i="1"/>
  <c r="N77" i="1"/>
  <c r="BE100" i="1"/>
  <c r="Q100" i="1"/>
  <c r="AJ100" i="1"/>
  <c r="AZ100" i="1"/>
  <c r="BE88" i="1"/>
  <c r="Q88" i="1"/>
  <c r="AZ88" i="1"/>
  <c r="AY105" i="1"/>
  <c r="BL105" i="1"/>
  <c r="AY93" i="1"/>
  <c r="BL93" i="1"/>
  <c r="AX63" i="1"/>
  <c r="U63" i="1"/>
  <c r="W63" i="1"/>
  <c r="AY63" i="1"/>
  <c r="BL63" i="1"/>
  <c r="AH55" i="1"/>
  <c r="AX55" i="1"/>
  <c r="AY55" i="1"/>
  <c r="BL55" i="1"/>
  <c r="AY47" i="1"/>
  <c r="BL47" i="1"/>
  <c r="U47" i="1"/>
  <c r="AX47" i="1"/>
  <c r="AY35" i="1"/>
  <c r="BL35" i="1"/>
  <c r="AY27" i="1"/>
  <c r="BL27" i="1"/>
  <c r="F66" i="1"/>
  <c r="F44" i="1"/>
  <c r="R66" i="1"/>
  <c r="N74" i="1"/>
  <c r="N52" i="1"/>
  <c r="C20" i="1"/>
  <c r="C12" i="1"/>
  <c r="D55" i="1"/>
  <c r="N51" i="1"/>
  <c r="C47" i="1"/>
  <c r="D47" i="1"/>
  <c r="C43" i="1"/>
  <c r="I43" i="1"/>
  <c r="C35" i="1"/>
  <c r="N35" i="1"/>
  <c r="C31" i="1"/>
  <c r="D27" i="1"/>
  <c r="C70" i="1"/>
  <c r="N70" i="1"/>
  <c r="BE53" i="1"/>
  <c r="AZ53" i="1"/>
  <c r="Q53" i="1"/>
  <c r="AI53" i="1"/>
  <c r="BE34" i="1"/>
  <c r="AZ34" i="1"/>
  <c r="Q34" i="1"/>
  <c r="AJ34" i="1"/>
  <c r="C101" i="1"/>
  <c r="N101" i="1"/>
  <c r="C93" i="1"/>
  <c r="N93" i="1"/>
  <c r="N81" i="1"/>
  <c r="BE108" i="1"/>
  <c r="Q108" i="1"/>
  <c r="AZ108" i="1"/>
  <c r="BE96" i="1"/>
  <c r="AZ96" i="1"/>
  <c r="Q96" i="1"/>
  <c r="AI96" i="1"/>
  <c r="AY59" i="1"/>
  <c r="BL59" i="1"/>
  <c r="U59" i="1"/>
  <c r="W59" i="1"/>
  <c r="AX59" i="1"/>
  <c r="AH59" i="1"/>
  <c r="AY51" i="1"/>
  <c r="BL51" i="1"/>
  <c r="AX51" i="1"/>
  <c r="AH51" i="1"/>
  <c r="U51" i="1"/>
  <c r="W51" i="1"/>
  <c r="D58" i="1"/>
  <c r="D70" i="1"/>
  <c r="D74" i="1"/>
  <c r="F40" i="1"/>
  <c r="D52" i="1"/>
  <c r="F62" i="1"/>
  <c r="I66" i="1"/>
  <c r="I70" i="1"/>
  <c r="D20" i="1"/>
  <c r="D24" i="1"/>
  <c r="D36" i="1"/>
  <c r="D40" i="1"/>
  <c r="I48" i="1"/>
  <c r="S71" i="1"/>
  <c r="C58" i="1"/>
  <c r="C8" i="1"/>
  <c r="C13" i="1"/>
  <c r="S66" i="1"/>
  <c r="BE72" i="1"/>
  <c r="AZ72" i="1"/>
  <c r="Q72" i="1"/>
  <c r="AJ72" i="1"/>
  <c r="BE64" i="1"/>
  <c r="Q64" i="1"/>
  <c r="AJ64" i="1"/>
  <c r="AZ64" i="1"/>
  <c r="BE37" i="1"/>
  <c r="AZ37" i="1"/>
  <c r="Q37" i="1"/>
  <c r="AJ37" i="1"/>
  <c r="C109" i="1"/>
  <c r="N109" i="1"/>
  <c r="BE104" i="1"/>
  <c r="AZ104" i="1"/>
  <c r="BE92" i="1"/>
  <c r="Q92" i="1"/>
  <c r="AI92" i="1"/>
  <c r="AY109" i="1"/>
  <c r="BL109" i="1"/>
  <c r="AX43" i="1"/>
  <c r="AH43" i="1"/>
  <c r="U43" i="1"/>
  <c r="W43" i="1"/>
  <c r="I58" i="1"/>
  <c r="D62" i="1"/>
  <c r="D66" i="1"/>
  <c r="F74" i="1"/>
  <c r="I44" i="1"/>
  <c r="F48" i="1"/>
  <c r="F52" i="1"/>
  <c r="N58" i="1"/>
  <c r="R70" i="1"/>
  <c r="N16" i="1"/>
  <c r="N44" i="1"/>
  <c r="N9" i="1"/>
  <c r="C74" i="1"/>
  <c r="C9" i="1"/>
  <c r="AZ23" i="1"/>
  <c r="AY11" i="1"/>
  <c r="BL11" i="1"/>
  <c r="U55" i="1"/>
  <c r="V55" i="1"/>
  <c r="AY43" i="1"/>
  <c r="BL43" i="1"/>
  <c r="Q16" i="1"/>
  <c r="AI16" i="1"/>
  <c r="BE75" i="1"/>
  <c r="AZ75" i="1"/>
  <c r="Q75" i="1"/>
  <c r="BE71" i="1"/>
  <c r="AZ71" i="1"/>
  <c r="BE59" i="1"/>
  <c r="AZ59" i="1"/>
  <c r="AZ52" i="1"/>
  <c r="Q52" i="1"/>
  <c r="AI52" i="1"/>
  <c r="AY102" i="1"/>
  <c r="BL102" i="1"/>
  <c r="AY72" i="1"/>
  <c r="BL72" i="1"/>
  <c r="C88" i="1"/>
  <c r="D88" i="1"/>
  <c r="N88" i="1"/>
  <c r="N84" i="1"/>
  <c r="D84" i="1"/>
  <c r="C80" i="1"/>
  <c r="C76" i="1"/>
  <c r="D76" i="1"/>
  <c r="N76" i="1"/>
  <c r="C108" i="1"/>
  <c r="N108" i="1"/>
  <c r="N57" i="1"/>
  <c r="N69" i="1"/>
  <c r="N15" i="1"/>
  <c r="C65" i="1"/>
  <c r="AZ63" i="1"/>
  <c r="BE17" i="1"/>
  <c r="Q17" i="1"/>
  <c r="AI17" i="1"/>
  <c r="AZ17" i="1"/>
  <c r="AY82" i="1"/>
  <c r="BL82" i="1"/>
  <c r="AY106" i="1"/>
  <c r="BL106" i="1"/>
  <c r="AH68" i="1"/>
  <c r="BE20" i="1"/>
  <c r="Q20" i="1"/>
  <c r="AI20" i="1"/>
  <c r="C106" i="1"/>
  <c r="AY110" i="1"/>
  <c r="BL110" i="1"/>
  <c r="AY98" i="1"/>
  <c r="BL98" i="1"/>
  <c r="AY86" i="1"/>
  <c r="BL86" i="1"/>
  <c r="AY76" i="1"/>
  <c r="BL76" i="1"/>
  <c r="AY36" i="1"/>
  <c r="BL36" i="1"/>
  <c r="AY16" i="1"/>
  <c r="BL16" i="1"/>
  <c r="BE32" i="1"/>
  <c r="AY96" i="1"/>
  <c r="BL96" i="1"/>
  <c r="AY92" i="1"/>
  <c r="BL92" i="1"/>
  <c r="AY10" i="1"/>
  <c r="BL10" i="1"/>
  <c r="C104" i="1"/>
  <c r="N104" i="1"/>
  <c r="D104" i="1"/>
  <c r="S104" i="1"/>
  <c r="D100" i="1"/>
  <c r="N100" i="1"/>
  <c r="C100" i="1"/>
  <c r="D96" i="1"/>
  <c r="C96" i="1"/>
  <c r="N96" i="1"/>
  <c r="D92" i="1"/>
  <c r="C92" i="1"/>
  <c r="N92" i="1"/>
  <c r="AY97" i="1"/>
  <c r="BL97" i="1"/>
  <c r="AY89" i="1"/>
  <c r="BL89" i="1"/>
  <c r="AY85" i="1"/>
  <c r="BL85" i="1"/>
  <c r="AY75" i="1"/>
  <c r="BL75" i="1"/>
  <c r="U75" i="1"/>
  <c r="W75" i="1"/>
  <c r="AX75" i="1"/>
  <c r="AH75" i="1"/>
  <c r="AX71" i="1"/>
  <c r="AH71" i="1"/>
  <c r="U71" i="1"/>
  <c r="W71" i="1"/>
  <c r="AY71" i="1"/>
  <c r="BL71" i="1"/>
  <c r="U67" i="1"/>
  <c r="W67" i="1"/>
  <c r="AX67" i="1"/>
  <c r="D60" i="1"/>
  <c r="F64" i="1"/>
  <c r="F68" i="1"/>
  <c r="D22" i="1"/>
  <c r="D38" i="1"/>
  <c r="F46" i="1"/>
  <c r="F50" i="1"/>
  <c r="D54" i="1"/>
  <c r="D43" i="1"/>
  <c r="F51" i="1"/>
  <c r="F55" i="1"/>
  <c r="D8" i="1"/>
  <c r="N68" i="1"/>
  <c r="N30" i="1"/>
  <c r="N38" i="1"/>
  <c r="R46" i="1"/>
  <c r="S31" i="1"/>
  <c r="N43" i="1"/>
  <c r="N12" i="1"/>
  <c r="N28" i="1"/>
  <c r="N36" i="1"/>
  <c r="N5" i="1"/>
  <c r="C60" i="1"/>
  <c r="C18" i="1"/>
  <c r="C26" i="1"/>
  <c r="C42" i="1"/>
  <c r="C55" i="1"/>
  <c r="C62" i="1"/>
  <c r="C28" i="1"/>
  <c r="C5" i="1"/>
  <c r="N48" i="1"/>
  <c r="BE54" i="1"/>
  <c r="Q54" i="1"/>
  <c r="AZ54" i="1"/>
  <c r="BE28" i="1"/>
  <c r="AZ28" i="1"/>
  <c r="BE25" i="1"/>
  <c r="Q25" i="1"/>
  <c r="BE60" i="1"/>
  <c r="AZ60" i="1"/>
  <c r="BE31" i="1"/>
  <c r="AZ31" i="1"/>
  <c r="N79" i="1"/>
  <c r="C79" i="1"/>
  <c r="D111" i="1"/>
  <c r="N111" i="1"/>
  <c r="D107" i="1"/>
  <c r="N107" i="1"/>
  <c r="AY108" i="1"/>
  <c r="BL108" i="1"/>
  <c r="AY104" i="1"/>
  <c r="BL104" i="1"/>
  <c r="R82" i="1"/>
  <c r="R78" i="1"/>
  <c r="D82" i="1"/>
  <c r="N82" i="1"/>
  <c r="C82" i="1"/>
  <c r="S93" i="1"/>
  <c r="N89" i="1"/>
  <c r="C89" i="1"/>
  <c r="C85" i="1"/>
  <c r="N85" i="1"/>
  <c r="BE109" i="1"/>
  <c r="Q109" i="1"/>
  <c r="BE105" i="1"/>
  <c r="Q105" i="1"/>
  <c r="AJ105" i="1"/>
  <c r="AZ105" i="1"/>
  <c r="BE101" i="1"/>
  <c r="Q101" i="1"/>
  <c r="AJ101" i="1"/>
  <c r="BE97" i="1"/>
  <c r="Q97" i="1"/>
  <c r="AI97" i="1"/>
  <c r="AZ97" i="1"/>
  <c r="BE93" i="1"/>
  <c r="AZ93" i="1"/>
  <c r="BE89" i="1"/>
  <c r="Q89" i="1"/>
  <c r="AI89" i="1"/>
  <c r="AY64" i="1"/>
  <c r="BL64" i="1"/>
  <c r="U64" i="1"/>
  <c r="V64" i="1"/>
  <c r="AX64" i="1"/>
  <c r="AX60" i="1"/>
  <c r="AY60" i="1"/>
  <c r="BL60" i="1"/>
  <c r="AH60" i="1"/>
  <c r="U60" i="1"/>
  <c r="W60" i="1"/>
  <c r="AH56" i="1"/>
  <c r="AY56" i="1"/>
  <c r="BL56" i="1"/>
  <c r="U56" i="1"/>
  <c r="AY52" i="1"/>
  <c r="BL52" i="1"/>
  <c r="AX52" i="1"/>
  <c r="AX48" i="1"/>
  <c r="U48" i="1"/>
  <c r="W48" i="1"/>
  <c r="AH48" i="1"/>
  <c r="U44" i="1"/>
  <c r="V44" i="1"/>
  <c r="AY44" i="1"/>
  <c r="BL44" i="1"/>
  <c r="AY40" i="1"/>
  <c r="BL40" i="1"/>
  <c r="AX40" i="1"/>
  <c r="U40" i="1"/>
  <c r="V40" i="1"/>
  <c r="AY32" i="1"/>
  <c r="BL32" i="1"/>
  <c r="AY20" i="1"/>
  <c r="BL20" i="1"/>
  <c r="AY12" i="1"/>
  <c r="BL12" i="1"/>
  <c r="AY4" i="1"/>
  <c r="BL4" i="1"/>
  <c r="C10" i="1"/>
  <c r="R10" i="1"/>
  <c r="N10" i="1"/>
  <c r="C6" i="1"/>
  <c r="N6" i="1"/>
  <c r="D6" i="1"/>
  <c r="N53" i="1"/>
  <c r="F53" i="1"/>
  <c r="F49" i="1"/>
  <c r="C49" i="1"/>
  <c r="I49" i="1"/>
  <c r="C45" i="1"/>
  <c r="I45" i="1"/>
  <c r="N45" i="1"/>
  <c r="C41" i="1"/>
  <c r="N41" i="1"/>
  <c r="N37" i="1"/>
  <c r="C33" i="1"/>
  <c r="C29" i="1"/>
  <c r="N29" i="1"/>
  <c r="C25" i="1"/>
  <c r="N25" i="1"/>
  <c r="N21" i="1"/>
  <c r="C17" i="1"/>
  <c r="C75" i="1"/>
  <c r="I75" i="1"/>
  <c r="N75" i="1"/>
  <c r="C71" i="1"/>
  <c r="N71" i="1"/>
  <c r="R71" i="1"/>
  <c r="D71" i="1"/>
  <c r="N67" i="1"/>
  <c r="D67" i="1"/>
  <c r="F67" i="1"/>
  <c r="F63" i="1"/>
  <c r="C63" i="1"/>
  <c r="I63" i="1"/>
  <c r="C59" i="1"/>
  <c r="I59" i="1"/>
  <c r="N59" i="1"/>
  <c r="D4" i="1"/>
  <c r="BE38" i="1"/>
  <c r="AZ38" i="1"/>
  <c r="Q38" i="1"/>
  <c r="AJ38" i="1"/>
  <c r="BE35" i="1"/>
  <c r="Q35" i="1"/>
  <c r="AJ35" i="1"/>
  <c r="AZ35" i="1"/>
  <c r="BE29" i="1"/>
  <c r="AZ29" i="1"/>
  <c r="Q29" i="1"/>
  <c r="R104" i="1"/>
  <c r="R28" i="1"/>
  <c r="N33" i="1"/>
  <c r="R6" i="1"/>
  <c r="C21" i="1"/>
  <c r="F59" i="1"/>
  <c r="I71" i="1"/>
  <c r="I41" i="1"/>
  <c r="N17" i="1"/>
  <c r="C67" i="1"/>
  <c r="BE30" i="1"/>
  <c r="Q30" i="1"/>
  <c r="Q24" i="1"/>
  <c r="AI24" i="1"/>
  <c r="BE24" i="1"/>
  <c r="AZ24" i="1"/>
  <c r="Q65" i="1"/>
  <c r="AZ65" i="1"/>
  <c r="BE74" i="1"/>
  <c r="Q74" i="1"/>
  <c r="AJ74" i="1"/>
  <c r="BE70" i="1"/>
  <c r="AZ70" i="1"/>
  <c r="BE66" i="1"/>
  <c r="AZ66" i="1"/>
  <c r="BE62" i="1"/>
  <c r="Q62" i="1"/>
  <c r="AI62" i="1"/>
  <c r="BE58" i="1"/>
  <c r="Q58" i="1"/>
  <c r="AI58" i="1"/>
  <c r="BE55" i="1"/>
  <c r="AZ55" i="1"/>
  <c r="Q55" i="1"/>
  <c r="AI55" i="1"/>
  <c r="BE52" i="1"/>
  <c r="AZ16" i="1"/>
  <c r="R86" i="1"/>
  <c r="BE73" i="1"/>
  <c r="AZ73" i="1"/>
  <c r="Q73" i="1"/>
  <c r="AJ73" i="1"/>
  <c r="BE69" i="1"/>
  <c r="AZ69" i="1"/>
  <c r="Q69" i="1"/>
  <c r="AJ69" i="1"/>
  <c r="BE57" i="1"/>
  <c r="AZ57" i="1"/>
  <c r="Q57" i="1"/>
  <c r="AI57" i="1"/>
  <c r="BE22" i="1"/>
  <c r="AZ22" i="1"/>
  <c r="BE19" i="1"/>
  <c r="Q19" i="1"/>
  <c r="AI19" i="1"/>
  <c r="O7" i="3"/>
  <c r="P7" i="3"/>
  <c r="R59" i="1"/>
  <c r="O4" i="3"/>
  <c r="P4" i="3"/>
  <c r="O5" i="3"/>
  <c r="P5" i="3"/>
  <c r="O6" i="3"/>
  <c r="P6" i="3"/>
  <c r="BE27" i="1"/>
  <c r="AZ27" i="1"/>
  <c r="BE21" i="1"/>
  <c r="Q21" i="1"/>
  <c r="AI21" i="1"/>
  <c r="C81" i="1"/>
  <c r="N78" i="1"/>
  <c r="AY67" i="1"/>
  <c r="BL67" i="1"/>
  <c r="C7" i="1"/>
  <c r="C50" i="1"/>
  <c r="AY34" i="1"/>
  <c r="BL34" i="1"/>
  <c r="AY22" i="1"/>
  <c r="BL22" i="1"/>
  <c r="AY37" i="1"/>
  <c r="AY33" i="1"/>
  <c r="BL33" i="1"/>
  <c r="AY29" i="1"/>
  <c r="BL29" i="1"/>
  <c r="AY25" i="1"/>
  <c r="BL25" i="1"/>
  <c r="AY21" i="1"/>
  <c r="BL21" i="1"/>
  <c r="AY17" i="1"/>
  <c r="BL17" i="1"/>
  <c r="AY13" i="1"/>
  <c r="BL13" i="1"/>
  <c r="AY111" i="1"/>
  <c r="BL111" i="1"/>
  <c r="AY107" i="1"/>
  <c r="BL107" i="1"/>
  <c r="AY103" i="1"/>
  <c r="BL103" i="1"/>
  <c r="AY99" i="1"/>
  <c r="BL99" i="1"/>
  <c r="AY95" i="1"/>
  <c r="BL95" i="1"/>
  <c r="AY91" i="1"/>
  <c r="BL91" i="1"/>
  <c r="AY87" i="1"/>
  <c r="BL87" i="1"/>
  <c r="AY83" i="1"/>
  <c r="BL83" i="1"/>
  <c r="AY79" i="1"/>
  <c r="BL79" i="1"/>
  <c r="AY39" i="1"/>
  <c r="AY31" i="1"/>
  <c r="BL31" i="1"/>
  <c r="AY23" i="1"/>
  <c r="BL23" i="1"/>
  <c r="AY15" i="1"/>
  <c r="BL15" i="1"/>
  <c r="AY8" i="1"/>
  <c r="BL8" i="1"/>
  <c r="AA92" i="1"/>
  <c r="AA95" i="1"/>
  <c r="S10" i="1"/>
  <c r="S46" i="1"/>
  <c r="S78" i="1"/>
  <c r="S50" i="1"/>
  <c r="S14" i="1"/>
  <c r="BA15" i="1"/>
  <c r="AH107" i="1"/>
  <c r="AX107" i="1"/>
  <c r="AH81" i="1"/>
  <c r="AX81" i="1"/>
  <c r="W46" i="1"/>
  <c r="I4" i="3"/>
  <c r="P64" i="1"/>
  <c r="I6" i="3"/>
  <c r="I7" i="3"/>
  <c r="I5" i="3"/>
  <c r="AH28" i="1"/>
  <c r="AX28" i="1"/>
  <c r="AH18" i="1"/>
  <c r="AX18" i="1"/>
  <c r="AH34" i="1"/>
  <c r="AX34" i="1"/>
  <c r="AH79" i="1"/>
  <c r="AX79" i="1"/>
  <c r="AH92" i="1"/>
  <c r="AH78" i="1"/>
  <c r="AX78" i="1"/>
  <c r="V52" i="1"/>
  <c r="AH111" i="1"/>
  <c r="AX111" i="1"/>
  <c r="W49" i="1"/>
  <c r="AH102" i="1"/>
  <c r="AX102" i="1"/>
  <c r="AH6" i="1"/>
  <c r="AX6" i="1"/>
  <c r="AJ30" i="1"/>
  <c r="AJ110" i="1"/>
  <c r="AJ75" i="1"/>
  <c r="AJ107" i="1"/>
  <c r="AJ36" i="1"/>
  <c r="AJ68" i="1"/>
  <c r="AI88" i="1"/>
  <c r="BD88" i="1"/>
  <c r="AI25" i="1"/>
  <c r="BD25" i="1"/>
  <c r="AI18" i="1"/>
  <c r="BD18" i="1"/>
  <c r="AI98" i="1"/>
  <c r="BD98" i="1"/>
  <c r="AI23" i="1"/>
  <c r="BD23" i="1"/>
  <c r="AJ106" i="1"/>
  <c r="AJ29" i="1"/>
  <c r="AJ109" i="1"/>
  <c r="AJ111" i="1"/>
  <c r="AI54" i="1"/>
  <c r="BD54" i="1"/>
  <c r="AJ33" i="1"/>
  <c r="AJ65" i="1"/>
  <c r="AJ108" i="1"/>
  <c r="AN71" i="1"/>
  <c r="BA87" i="1"/>
  <c r="W65" i="1"/>
  <c r="AH17" i="1"/>
  <c r="AX17" i="1"/>
  <c r="AH77" i="1"/>
  <c r="AX77" i="1"/>
  <c r="AH100" i="1"/>
  <c r="AX100" i="1"/>
  <c r="AA4" i="1"/>
  <c r="AB4" i="1"/>
  <c r="AS4" i="1"/>
  <c r="AH84" i="1"/>
  <c r="AX84" i="1"/>
  <c r="AH33" i="1"/>
  <c r="AX33" i="1"/>
  <c r="AN31" i="1"/>
  <c r="AH80" i="1"/>
  <c r="AX80" i="1"/>
  <c r="AH96" i="1"/>
  <c r="AX96" i="1"/>
  <c r="BA13" i="1"/>
  <c r="BA14" i="1"/>
  <c r="BA82" i="1"/>
  <c r="AH106" i="1"/>
  <c r="AX106" i="1"/>
  <c r="AH99" i="1"/>
  <c r="AX99" i="1"/>
  <c r="AH29" i="1"/>
  <c r="AX29" i="1"/>
  <c r="M4" i="3"/>
  <c r="R80" i="1"/>
  <c r="AH103" i="1"/>
  <c r="AX103" i="1"/>
  <c r="BA5" i="1"/>
  <c r="AH21" i="1"/>
  <c r="AH37" i="1"/>
  <c r="AX37" i="1"/>
  <c r="AH94" i="1"/>
  <c r="AX94" i="1"/>
  <c r="AH91" i="1"/>
  <c r="AX91" i="1"/>
  <c r="AH30" i="1"/>
  <c r="AH95" i="1"/>
  <c r="AX95" i="1"/>
  <c r="AH83" i="1"/>
  <c r="AX83" i="1"/>
  <c r="AA110" i="1"/>
  <c r="AB110" i="1"/>
  <c r="AS110" i="1"/>
  <c r="AA63" i="1"/>
  <c r="AA111" i="1"/>
  <c r="AB111" i="1"/>
  <c r="AS111" i="1"/>
  <c r="AC19" i="1"/>
  <c r="AC55" i="1"/>
  <c r="AA33" i="1"/>
  <c r="AA45" i="1"/>
  <c r="AB45" i="1"/>
  <c r="AS45" i="1"/>
  <c r="AA100" i="1"/>
  <c r="AB100" i="1"/>
  <c r="AS100" i="1"/>
  <c r="AA104" i="1"/>
  <c r="AB104" i="1"/>
  <c r="AS104" i="1"/>
  <c r="AA84" i="1"/>
  <c r="AD75" i="1"/>
  <c r="AA44" i="1"/>
  <c r="AB44" i="1"/>
  <c r="AS44" i="1"/>
  <c r="AD72" i="1"/>
  <c r="AA16" i="1"/>
  <c r="AB16" i="1"/>
  <c r="AS16" i="1"/>
  <c r="AA93" i="1"/>
  <c r="AB93" i="1"/>
  <c r="AS93" i="1"/>
  <c r="AA101" i="1"/>
  <c r="AB101" i="1"/>
  <c r="AS101" i="1"/>
  <c r="AD34" i="1"/>
  <c r="AC53" i="1"/>
  <c r="BA53" i="1"/>
  <c r="AA105" i="1"/>
  <c r="AB105" i="1"/>
  <c r="AS105" i="1"/>
  <c r="AD68" i="1"/>
  <c r="AA24" i="1"/>
  <c r="AB24" i="1"/>
  <c r="AS24" i="1"/>
  <c r="AA50" i="1"/>
  <c r="AB50" i="1"/>
  <c r="AS50" i="1"/>
  <c r="BK50" i="1"/>
  <c r="AA56" i="1"/>
  <c r="AB56" i="1"/>
  <c r="AS56" i="1"/>
  <c r="BK56" i="1"/>
  <c r="AD110" i="1"/>
  <c r="AA86" i="1"/>
  <c r="AB86" i="1"/>
  <c r="AS86" i="1"/>
  <c r="AA103" i="1"/>
  <c r="AA8" i="1"/>
  <c r="AB8" i="1"/>
  <c r="AS8" i="1"/>
  <c r="AA19" i="1"/>
  <c r="AB19" i="1"/>
  <c r="AS19" i="1"/>
  <c r="AA34" i="1"/>
  <c r="AB34" i="1"/>
  <c r="AS34" i="1"/>
  <c r="AA60" i="1"/>
  <c r="AA73" i="1"/>
  <c r="AB73" i="1"/>
  <c r="AS73" i="1"/>
  <c r="BK73" i="1"/>
  <c r="AA51" i="1"/>
  <c r="AB51" i="1"/>
  <c r="AS51" i="1"/>
  <c r="BK51" i="1"/>
  <c r="AC91" i="1"/>
  <c r="AA22" i="1"/>
  <c r="AB22" i="1"/>
  <c r="AS22" i="1"/>
  <c r="AC26" i="1"/>
  <c r="AA40" i="1"/>
  <c r="AB40" i="1"/>
  <c r="AS40" i="1"/>
  <c r="AA64" i="1"/>
  <c r="AA109" i="1"/>
  <c r="AB109" i="1"/>
  <c r="AS109" i="1"/>
  <c r="AA5" i="1"/>
  <c r="AB5" i="1"/>
  <c r="AS5" i="1"/>
  <c r="AC58" i="1"/>
  <c r="AD35" i="1"/>
  <c r="AA89" i="1"/>
  <c r="AB89" i="1"/>
  <c r="AS89" i="1"/>
  <c r="AC54" i="1"/>
  <c r="BA54" i="1"/>
  <c r="AC21" i="1"/>
  <c r="AA17" i="1"/>
  <c r="AB17" i="1"/>
  <c r="AS17" i="1"/>
  <c r="AC62" i="1"/>
  <c r="AC24" i="1"/>
  <c r="AA41" i="1"/>
  <c r="AB41" i="1"/>
  <c r="AS41" i="1"/>
  <c r="AD38" i="1"/>
  <c r="AA59" i="1"/>
  <c r="AB59" i="1"/>
  <c r="AS59" i="1"/>
  <c r="BK59" i="1"/>
  <c r="AA29" i="1"/>
  <c r="AB29" i="1"/>
  <c r="AS29" i="1"/>
  <c r="AC89" i="1"/>
  <c r="AD109" i="1"/>
  <c r="AA11" i="1"/>
  <c r="AB11" i="1"/>
  <c r="AS11" i="1"/>
  <c r="AC20" i="1"/>
  <c r="AA58" i="1"/>
  <c r="AB58" i="1"/>
  <c r="AS58" i="1"/>
  <c r="BK58" i="1"/>
  <c r="AA9" i="1"/>
  <c r="AB9" i="1"/>
  <c r="AS9" i="1"/>
  <c r="AA32" i="1"/>
  <c r="AB32" i="1"/>
  <c r="AS32" i="1"/>
  <c r="AA70" i="1"/>
  <c r="AB70" i="1"/>
  <c r="AS70" i="1"/>
  <c r="BJ70" i="1"/>
  <c r="AA81" i="1"/>
  <c r="AB81" i="1"/>
  <c r="AS81" i="1"/>
  <c r="AD100" i="1"/>
  <c r="AA77" i="1"/>
  <c r="AB77" i="1"/>
  <c r="AS77" i="1"/>
  <c r="AA97" i="1"/>
  <c r="AB97" i="1"/>
  <c r="AS97" i="1"/>
  <c r="AA6" i="1"/>
  <c r="AB6" i="1"/>
  <c r="AS6" i="1"/>
  <c r="AA62" i="1"/>
  <c r="AD33" i="1"/>
  <c r="AC94" i="1"/>
  <c r="AA78" i="1"/>
  <c r="AB78" i="1"/>
  <c r="AS78" i="1"/>
  <c r="AA47" i="1"/>
  <c r="AB47" i="1"/>
  <c r="AS47" i="1"/>
  <c r="AA15" i="1"/>
  <c r="AB15" i="1"/>
  <c r="AS15" i="1"/>
  <c r="AA54" i="1"/>
  <c r="AB54" i="1"/>
  <c r="AS54" i="1"/>
  <c r="BJ54" i="1"/>
  <c r="AA13" i="1"/>
  <c r="AB13" i="1"/>
  <c r="AS13" i="1"/>
  <c r="AA83" i="1"/>
  <c r="AB83" i="1"/>
  <c r="AD102" i="1"/>
  <c r="AA72" i="1"/>
  <c r="AB72" i="1"/>
  <c r="AS72" i="1"/>
  <c r="BJ72" i="1"/>
  <c r="AA30" i="1"/>
  <c r="AB30" i="1"/>
  <c r="AS30" i="1"/>
  <c r="AA23" i="1"/>
  <c r="AB23" i="1"/>
  <c r="AS23" i="1"/>
  <c r="AD103" i="1"/>
  <c r="AD111" i="1"/>
  <c r="AA21" i="1"/>
  <c r="AB21" i="1"/>
  <c r="AS21" i="1"/>
  <c r="AA85" i="1"/>
  <c r="AB85" i="1"/>
  <c r="AS85" i="1"/>
  <c r="AA39" i="1"/>
  <c r="AB39" i="1"/>
  <c r="AS39" i="1"/>
  <c r="AA55" i="1"/>
  <c r="AB55" i="1"/>
  <c r="AS55" i="1"/>
  <c r="BJ55" i="1"/>
  <c r="AA87" i="1"/>
  <c r="AB87" i="1"/>
  <c r="AS87" i="1"/>
  <c r="AA52" i="1"/>
  <c r="AB52" i="1"/>
  <c r="AS52" i="1"/>
  <c r="AA71" i="1"/>
  <c r="AB71" i="1"/>
  <c r="AS71" i="1"/>
  <c r="AD105" i="1"/>
  <c r="AC57" i="1"/>
  <c r="AD101" i="1"/>
  <c r="AD73" i="1"/>
  <c r="AD65" i="1"/>
  <c r="AD30" i="1"/>
  <c r="AA75" i="1"/>
  <c r="AB75" i="1"/>
  <c r="AS75" i="1"/>
  <c r="AA49" i="1"/>
  <c r="AB49" i="1"/>
  <c r="AS49" i="1"/>
  <c r="AA10" i="1"/>
  <c r="AB10" i="1"/>
  <c r="AS10" i="1"/>
  <c r="BD97" i="1"/>
  <c r="AC97" i="1"/>
  <c r="AA82" i="1"/>
  <c r="AB82" i="1"/>
  <c r="AS82" i="1"/>
  <c r="AA107" i="1"/>
  <c r="AB107" i="1"/>
  <c r="AS107" i="1"/>
  <c r="AC25" i="1"/>
  <c r="AA14" i="1"/>
  <c r="AB14" i="1"/>
  <c r="AS14" i="1"/>
  <c r="AB92" i="1"/>
  <c r="AS92" i="1"/>
  <c r="AA106" i="1"/>
  <c r="AB106" i="1"/>
  <c r="AS106" i="1"/>
  <c r="AC52" i="1"/>
  <c r="BA52" i="1"/>
  <c r="AD37" i="1"/>
  <c r="AD64" i="1"/>
  <c r="AA48" i="1"/>
  <c r="AA66" i="1"/>
  <c r="AB66" i="1"/>
  <c r="AS66" i="1"/>
  <c r="AA36" i="1"/>
  <c r="AB36" i="1"/>
  <c r="AS36" i="1"/>
  <c r="AA43" i="1"/>
  <c r="AB43" i="1"/>
  <c r="AS43" i="1"/>
  <c r="BJ43" i="1"/>
  <c r="AA20" i="1"/>
  <c r="AB20" i="1"/>
  <c r="AS20" i="1"/>
  <c r="AC88" i="1"/>
  <c r="AA80" i="1"/>
  <c r="AB80" i="1"/>
  <c r="AS80" i="1"/>
  <c r="AA53" i="1"/>
  <c r="AB53" i="1"/>
  <c r="AS53" i="1"/>
  <c r="BK53" i="1"/>
  <c r="AA25" i="1"/>
  <c r="AB25" i="1"/>
  <c r="AS25" i="1"/>
  <c r="AD39" i="1"/>
  <c r="AA90" i="1"/>
  <c r="AB90" i="1"/>
  <c r="AS90" i="1"/>
  <c r="AA98" i="1"/>
  <c r="AB98" i="1"/>
  <c r="AS98" i="1"/>
  <c r="AA102" i="1"/>
  <c r="AB102" i="1"/>
  <c r="AS102" i="1"/>
  <c r="AC98" i="1"/>
  <c r="AA69" i="1"/>
  <c r="AB69" i="1"/>
  <c r="AS69" i="1"/>
  <c r="BK69" i="1"/>
  <c r="AA46" i="1"/>
  <c r="AB46" i="1"/>
  <c r="AS46" i="1"/>
  <c r="BK46" i="1"/>
  <c r="AD107" i="1"/>
  <c r="AA108" i="1"/>
  <c r="AB108" i="1"/>
  <c r="AS108" i="1"/>
  <c r="AA18" i="1"/>
  <c r="AD106" i="1"/>
  <c r="AA38" i="1"/>
  <c r="AB38" i="1"/>
  <c r="AS38" i="1"/>
  <c r="AC23" i="1"/>
  <c r="AD32" i="1"/>
  <c r="AD67" i="1"/>
  <c r="AN67" i="1"/>
  <c r="AC95" i="1"/>
  <c r="AA88" i="1"/>
  <c r="AB88" i="1"/>
  <c r="AS88" i="1"/>
  <c r="AA37" i="1"/>
  <c r="AB37" i="1"/>
  <c r="AS37" i="1"/>
  <c r="AA67" i="1"/>
  <c r="AB67" i="1"/>
  <c r="AS67" i="1"/>
  <c r="BK67" i="1"/>
  <c r="AD69" i="1"/>
  <c r="AD74" i="1"/>
  <c r="AD29" i="1"/>
  <c r="AA79" i="1"/>
  <c r="AB79" i="1"/>
  <c r="AS79" i="1"/>
  <c r="AA96" i="1"/>
  <c r="AB96" i="1"/>
  <c r="AS96" i="1"/>
  <c r="AC17" i="1"/>
  <c r="AA76" i="1"/>
  <c r="AB76" i="1"/>
  <c r="AS76" i="1"/>
  <c r="AC16" i="1"/>
  <c r="AA28" i="1"/>
  <c r="AB28" i="1"/>
  <c r="AS28" i="1"/>
  <c r="AC92" i="1"/>
  <c r="AC96" i="1"/>
  <c r="AD108" i="1"/>
  <c r="AA35" i="1"/>
  <c r="AB35" i="1"/>
  <c r="AS35" i="1"/>
  <c r="AA7" i="1"/>
  <c r="AA94" i="1"/>
  <c r="AB94" i="1"/>
  <c r="AS94" i="1"/>
  <c r="AA27" i="1"/>
  <c r="AB27" i="1"/>
  <c r="AS27" i="1"/>
  <c r="AA61" i="1"/>
  <c r="AB61" i="1"/>
  <c r="AS61" i="1"/>
  <c r="BK61" i="1"/>
  <c r="AA42" i="1"/>
  <c r="AA68" i="1"/>
  <c r="AA99" i="1"/>
  <c r="AB99" i="1"/>
  <c r="AS99" i="1"/>
  <c r="AC90" i="1"/>
  <c r="AC99" i="1"/>
  <c r="AC18" i="1"/>
  <c r="AA31" i="1"/>
  <c r="AB31" i="1"/>
  <c r="AS31" i="1"/>
  <c r="AA57" i="1"/>
  <c r="AB57" i="1"/>
  <c r="AS57" i="1"/>
  <c r="BK57" i="1"/>
  <c r="AD36" i="1"/>
  <c r="AC63" i="1"/>
  <c r="BA63" i="1"/>
  <c r="AA91" i="1"/>
  <c r="AB91" i="1"/>
  <c r="AS91" i="1"/>
  <c r="AA26" i="1"/>
  <c r="AB26" i="1"/>
  <c r="AS26" i="1"/>
  <c r="AA65" i="1"/>
  <c r="AB65" i="1"/>
  <c r="AS65" i="1"/>
  <c r="BJ65" i="1"/>
  <c r="AA12" i="1"/>
  <c r="AB12" i="1"/>
  <c r="AS12" i="1"/>
  <c r="AA74" i="1"/>
  <c r="AB74" i="1"/>
  <c r="AS74" i="1"/>
  <c r="BJ74" i="1"/>
  <c r="AN70" i="1"/>
  <c r="BD57" i="1"/>
  <c r="BD96" i="1"/>
  <c r="BD52" i="1"/>
  <c r="BD24" i="1"/>
  <c r="BD58" i="1"/>
  <c r="S97" i="1"/>
  <c r="S17" i="1"/>
  <c r="S53" i="1"/>
  <c r="BD53" i="1"/>
  <c r="BD92" i="1"/>
  <c r="BD20" i="1"/>
  <c r="BD63" i="1"/>
  <c r="BD19" i="1"/>
  <c r="BD95" i="1"/>
  <c r="BD55" i="1"/>
  <c r="BD26" i="1"/>
  <c r="BD16" i="1"/>
  <c r="BD99" i="1"/>
  <c r="BD94" i="1"/>
  <c r="BD89" i="1"/>
  <c r="BD17" i="1"/>
  <c r="BD21" i="1"/>
  <c r="BD91" i="1"/>
  <c r="BD90" i="1"/>
  <c r="BD62" i="1"/>
  <c r="AN28" i="1"/>
  <c r="AN66" i="1"/>
  <c r="BA49" i="1"/>
  <c r="D48" i="2" a="1"/>
  <c r="D48" i="2"/>
  <c r="S29" i="1"/>
  <c r="R101" i="1"/>
  <c r="R105" i="1"/>
  <c r="S75" i="1"/>
  <c r="S37" i="1"/>
  <c r="S64" i="1"/>
  <c r="R68" i="1"/>
  <c r="S39" i="1"/>
  <c r="S110" i="1"/>
  <c r="S32" i="1"/>
  <c r="S36" i="1"/>
  <c r="R103" i="1"/>
  <c r="K76" i="1"/>
  <c r="K96" i="1"/>
  <c r="K89" i="1"/>
  <c r="K56" i="1"/>
  <c r="K20" i="1"/>
  <c r="K75" i="1"/>
  <c r="K10" i="1"/>
  <c r="K21" i="1"/>
  <c r="K37" i="1"/>
  <c r="K77" i="1"/>
  <c r="K85" i="1"/>
  <c r="K97" i="1"/>
  <c r="K105" i="1"/>
  <c r="K64" i="1"/>
  <c r="K7" i="1"/>
  <c r="K11" i="1"/>
  <c r="K16" i="1"/>
  <c r="K36" i="1"/>
  <c r="K25" i="1"/>
  <c r="K65" i="1"/>
  <c r="K69" i="1"/>
  <c r="K55" i="1"/>
  <c r="K40" i="1"/>
  <c r="K13" i="1"/>
  <c r="K111" i="1"/>
  <c r="K87" i="1"/>
  <c r="K91" i="1"/>
  <c r="K103" i="1"/>
  <c r="K52" i="1"/>
  <c r="K33" i="1"/>
  <c r="K108" i="1"/>
  <c r="K101" i="1"/>
  <c r="K48" i="1"/>
  <c r="K86" i="1"/>
  <c r="K102" i="1"/>
  <c r="K27" i="1"/>
  <c r="K8" i="1"/>
  <c r="K63" i="1"/>
  <c r="K45" i="1"/>
  <c r="K74" i="1"/>
  <c r="K80" i="1"/>
  <c r="K71" i="1"/>
  <c r="K109" i="1"/>
  <c r="K14" i="1"/>
  <c r="K18" i="1"/>
  <c r="K30" i="1"/>
  <c r="K61" i="1"/>
  <c r="K73" i="1"/>
  <c r="K23" i="1"/>
  <c r="K35" i="1"/>
  <c r="K51" i="1"/>
  <c r="K58" i="1"/>
  <c r="K29" i="1"/>
  <c r="K99" i="1"/>
  <c r="K32" i="1"/>
  <c r="K104" i="1"/>
  <c r="K68" i="1"/>
  <c r="K22" i="1"/>
  <c r="K110" i="1"/>
  <c r="K90" i="1"/>
  <c r="K19" i="1"/>
  <c r="K43" i="1"/>
  <c r="K12" i="1"/>
  <c r="K67" i="1"/>
  <c r="K100" i="1"/>
  <c r="K49" i="1"/>
  <c r="K81" i="1"/>
  <c r="K93" i="1"/>
  <c r="K42" i="1"/>
  <c r="K24" i="1"/>
  <c r="K9" i="1"/>
  <c r="K6" i="1"/>
  <c r="K106" i="1"/>
  <c r="K82" i="1"/>
  <c r="K57" i="1"/>
  <c r="K31" i="1"/>
  <c r="K47" i="1"/>
  <c r="K28" i="1"/>
  <c r="K44" i="1"/>
  <c r="K5" i="1"/>
  <c r="K107" i="1"/>
  <c r="K83" i="1"/>
  <c r="K95" i="1"/>
  <c r="K17" i="1"/>
  <c r="K53" i="1"/>
  <c r="K4" i="1"/>
  <c r="W72" i="1"/>
  <c r="S44" i="1"/>
  <c r="S45" i="1"/>
  <c r="S87" i="1"/>
  <c r="S56" i="1"/>
  <c r="S43" i="1"/>
  <c r="W53" i="1"/>
  <c r="W41" i="1"/>
  <c r="R85" i="1"/>
  <c r="S102" i="1"/>
  <c r="BA46" i="1"/>
  <c r="R111" i="1"/>
  <c r="S84" i="1"/>
  <c r="S80" i="1"/>
  <c r="S4" i="1"/>
  <c r="S41" i="1"/>
  <c r="S49" i="1"/>
  <c r="S76" i="1"/>
  <c r="S8" i="1"/>
  <c r="S59" i="1"/>
  <c r="S9" i="1"/>
  <c r="S85" i="1"/>
  <c r="V62" i="1"/>
  <c r="S13" i="1"/>
  <c r="S81" i="1"/>
  <c r="S48" i="1"/>
  <c r="W73" i="1"/>
  <c r="S77" i="1"/>
  <c r="S90" i="1"/>
  <c r="S99" i="1"/>
  <c r="S40" i="1"/>
  <c r="BA45" i="1"/>
  <c r="R36" i="1"/>
  <c r="W57" i="1"/>
  <c r="S7" i="1"/>
  <c r="S92" i="1"/>
  <c r="S83" i="1"/>
  <c r="W61" i="1"/>
  <c r="S51" i="1"/>
  <c r="S52" i="1"/>
  <c r="S96" i="1"/>
  <c r="S15" i="1"/>
  <c r="S47" i="1"/>
  <c r="S11" i="1"/>
  <c r="W45" i="1"/>
  <c r="R41" i="1"/>
  <c r="R67" i="1"/>
  <c r="W69" i="1"/>
  <c r="W58" i="1"/>
  <c r="S42" i="1"/>
  <c r="S67" i="1"/>
  <c r="S6" i="1"/>
  <c r="R45" i="1"/>
  <c r="R77" i="1"/>
  <c r="S82" i="1"/>
  <c r="BA61" i="1"/>
  <c r="V59" i="1"/>
  <c r="S63" i="1"/>
  <c r="R40" i="1"/>
  <c r="R37" i="1"/>
  <c r="S111" i="1"/>
  <c r="R44" i="1"/>
  <c r="S18" i="1"/>
  <c r="R108" i="1"/>
  <c r="R76" i="1"/>
  <c r="S108" i="1"/>
  <c r="AB7" i="1"/>
  <c r="AS7" i="1"/>
  <c r="S91" i="1"/>
  <c r="W64" i="1"/>
  <c r="R91" i="1"/>
  <c r="V75" i="1"/>
  <c r="S95" i="1"/>
  <c r="S26" i="1"/>
  <c r="AN104" i="1"/>
  <c r="W42" i="1"/>
  <c r="BA59" i="1"/>
  <c r="S103" i="1"/>
  <c r="S23" i="1"/>
  <c r="S107" i="1"/>
  <c r="R75" i="1"/>
  <c r="R107" i="1"/>
  <c r="W68" i="1"/>
  <c r="R87" i="1"/>
  <c r="V67" i="1"/>
  <c r="R33" i="1"/>
  <c r="R51" i="1"/>
  <c r="R83" i="1"/>
  <c r="R9" i="1"/>
  <c r="W54" i="1"/>
  <c r="S106" i="1"/>
  <c r="R5" i="1"/>
  <c r="V43" i="1"/>
  <c r="V51" i="1"/>
  <c r="BA42" i="1"/>
  <c r="AB60" i="1"/>
  <c r="AS60" i="1"/>
  <c r="BJ60" i="1"/>
  <c r="AB33" i="1"/>
  <c r="S33" i="1"/>
  <c r="R49" i="1"/>
  <c r="R106" i="1"/>
  <c r="V63" i="1"/>
  <c r="R11" i="1"/>
  <c r="AB103" i="1"/>
  <c r="AS103" i="1"/>
  <c r="W66" i="1"/>
  <c r="R79" i="1"/>
  <c r="R15" i="1"/>
  <c r="R52" i="1"/>
  <c r="R13" i="1"/>
  <c r="V50" i="1"/>
  <c r="R47" i="1"/>
  <c r="R43" i="1"/>
  <c r="R32" i="1"/>
  <c r="AB63" i="1"/>
  <c r="V71" i="1"/>
  <c r="K79" i="1"/>
  <c r="K78" i="1"/>
  <c r="K50" i="1"/>
  <c r="K46" i="1"/>
  <c r="K38" i="1"/>
  <c r="AH47" i="1"/>
  <c r="BA47" i="1"/>
  <c r="K59" i="1"/>
  <c r="R39" i="1"/>
  <c r="V70" i="1"/>
  <c r="W70" i="1"/>
  <c r="S94" i="1"/>
  <c r="S98" i="1"/>
  <c r="V74" i="1"/>
  <c r="W74" i="1"/>
  <c r="K60" i="1"/>
  <c r="AB62" i="1"/>
  <c r="AS62" i="1"/>
  <c r="BK62" i="1"/>
  <c r="R63" i="1"/>
  <c r="S25" i="1"/>
  <c r="BA48" i="1"/>
  <c r="BA51" i="1"/>
  <c r="R110" i="1"/>
  <c r="R102" i="1"/>
  <c r="V47" i="1"/>
  <c r="W47" i="1"/>
  <c r="S100" i="1"/>
  <c r="S21" i="1"/>
  <c r="R21" i="1"/>
  <c r="K84" i="1"/>
  <c r="AH44" i="1"/>
  <c r="BA44" i="1"/>
  <c r="K34" i="1"/>
  <c r="S20" i="1"/>
  <c r="K72" i="1"/>
  <c r="S72" i="1"/>
  <c r="R72" i="1"/>
  <c r="AH63" i="1"/>
  <c r="R100" i="1"/>
  <c r="K92" i="1"/>
  <c r="R17" i="1"/>
  <c r="R53" i="1"/>
  <c r="AB68" i="1"/>
  <c r="AS68" i="1"/>
  <c r="R34" i="1"/>
  <c r="S34" i="1"/>
  <c r="BA60" i="1"/>
  <c r="V48" i="1"/>
  <c r="S88" i="1"/>
  <c r="BA56" i="1"/>
  <c r="W40" i="1"/>
  <c r="K94" i="1"/>
  <c r="R64" i="1"/>
  <c r="K15" i="1"/>
  <c r="W55" i="1"/>
  <c r="S68" i="1"/>
  <c r="W44" i="1"/>
  <c r="AB84" i="1"/>
  <c r="AS84" i="1"/>
  <c r="V60" i="1"/>
  <c r="S16" i="1"/>
  <c r="K39" i="1"/>
  <c r="V56" i="1"/>
  <c r="W56" i="1"/>
  <c r="S89" i="1"/>
  <c r="S101" i="1"/>
  <c r="S105" i="1"/>
  <c r="S109" i="1"/>
  <c r="R109" i="1"/>
  <c r="BA50" i="1"/>
  <c r="S54" i="1"/>
  <c r="K62" i="1"/>
  <c r="K98" i="1"/>
  <c r="K88" i="1"/>
  <c r="R94" i="1"/>
  <c r="R98" i="1"/>
  <c r="R18" i="1"/>
  <c r="R54" i="1"/>
  <c r="R22" i="1"/>
  <c r="R26" i="1"/>
  <c r="R90" i="1"/>
  <c r="R93" i="1"/>
  <c r="R89" i="1"/>
  <c r="R61" i="1"/>
  <c r="R97" i="1"/>
  <c r="R25" i="1"/>
  <c r="R88" i="1"/>
  <c r="R92" i="1"/>
  <c r="R96" i="1"/>
  <c r="R20" i="1"/>
  <c r="R56" i="1"/>
  <c r="R16" i="1"/>
  <c r="R60" i="1"/>
  <c r="R95" i="1"/>
  <c r="R23" i="1"/>
  <c r="R99" i="1"/>
  <c r="R27" i="1"/>
  <c r="R19" i="1"/>
  <c r="S19" i="1"/>
  <c r="R57" i="1"/>
  <c r="S57" i="1"/>
  <c r="R69" i="1"/>
  <c r="S69" i="1"/>
  <c r="R73" i="1"/>
  <c r="S73" i="1"/>
  <c r="R55" i="1"/>
  <c r="S55" i="1"/>
  <c r="S58" i="1"/>
  <c r="R58" i="1"/>
  <c r="S62" i="1"/>
  <c r="R62" i="1"/>
  <c r="S74" i="1"/>
  <c r="R74" i="1"/>
  <c r="S65" i="1"/>
  <c r="R65" i="1"/>
  <c r="K26" i="1"/>
  <c r="K70" i="1"/>
  <c r="K54" i="1"/>
  <c r="R24" i="1"/>
  <c r="S24" i="1"/>
  <c r="S30" i="1"/>
  <c r="R30" i="1"/>
  <c r="R29" i="1"/>
  <c r="R35" i="1"/>
  <c r="S35" i="1"/>
  <c r="S38" i="1"/>
  <c r="R38" i="1"/>
  <c r="BA43" i="1"/>
  <c r="BL39" i="1"/>
  <c r="BL37" i="1"/>
  <c r="BA25" i="1"/>
  <c r="R8" i="1"/>
  <c r="R48" i="1"/>
  <c r="R12" i="1"/>
  <c r="R4" i="1"/>
  <c r="R84" i="1"/>
  <c r="BA10" i="1"/>
  <c r="P32" i="1"/>
  <c r="AI32" i="1"/>
  <c r="AK32" i="1"/>
  <c r="AL32" i="1"/>
  <c r="P4" i="1"/>
  <c r="P36" i="1"/>
  <c r="AI36" i="1"/>
  <c r="P72" i="1"/>
  <c r="AI72" i="1"/>
  <c r="P104" i="1"/>
  <c r="P80" i="1"/>
  <c r="AJ80" i="1"/>
  <c r="AK80" i="1"/>
  <c r="AL80" i="1"/>
  <c r="P40" i="1"/>
  <c r="AJ40" i="1"/>
  <c r="P16" i="1"/>
  <c r="AJ16" i="1"/>
  <c r="AK16" i="1"/>
  <c r="AL16" i="1"/>
  <c r="P100" i="1"/>
  <c r="AI100" i="1"/>
  <c r="BD100" i="1"/>
  <c r="P76" i="1"/>
  <c r="AJ76" i="1"/>
  <c r="AK76" i="1"/>
  <c r="AL76" i="1"/>
  <c r="P48" i="1"/>
  <c r="P24" i="1"/>
  <c r="AJ24" i="1"/>
  <c r="AK24" i="1"/>
  <c r="AL24" i="1"/>
  <c r="P84" i="1"/>
  <c r="P8" i="1"/>
  <c r="P68" i="1"/>
  <c r="AI68" i="1"/>
  <c r="P60" i="1"/>
  <c r="AJ60" i="1"/>
  <c r="AK60" i="1"/>
  <c r="AL60" i="1"/>
  <c r="P96" i="1"/>
  <c r="AJ96" i="1"/>
  <c r="AK96" i="1"/>
  <c r="AL96" i="1"/>
  <c r="P44" i="1"/>
  <c r="AJ44" i="1"/>
  <c r="AK44" i="1"/>
  <c r="AL44" i="1"/>
  <c r="P20" i="1"/>
  <c r="AJ20" i="1"/>
  <c r="AK20" i="1"/>
  <c r="AL20" i="1"/>
  <c r="P108" i="1"/>
  <c r="AI108" i="1"/>
  <c r="AK108" i="1"/>
  <c r="AL108" i="1"/>
  <c r="P56" i="1"/>
  <c r="AJ56" i="1"/>
  <c r="AK56" i="1"/>
  <c r="AL56" i="1"/>
  <c r="P92" i="1"/>
  <c r="AJ92" i="1"/>
  <c r="AK92" i="1"/>
  <c r="AL92" i="1"/>
  <c r="P52" i="1"/>
  <c r="AJ52" i="1"/>
  <c r="AK52" i="1"/>
  <c r="AL52" i="1"/>
  <c r="P28" i="1"/>
  <c r="AC28" i="1"/>
  <c r="P88" i="1"/>
  <c r="AJ88" i="1"/>
  <c r="AK88" i="1"/>
  <c r="AL88" i="1"/>
  <c r="P12" i="1"/>
  <c r="AI64" i="1"/>
  <c r="P5" i="1"/>
  <c r="P69" i="1"/>
  <c r="P49" i="1"/>
  <c r="P41" i="1"/>
  <c r="P33" i="1"/>
  <c r="P25" i="1"/>
  <c r="P17" i="1"/>
  <c r="P105" i="1"/>
  <c r="P97" i="1"/>
  <c r="P89" i="1"/>
  <c r="P81" i="1"/>
  <c r="P109" i="1"/>
  <c r="P13" i="1"/>
  <c r="P73" i="1"/>
  <c r="P65" i="1"/>
  <c r="P57" i="1"/>
  <c r="P9" i="1"/>
  <c r="P53" i="1"/>
  <c r="P45" i="1"/>
  <c r="P37" i="1"/>
  <c r="P29" i="1"/>
  <c r="P21" i="1"/>
  <c r="P101" i="1"/>
  <c r="P93" i="1"/>
  <c r="P85" i="1"/>
  <c r="P77" i="1"/>
  <c r="P61" i="1"/>
  <c r="AC64" i="1"/>
  <c r="P35" i="1"/>
  <c r="AI35" i="1"/>
  <c r="P71" i="1"/>
  <c r="P63" i="1"/>
  <c r="AJ63" i="1"/>
  <c r="AK63" i="1"/>
  <c r="AL63" i="1"/>
  <c r="P55" i="1"/>
  <c r="AJ55" i="1"/>
  <c r="AK55" i="1"/>
  <c r="AL55" i="1"/>
  <c r="P39" i="1"/>
  <c r="AI39" i="1"/>
  <c r="P27" i="1"/>
  <c r="AJ27" i="1"/>
  <c r="AK27" i="1"/>
  <c r="AL27" i="1"/>
  <c r="P19" i="1"/>
  <c r="AJ19" i="1"/>
  <c r="AK19" i="1"/>
  <c r="AL19" i="1"/>
  <c r="P99" i="1"/>
  <c r="AJ99" i="1"/>
  <c r="AK99" i="1"/>
  <c r="AL99" i="1"/>
  <c r="P91" i="1"/>
  <c r="AJ91" i="1"/>
  <c r="AK91" i="1"/>
  <c r="AL91" i="1"/>
  <c r="P83" i="1"/>
  <c r="AJ83" i="1"/>
  <c r="AK83" i="1"/>
  <c r="AL83" i="1"/>
  <c r="P111" i="1"/>
  <c r="AI111" i="1"/>
  <c r="AK111" i="1"/>
  <c r="AL111" i="1"/>
  <c r="P43" i="1"/>
  <c r="AJ43" i="1"/>
  <c r="AK43" i="1"/>
  <c r="AL43" i="1"/>
  <c r="P11" i="1"/>
  <c r="AJ11" i="1"/>
  <c r="AK11" i="1"/>
  <c r="AL11" i="1"/>
  <c r="P15" i="1"/>
  <c r="AJ15" i="1"/>
  <c r="AK15" i="1"/>
  <c r="AL15" i="1"/>
  <c r="P7" i="1"/>
  <c r="AD7" i="1"/>
  <c r="AE7" i="1"/>
  <c r="AF7" i="1"/>
  <c r="P23" i="1"/>
  <c r="AJ23" i="1"/>
  <c r="P75" i="1"/>
  <c r="AI75" i="1"/>
  <c r="AK75" i="1"/>
  <c r="AL75" i="1"/>
  <c r="P67" i="1"/>
  <c r="AI67" i="1"/>
  <c r="AK67" i="1"/>
  <c r="AL67" i="1"/>
  <c r="P59" i="1"/>
  <c r="AJ59" i="1"/>
  <c r="AK59" i="1"/>
  <c r="AL59" i="1"/>
  <c r="P47" i="1"/>
  <c r="AJ47" i="1"/>
  <c r="P31" i="1"/>
  <c r="P103" i="1"/>
  <c r="AI103" i="1"/>
  <c r="BD103" i="1"/>
  <c r="P95" i="1"/>
  <c r="AJ95" i="1"/>
  <c r="AK95" i="1"/>
  <c r="AL95" i="1"/>
  <c r="P87" i="1"/>
  <c r="AJ87" i="1"/>
  <c r="AK87" i="1"/>
  <c r="AL87" i="1"/>
  <c r="P79" i="1"/>
  <c r="AJ79" i="1"/>
  <c r="AK79" i="1"/>
  <c r="AL79" i="1"/>
  <c r="P107" i="1"/>
  <c r="AI107" i="1"/>
  <c r="P51" i="1"/>
  <c r="AJ51" i="1"/>
  <c r="AK51" i="1"/>
  <c r="AL51" i="1"/>
  <c r="AD60" i="1"/>
  <c r="P74" i="1"/>
  <c r="AI74" i="1"/>
  <c r="P42" i="1"/>
  <c r="AJ42" i="1"/>
  <c r="AK42" i="1"/>
  <c r="AL42" i="1"/>
  <c r="P90" i="1"/>
  <c r="AJ90" i="1"/>
  <c r="AK90" i="1"/>
  <c r="AL90" i="1"/>
  <c r="P6" i="1"/>
  <c r="AJ6" i="1"/>
  <c r="AK6" i="1"/>
  <c r="AL6" i="1"/>
  <c r="P58" i="1"/>
  <c r="AJ58" i="1"/>
  <c r="AK58" i="1"/>
  <c r="AL58" i="1"/>
  <c r="P54" i="1"/>
  <c r="AJ54" i="1"/>
  <c r="AK54" i="1"/>
  <c r="AL54" i="1"/>
  <c r="P46" i="1"/>
  <c r="P38" i="1"/>
  <c r="AI38" i="1"/>
  <c r="BD38" i="1"/>
  <c r="P30" i="1"/>
  <c r="AI30" i="1"/>
  <c r="BD30" i="1"/>
  <c r="P22" i="1"/>
  <c r="AJ22" i="1"/>
  <c r="AK22" i="1"/>
  <c r="AL22" i="1"/>
  <c r="P14" i="1"/>
  <c r="P102" i="1"/>
  <c r="AI102" i="1"/>
  <c r="P94" i="1"/>
  <c r="AJ94" i="1"/>
  <c r="AK94" i="1"/>
  <c r="AL94" i="1"/>
  <c r="P86" i="1"/>
  <c r="P78" i="1"/>
  <c r="P106" i="1"/>
  <c r="AI106" i="1"/>
  <c r="BD106" i="1"/>
  <c r="P18" i="1"/>
  <c r="AJ18" i="1"/>
  <c r="AK18" i="1"/>
  <c r="AL18" i="1"/>
  <c r="P98" i="1"/>
  <c r="AJ98" i="1"/>
  <c r="AK98" i="1"/>
  <c r="AL98" i="1"/>
  <c r="P62" i="1"/>
  <c r="AJ62" i="1"/>
  <c r="P50" i="1"/>
  <c r="P26" i="1"/>
  <c r="AJ26" i="1"/>
  <c r="AK26" i="1"/>
  <c r="AL26" i="1"/>
  <c r="P110" i="1"/>
  <c r="AI110" i="1"/>
  <c r="BD110" i="1"/>
  <c r="P10" i="1"/>
  <c r="P66" i="1"/>
  <c r="P70" i="1"/>
  <c r="P34" i="1"/>
  <c r="AI34" i="1"/>
  <c r="P82" i="1"/>
  <c r="AJ82" i="1"/>
  <c r="AJ7" i="1"/>
  <c r="AK7" i="1"/>
  <c r="AL7" i="1"/>
  <c r="AH20" i="1"/>
  <c r="AX20" i="1"/>
  <c r="BJ20" i="1"/>
  <c r="BA88" i="1"/>
  <c r="AD23" i="1"/>
  <c r="AE23" i="1"/>
  <c r="AF23" i="1"/>
  <c r="AC72" i="1"/>
  <c r="AD11" i="1"/>
  <c r="AE11" i="1"/>
  <c r="AF11" i="1"/>
  <c r="AN107" i="1"/>
  <c r="AN111" i="1"/>
  <c r="AD80" i="1"/>
  <c r="AE80" i="1"/>
  <c r="AF80" i="1"/>
  <c r="AD16" i="1"/>
  <c r="BA85" i="1"/>
  <c r="AH97" i="1"/>
  <c r="AX97" i="1"/>
  <c r="BJ97" i="1"/>
  <c r="AN102" i="1"/>
  <c r="AC35" i="1"/>
  <c r="AD90" i="1"/>
  <c r="AH35" i="1"/>
  <c r="AX35" i="1"/>
  <c r="BJ35" i="1"/>
  <c r="BA26" i="1"/>
  <c r="BA12" i="1"/>
  <c r="AC75" i="1"/>
  <c r="BA75" i="1"/>
  <c r="AC68" i="1"/>
  <c r="AE68" i="1"/>
  <c r="AF68" i="1"/>
  <c r="BA11" i="1"/>
  <c r="AC39" i="1"/>
  <c r="AN108" i="1"/>
  <c r="AH110" i="1"/>
  <c r="AX110" i="1"/>
  <c r="BK110" i="1"/>
  <c r="AD91" i="1"/>
  <c r="AE91" i="1"/>
  <c r="AF91" i="1"/>
  <c r="AN33" i="1"/>
  <c r="AN106" i="1"/>
  <c r="AH22" i="1"/>
  <c r="AX22" i="1"/>
  <c r="BK22" i="1"/>
  <c r="AD24" i="1"/>
  <c r="AE24" i="1"/>
  <c r="AF24" i="1"/>
  <c r="AD62" i="1"/>
  <c r="AH19" i="1"/>
  <c r="AX19" i="1"/>
  <c r="BJ19" i="1"/>
  <c r="AC108" i="1"/>
  <c r="BA108" i="1"/>
  <c r="BA9" i="1"/>
  <c r="F121" i="3"/>
  <c r="G7" i="3"/>
  <c r="F120" i="3"/>
  <c r="G6" i="3"/>
  <c r="F119" i="3"/>
  <c r="G5" i="3"/>
  <c r="BA4" i="1"/>
  <c r="AH8" i="1"/>
  <c r="AX8" i="1"/>
  <c r="AH32" i="1"/>
  <c r="AX32" i="1"/>
  <c r="BK32" i="1"/>
  <c r="AH24" i="1"/>
  <c r="AX24" i="1"/>
  <c r="BJ24" i="1"/>
  <c r="AH38" i="1"/>
  <c r="AX38" i="1"/>
  <c r="BJ38" i="1"/>
  <c r="AH109" i="1"/>
  <c r="AX109" i="1"/>
  <c r="BK109" i="1"/>
  <c r="AH105" i="1"/>
  <c r="AX105" i="1"/>
  <c r="BK105" i="1"/>
  <c r="AH89" i="1"/>
  <c r="AX89" i="1"/>
  <c r="AH104" i="1"/>
  <c r="AX104" i="1"/>
  <c r="AH108" i="1"/>
  <c r="AX108" i="1"/>
  <c r="BJ108" i="1"/>
  <c r="AH31" i="1"/>
  <c r="AX31" i="1"/>
  <c r="BJ31" i="1"/>
  <c r="AH39" i="1"/>
  <c r="AX39" i="1"/>
  <c r="BJ39" i="1"/>
  <c r="AK47" i="1"/>
  <c r="AL47" i="1"/>
  <c r="AK62" i="1"/>
  <c r="AL62" i="1"/>
  <c r="AK82" i="1"/>
  <c r="AL82" i="1"/>
  <c r="AK36" i="1"/>
  <c r="AL36" i="1"/>
  <c r="BJ91" i="1"/>
  <c r="BA6" i="1"/>
  <c r="BJ59" i="1"/>
  <c r="BJ61" i="1"/>
  <c r="BK74" i="1"/>
  <c r="AH13" i="1"/>
  <c r="AX13" i="1"/>
  <c r="BK13" i="1"/>
  <c r="BJ56" i="1"/>
  <c r="BJ58" i="1"/>
  <c r="BA22" i="1"/>
  <c r="AN32" i="1"/>
  <c r="BA99" i="1"/>
  <c r="AH9" i="1"/>
  <c r="AX9" i="1"/>
  <c r="BJ69" i="1"/>
  <c r="BJ79" i="1"/>
  <c r="BA18" i="1"/>
  <c r="BK72" i="1"/>
  <c r="BK81" i="1"/>
  <c r="BK94" i="1"/>
  <c r="BA90" i="1"/>
  <c r="BA91" i="1"/>
  <c r="BK102" i="1"/>
  <c r="AH88" i="1"/>
  <c r="AX88" i="1"/>
  <c r="BK88" i="1"/>
  <c r="BJ57" i="1"/>
  <c r="AH87" i="1"/>
  <c r="AX87" i="1"/>
  <c r="BJ87" i="1"/>
  <c r="BJ53" i="1"/>
  <c r="AH4" i="1"/>
  <c r="AX4" i="1"/>
  <c r="BK4" i="1"/>
  <c r="BJ106" i="1"/>
  <c r="BJ81" i="1"/>
  <c r="BK65" i="1"/>
  <c r="AH25" i="1"/>
  <c r="AX25" i="1"/>
  <c r="BK25" i="1"/>
  <c r="AB42" i="1"/>
  <c r="AS42" i="1"/>
  <c r="BJ42" i="1"/>
  <c r="BA17" i="1"/>
  <c r="BK55" i="1"/>
  <c r="AH16" i="1"/>
  <c r="AX16" i="1"/>
  <c r="BJ16" i="1"/>
  <c r="AN36" i="1"/>
  <c r="BJ103" i="1"/>
  <c r="BJ102" i="1"/>
  <c r="AH15" i="1"/>
  <c r="AX15" i="1"/>
  <c r="BJ15" i="1"/>
  <c r="BK107" i="1"/>
  <c r="BA80" i="1"/>
  <c r="BJ73" i="1"/>
  <c r="BK100" i="1"/>
  <c r="AH82" i="1"/>
  <c r="AX82" i="1"/>
  <c r="BJ82" i="1"/>
  <c r="BJ50" i="1"/>
  <c r="BA92" i="1"/>
  <c r="BA79" i="1"/>
  <c r="BA21" i="1"/>
  <c r="BJ29" i="1"/>
  <c r="AN103" i="1"/>
  <c r="BA81" i="1"/>
  <c r="AN110" i="1"/>
  <c r="AN37" i="1"/>
  <c r="BA94" i="1"/>
  <c r="BA76" i="1"/>
  <c r="AH76" i="1"/>
  <c r="AX76" i="1"/>
  <c r="BJ76" i="1"/>
  <c r="BJ34" i="1"/>
  <c r="BK34" i="1"/>
  <c r="BJ80" i="1"/>
  <c r="AH5" i="1"/>
  <c r="AX5" i="1"/>
  <c r="BK5" i="1"/>
  <c r="AH90" i="1"/>
  <c r="AX90" i="1"/>
  <c r="BK90" i="1"/>
  <c r="BK43" i="1"/>
  <c r="BA95" i="1"/>
  <c r="BK106" i="1"/>
  <c r="BJ6" i="1"/>
  <c r="AH14" i="1"/>
  <c r="AX14" i="1"/>
  <c r="BK14" i="1"/>
  <c r="BK60" i="1"/>
  <c r="BK54" i="1"/>
  <c r="BA86" i="1"/>
  <c r="AH36" i="1"/>
  <c r="AX36" i="1"/>
  <c r="BJ36" i="1"/>
  <c r="BK70" i="1"/>
  <c r="AH10" i="1"/>
  <c r="AX10" i="1"/>
  <c r="BJ107" i="1"/>
  <c r="AN69" i="1"/>
  <c r="AH26" i="1"/>
  <c r="AX26" i="1"/>
  <c r="BJ26" i="1"/>
  <c r="BJ51" i="1"/>
  <c r="AN105" i="1"/>
  <c r="BA89" i="1"/>
  <c r="AN72" i="1"/>
  <c r="BA8" i="1"/>
  <c r="AN101" i="1"/>
  <c r="BJ94" i="1"/>
  <c r="BA77" i="1"/>
  <c r="AB48" i="1"/>
  <c r="AS48" i="1"/>
  <c r="AH86" i="1"/>
  <c r="AX86" i="1"/>
  <c r="BK86" i="1"/>
  <c r="BA96" i="1"/>
  <c r="BJ37" i="1"/>
  <c r="BJ67" i="1"/>
  <c r="BJ46" i="1"/>
  <c r="BJ62" i="1"/>
  <c r="AH101" i="1"/>
  <c r="AX101" i="1"/>
  <c r="BK101" i="1"/>
  <c r="BA83" i="1"/>
  <c r="AN29" i="1"/>
  <c r="BJ111" i="1"/>
  <c r="BA78" i="1"/>
  <c r="BJ84" i="1"/>
  <c r="AN34" i="1"/>
  <c r="BK78" i="1"/>
  <c r="BJ78" i="1"/>
  <c r="BK29" i="1"/>
  <c r="AB95" i="1"/>
  <c r="AS95" i="1"/>
  <c r="BA84" i="1"/>
  <c r="AN109" i="1"/>
  <c r="BJ52" i="1"/>
  <c r="AN39" i="1"/>
  <c r="AN35" i="1"/>
  <c r="BK52" i="1"/>
  <c r="AN64" i="1"/>
  <c r="AN68" i="1"/>
  <c r="AN75" i="1"/>
  <c r="AN100" i="1"/>
  <c r="BK84" i="1"/>
  <c r="AN38" i="1"/>
  <c r="AB18" i="1"/>
  <c r="AS18" i="1"/>
  <c r="BK18" i="1"/>
  <c r="AB64" i="1"/>
  <c r="AS64" i="1"/>
  <c r="BK28" i="1"/>
  <c r="BJ28" i="1"/>
  <c r="BA23" i="1"/>
  <c r="AH23" i="1"/>
  <c r="AX23" i="1"/>
  <c r="BK96" i="1"/>
  <c r="BJ96" i="1"/>
  <c r="AH93" i="1"/>
  <c r="AX93" i="1"/>
  <c r="BA93" i="1"/>
  <c r="BK91" i="1"/>
  <c r="AN30" i="1"/>
  <c r="BK80" i="1"/>
  <c r="AN74" i="1"/>
  <c r="BK37" i="1"/>
  <c r="AN65" i="1"/>
  <c r="AN73" i="1"/>
  <c r="BK6" i="1"/>
  <c r="BJ77" i="1"/>
  <c r="BK77" i="1"/>
  <c r="BA24" i="1"/>
  <c r="BA58" i="1"/>
  <c r="BA55" i="1"/>
  <c r="D93" i="1"/>
  <c r="D97" i="1"/>
  <c r="D53" i="1"/>
  <c r="D41" i="1"/>
  <c r="D37" i="1"/>
  <c r="D25" i="1"/>
  <c r="D21" i="1"/>
  <c r="D17" i="1"/>
  <c r="D49" i="1"/>
  <c r="BK45" i="1"/>
  <c r="BJ45" i="1"/>
  <c r="BK75" i="1"/>
  <c r="BJ75" i="1"/>
  <c r="BK44" i="1"/>
  <c r="BJ44" i="1"/>
  <c r="BJ71" i="1"/>
  <c r="BK71" i="1"/>
  <c r="BK41" i="1"/>
  <c r="BJ41" i="1"/>
  <c r="BK66" i="1"/>
  <c r="BJ66" i="1"/>
  <c r="BA62" i="1"/>
  <c r="BA57" i="1"/>
  <c r="D109" i="1"/>
  <c r="D85" i="1"/>
  <c r="D105" i="1"/>
  <c r="D77" i="1"/>
  <c r="D89" i="1"/>
  <c r="D81" i="1"/>
  <c r="D69" i="1"/>
  <c r="D9" i="1"/>
  <c r="AJ9" i="1"/>
  <c r="D73" i="1"/>
  <c r="D57" i="1"/>
  <c r="D13" i="1"/>
  <c r="D45" i="1"/>
  <c r="D5" i="1"/>
  <c r="D61" i="1"/>
  <c r="D33" i="1"/>
  <c r="D101" i="1"/>
  <c r="D65" i="1"/>
  <c r="D29" i="1"/>
  <c r="BK17" i="1"/>
  <c r="BJ17" i="1"/>
  <c r="BK79" i="1"/>
  <c r="BJ49" i="1"/>
  <c r="BK49" i="1"/>
  <c r="AX21" i="1"/>
  <c r="AS83" i="1"/>
  <c r="AX30" i="1"/>
  <c r="BJ47" i="1"/>
  <c r="BK47" i="1"/>
  <c r="BJ40" i="1"/>
  <c r="BK40" i="1"/>
  <c r="BJ100" i="1"/>
  <c r="BK103" i="1"/>
  <c r="AS63" i="1"/>
  <c r="BJ99" i="1"/>
  <c r="BK68" i="1"/>
  <c r="BJ68" i="1"/>
  <c r="BK99" i="1"/>
  <c r="AS33" i="1"/>
  <c r="BK111" i="1"/>
  <c r="AX92" i="1"/>
  <c r="AD44" i="1"/>
  <c r="AE44" i="1"/>
  <c r="AF44" i="1"/>
  <c r="AJ4" i="1"/>
  <c r="AK4" i="1"/>
  <c r="AL4" i="1"/>
  <c r="AC111" i="1"/>
  <c r="AE111" i="1"/>
  <c r="AF111" i="1"/>
  <c r="AD92" i="1"/>
  <c r="AN92" i="1"/>
  <c r="AD95" i="1"/>
  <c r="AD76" i="1"/>
  <c r="AE76" i="1"/>
  <c r="AF76" i="1"/>
  <c r="AD63" i="1"/>
  <c r="AE63" i="1"/>
  <c r="AF63" i="1"/>
  <c r="AD42" i="1"/>
  <c r="AE42" i="1"/>
  <c r="AF42" i="1"/>
  <c r="AD59" i="1"/>
  <c r="AD51" i="1"/>
  <c r="AE51" i="1"/>
  <c r="AF51" i="1"/>
  <c r="AD19" i="1"/>
  <c r="AD54" i="1"/>
  <c r="AE54" i="1"/>
  <c r="AF54" i="1"/>
  <c r="AJ48" i="1"/>
  <c r="AK48" i="1"/>
  <c r="AL48" i="1"/>
  <c r="BJ109" i="1"/>
  <c r="AD18" i="1"/>
  <c r="AE18" i="1"/>
  <c r="AF18" i="1"/>
  <c r="AD96" i="1"/>
  <c r="AN96" i="1"/>
  <c r="AD58" i="1"/>
  <c r="AN58" i="1"/>
  <c r="AD26" i="1"/>
  <c r="AE26" i="1"/>
  <c r="AF26" i="1"/>
  <c r="AC30" i="1"/>
  <c r="AE30" i="1"/>
  <c r="AF30" i="1"/>
  <c r="AC74" i="1"/>
  <c r="AE74" i="1"/>
  <c r="AF74" i="1"/>
  <c r="AD94" i="1"/>
  <c r="AE94" i="1"/>
  <c r="AF94" i="1"/>
  <c r="AD15" i="1"/>
  <c r="AE15" i="1"/>
  <c r="AF15" i="1"/>
  <c r="AD83" i="1"/>
  <c r="AE83" i="1"/>
  <c r="AF83" i="1"/>
  <c r="AD12" i="1"/>
  <c r="AE12" i="1"/>
  <c r="AF12" i="1"/>
  <c r="AC107" i="1"/>
  <c r="AE107" i="1"/>
  <c r="AF107" i="1"/>
  <c r="AC38" i="1"/>
  <c r="AE38" i="1"/>
  <c r="AF38" i="1"/>
  <c r="AC32" i="1"/>
  <c r="BA32" i="1"/>
  <c r="AC103" i="1"/>
  <c r="AE103" i="1"/>
  <c r="AF103" i="1"/>
  <c r="AC67" i="1"/>
  <c r="BA67" i="1"/>
  <c r="AC102" i="1"/>
  <c r="BA102" i="1"/>
  <c r="AD27" i="1"/>
  <c r="AE27" i="1"/>
  <c r="AF27" i="1"/>
  <c r="AD8" i="1"/>
  <c r="AE75" i="1"/>
  <c r="AF75" i="1"/>
  <c r="AD88" i="1"/>
  <c r="AE88" i="1"/>
  <c r="AF88" i="1"/>
  <c r="AC100" i="1"/>
  <c r="AE100" i="1"/>
  <c r="AF100" i="1"/>
  <c r="AD56" i="1"/>
  <c r="AN56" i="1"/>
  <c r="AD84" i="1"/>
  <c r="AE84" i="1"/>
  <c r="AF84" i="1"/>
  <c r="AD52" i="1"/>
  <c r="AE52" i="1"/>
  <c r="AF52" i="1"/>
  <c r="AD87" i="1"/>
  <c r="AE87" i="1"/>
  <c r="AF87" i="1"/>
  <c r="AD20" i="1"/>
  <c r="AN20" i="1"/>
  <c r="AC36" i="1"/>
  <c r="AE36" i="1"/>
  <c r="AF36" i="1"/>
  <c r="AD55" i="1"/>
  <c r="AN55" i="1"/>
  <c r="AC110" i="1"/>
  <c r="AE110" i="1"/>
  <c r="AF110" i="1"/>
  <c r="AD40" i="1"/>
  <c r="AE40" i="1"/>
  <c r="AF40" i="1"/>
  <c r="AJ84" i="1"/>
  <c r="AK84" i="1"/>
  <c r="AL84" i="1"/>
  <c r="AD48" i="1"/>
  <c r="AE48" i="1"/>
  <c r="AF48" i="1"/>
  <c r="AD99" i="1"/>
  <c r="AN99" i="1"/>
  <c r="AD43" i="1"/>
  <c r="AN43" i="1"/>
  <c r="AD47" i="1"/>
  <c r="AE47" i="1"/>
  <c r="AF47" i="1"/>
  <c r="AC106" i="1"/>
  <c r="AJ12" i="1"/>
  <c r="AJ8" i="1"/>
  <c r="AK8" i="1"/>
  <c r="AL8" i="1"/>
  <c r="AC34" i="1"/>
  <c r="BA34" i="1"/>
  <c r="AD98" i="1"/>
  <c r="AN98" i="1"/>
  <c r="AC66" i="1"/>
  <c r="AI66" i="1"/>
  <c r="AD50" i="1"/>
  <c r="AJ50" i="1"/>
  <c r="AK50" i="1"/>
  <c r="AL50" i="1"/>
  <c r="AC31" i="1"/>
  <c r="AI31" i="1"/>
  <c r="AI28" i="1"/>
  <c r="AD79" i="1"/>
  <c r="AE79" i="1"/>
  <c r="AF79" i="1"/>
  <c r="AJ10" i="1"/>
  <c r="AK10" i="1"/>
  <c r="AL10" i="1"/>
  <c r="AD10" i="1"/>
  <c r="AD78" i="1"/>
  <c r="AJ78" i="1"/>
  <c r="AK78" i="1"/>
  <c r="AL78" i="1"/>
  <c r="AD14" i="1"/>
  <c r="AJ14" i="1"/>
  <c r="AK14" i="1"/>
  <c r="AL14" i="1"/>
  <c r="AJ46" i="1"/>
  <c r="AK46" i="1"/>
  <c r="AL46" i="1"/>
  <c r="AD46" i="1"/>
  <c r="AD6" i="1"/>
  <c r="AD86" i="1"/>
  <c r="AJ86" i="1"/>
  <c r="AK86" i="1"/>
  <c r="AL86" i="1"/>
  <c r="AD4" i="1"/>
  <c r="AE4" i="1"/>
  <c r="AF4" i="1"/>
  <c r="AI70" i="1"/>
  <c r="AC70" i="1"/>
  <c r="AI71" i="1"/>
  <c r="AC71" i="1"/>
  <c r="AI104" i="1"/>
  <c r="AC104" i="1"/>
  <c r="AD82" i="1"/>
  <c r="AE82" i="1"/>
  <c r="AF82" i="1"/>
  <c r="AD22" i="1"/>
  <c r="AE22" i="1"/>
  <c r="AF22" i="1"/>
  <c r="AC33" i="1"/>
  <c r="AI33" i="1"/>
  <c r="AD13" i="1"/>
  <c r="AJ13" i="1"/>
  <c r="AK13" i="1"/>
  <c r="AL13" i="1"/>
  <c r="AC105" i="1"/>
  <c r="AI105" i="1"/>
  <c r="AD53" i="1"/>
  <c r="AJ53" i="1"/>
  <c r="AK53" i="1"/>
  <c r="AL53" i="1"/>
  <c r="AC29" i="1"/>
  <c r="AI29" i="1"/>
  <c r="BD29" i="1"/>
  <c r="AD61" i="1"/>
  <c r="AJ61" i="1"/>
  <c r="AD57" i="1"/>
  <c r="AJ57" i="1"/>
  <c r="AK57" i="1"/>
  <c r="AL57" i="1"/>
  <c r="AD81" i="1"/>
  <c r="AJ81" i="1"/>
  <c r="AK81" i="1"/>
  <c r="AL81" i="1"/>
  <c r="AD25" i="1"/>
  <c r="AJ25" i="1"/>
  <c r="AK25" i="1"/>
  <c r="AL25" i="1"/>
  <c r="AD97" i="1"/>
  <c r="AJ97" i="1"/>
  <c r="AK97" i="1"/>
  <c r="AL97" i="1"/>
  <c r="AC65" i="1"/>
  <c r="AI65" i="1"/>
  <c r="AD5" i="1"/>
  <c r="AJ5" i="1"/>
  <c r="AC73" i="1"/>
  <c r="AI73" i="1"/>
  <c r="AD89" i="1"/>
  <c r="AJ89" i="1"/>
  <c r="AK89" i="1"/>
  <c r="AL89" i="1"/>
  <c r="AC109" i="1"/>
  <c r="AI109" i="1"/>
  <c r="AD93" i="1"/>
  <c r="AJ93" i="1"/>
  <c r="AK93" i="1"/>
  <c r="AL93" i="1"/>
  <c r="AD45" i="1"/>
  <c r="AJ45" i="1"/>
  <c r="AK45" i="1"/>
  <c r="AL45" i="1"/>
  <c r="AD77" i="1"/>
  <c r="AJ77" i="1"/>
  <c r="AK77" i="1"/>
  <c r="AL77" i="1"/>
  <c r="AD17" i="1"/>
  <c r="AJ17" i="1"/>
  <c r="AK17" i="1"/>
  <c r="AL17" i="1"/>
  <c r="AD41" i="1"/>
  <c r="AJ41" i="1"/>
  <c r="AK41" i="1"/>
  <c r="AL41" i="1"/>
  <c r="AC101" i="1"/>
  <c r="AI101" i="1"/>
  <c r="AC69" i="1"/>
  <c r="AI69" i="1"/>
  <c r="AD85" i="1"/>
  <c r="AJ85" i="1"/>
  <c r="AK85" i="1"/>
  <c r="AL85" i="1"/>
  <c r="AD49" i="1"/>
  <c r="AJ49" i="1"/>
  <c r="AD21" i="1"/>
  <c r="AJ21" i="1"/>
  <c r="AK21" i="1"/>
  <c r="AL21" i="1"/>
  <c r="AC37" i="1"/>
  <c r="AI37" i="1"/>
  <c r="BC90" i="1"/>
  <c r="BB90" i="1"/>
  <c r="BC95" i="1"/>
  <c r="BB95" i="1"/>
  <c r="BC99" i="1"/>
  <c r="BB99" i="1"/>
  <c r="BC27" i="1"/>
  <c r="BB27" i="1"/>
  <c r="BC22" i="1"/>
  <c r="BB22" i="1"/>
  <c r="BC59" i="1"/>
  <c r="BB59" i="1"/>
  <c r="BC36" i="1"/>
  <c r="BC92" i="1"/>
  <c r="BB92" i="1"/>
  <c r="BC19" i="1"/>
  <c r="BB19" i="1"/>
  <c r="BC56" i="1"/>
  <c r="BB56" i="1"/>
  <c r="BC88" i="1"/>
  <c r="BB88" i="1"/>
  <c r="BC60" i="1"/>
  <c r="BB60" i="1"/>
  <c r="BC52" i="1"/>
  <c r="BB52" i="1"/>
  <c r="BC94" i="1"/>
  <c r="BB94" i="1"/>
  <c r="BC63" i="1"/>
  <c r="BB63" i="1"/>
  <c r="BC62" i="1"/>
  <c r="BB62" i="1"/>
  <c r="BC44" i="1"/>
  <c r="BC96" i="1"/>
  <c r="BB96" i="1"/>
  <c r="BC108" i="1"/>
  <c r="BC58" i="1"/>
  <c r="BB58" i="1"/>
  <c r="BC67" i="1"/>
  <c r="BC75" i="1"/>
  <c r="BC32" i="1"/>
  <c r="BC111" i="1"/>
  <c r="BE47" i="1"/>
  <c r="BC98" i="1"/>
  <c r="BB98" i="1"/>
  <c r="BC16" i="1"/>
  <c r="BB16" i="1"/>
  <c r="BC91" i="1"/>
  <c r="BB91" i="1"/>
  <c r="BC83" i="1"/>
  <c r="BC54" i="1"/>
  <c r="BB54" i="1"/>
  <c r="BC20" i="1"/>
  <c r="BB20" i="1"/>
  <c r="BE76" i="1"/>
  <c r="BC24" i="1"/>
  <c r="BB24" i="1"/>
  <c r="BC26" i="1"/>
  <c r="BB26" i="1"/>
  <c r="BC55" i="1"/>
  <c r="BB55" i="1"/>
  <c r="BC18" i="1"/>
  <c r="BB18" i="1"/>
  <c r="BC15" i="1"/>
  <c r="BE11" i="1"/>
  <c r="BC51" i="1"/>
  <c r="BE87" i="1"/>
  <c r="BE80" i="1"/>
  <c r="BE43" i="1"/>
  <c r="AW7" i="1"/>
  <c r="AZ87" i="1"/>
  <c r="AW44" i="1"/>
  <c r="AW100" i="1"/>
  <c r="AW68" i="1"/>
  <c r="AW110" i="1"/>
  <c r="AW63" i="1"/>
  <c r="AV63" i="1"/>
  <c r="BK31" i="1"/>
  <c r="BK38" i="1"/>
  <c r="AH11" i="1"/>
  <c r="AX11" i="1"/>
  <c r="BJ11" i="1"/>
  <c r="BK108" i="1"/>
  <c r="BJ22" i="1"/>
  <c r="AN59" i="1"/>
  <c r="AN6" i="1"/>
  <c r="E9" i="1"/>
  <c r="X9" i="1"/>
  <c r="E97" i="1"/>
  <c r="X97" i="1"/>
  <c r="E89" i="1"/>
  <c r="X89" i="1"/>
  <c r="E81" i="1"/>
  <c r="X81" i="1"/>
  <c r="E57" i="1"/>
  <c r="X57" i="1"/>
  <c r="E61" i="1"/>
  <c r="X61" i="1"/>
  <c r="E49" i="1"/>
  <c r="X49" i="1"/>
  <c r="E41" i="1"/>
  <c r="X41" i="1"/>
  <c r="E33" i="1"/>
  <c r="X33" i="1"/>
  <c r="E25" i="1"/>
  <c r="X25" i="1"/>
  <c r="E17" i="1"/>
  <c r="X17" i="1"/>
  <c r="E105" i="1"/>
  <c r="X105" i="1"/>
  <c r="E109" i="1"/>
  <c r="X109" i="1"/>
  <c r="E69" i="1"/>
  <c r="X69" i="1"/>
  <c r="E13" i="1"/>
  <c r="X13" i="1"/>
  <c r="E93" i="1"/>
  <c r="X93" i="1"/>
  <c r="E85" i="1"/>
  <c r="X85" i="1"/>
  <c r="E77" i="1"/>
  <c r="X77" i="1"/>
  <c r="E65" i="1"/>
  <c r="X65" i="1"/>
  <c r="E73" i="1"/>
  <c r="X73" i="1"/>
  <c r="E53" i="1"/>
  <c r="X53" i="1"/>
  <c r="E45" i="1"/>
  <c r="X45" i="1"/>
  <c r="E37" i="1"/>
  <c r="X37" i="1"/>
  <c r="E29" i="1"/>
  <c r="X29" i="1"/>
  <c r="E21" i="1"/>
  <c r="X21" i="1"/>
  <c r="E5" i="1"/>
  <c r="X5" i="1"/>
  <c r="E101" i="1"/>
  <c r="X101" i="1"/>
  <c r="E66" i="1"/>
  <c r="X66" i="1"/>
  <c r="E50" i="1"/>
  <c r="X50" i="1"/>
  <c r="E54" i="1"/>
  <c r="X54" i="1"/>
  <c r="E42" i="1"/>
  <c r="X42" i="1"/>
  <c r="E26" i="1"/>
  <c r="X26" i="1"/>
  <c r="E102" i="1"/>
  <c r="X102" i="1"/>
  <c r="E86" i="1"/>
  <c r="X86" i="1"/>
  <c r="E74" i="1"/>
  <c r="X74" i="1"/>
  <c r="E58" i="1"/>
  <c r="X58" i="1"/>
  <c r="E30" i="1"/>
  <c r="X30" i="1"/>
  <c r="E14" i="1"/>
  <c r="X14" i="1"/>
  <c r="E6" i="1"/>
  <c r="X6" i="1"/>
  <c r="E94" i="1"/>
  <c r="X94" i="1"/>
  <c r="E78" i="1"/>
  <c r="X78" i="1"/>
  <c r="E106" i="1"/>
  <c r="X106" i="1"/>
  <c r="E70" i="1"/>
  <c r="X70" i="1"/>
  <c r="E38" i="1"/>
  <c r="X38" i="1"/>
  <c r="E22" i="1"/>
  <c r="X22" i="1"/>
  <c r="E34" i="1"/>
  <c r="X34" i="1"/>
  <c r="E18" i="1"/>
  <c r="X18" i="1"/>
  <c r="E98" i="1"/>
  <c r="X98" i="1"/>
  <c r="E90" i="1"/>
  <c r="X90" i="1"/>
  <c r="E82" i="1"/>
  <c r="X82" i="1"/>
  <c r="E62" i="1"/>
  <c r="X62" i="1"/>
  <c r="E46" i="1"/>
  <c r="X46" i="1"/>
  <c r="E10" i="1"/>
  <c r="X10" i="1"/>
  <c r="E110" i="1"/>
  <c r="X110" i="1"/>
  <c r="E104" i="1"/>
  <c r="X104" i="1"/>
  <c r="E80" i="1"/>
  <c r="X80" i="1"/>
  <c r="E52" i="1"/>
  <c r="X52" i="1"/>
  <c r="E44" i="1"/>
  <c r="X44" i="1"/>
  <c r="E36" i="1"/>
  <c r="X36" i="1"/>
  <c r="E28" i="1"/>
  <c r="X28" i="1"/>
  <c r="E20" i="1"/>
  <c r="X20" i="1"/>
  <c r="E88" i="1"/>
  <c r="X88" i="1"/>
  <c r="E108" i="1"/>
  <c r="X108" i="1"/>
  <c r="E56" i="1"/>
  <c r="X56" i="1"/>
  <c r="E12" i="1"/>
  <c r="X12" i="1"/>
  <c r="E84" i="1"/>
  <c r="X84" i="1"/>
  <c r="E72" i="1"/>
  <c r="X72" i="1"/>
  <c r="E60" i="1"/>
  <c r="X60" i="1"/>
  <c r="Y4" i="1"/>
  <c r="E8" i="1"/>
  <c r="X8" i="1"/>
  <c r="E92" i="1"/>
  <c r="X92" i="1"/>
  <c r="E48" i="1"/>
  <c r="X48" i="1"/>
  <c r="E40" i="1"/>
  <c r="X40" i="1"/>
  <c r="E24" i="1"/>
  <c r="X24" i="1"/>
  <c r="E16" i="1"/>
  <c r="X16" i="1"/>
  <c r="E100" i="1"/>
  <c r="X100" i="1"/>
  <c r="E76" i="1"/>
  <c r="X76" i="1"/>
  <c r="E68" i="1"/>
  <c r="X68" i="1"/>
  <c r="E32" i="1"/>
  <c r="X32" i="1"/>
  <c r="E64" i="1"/>
  <c r="X64" i="1"/>
  <c r="E96" i="1"/>
  <c r="X96" i="1"/>
  <c r="E47" i="1"/>
  <c r="X47" i="1"/>
  <c r="E19" i="1"/>
  <c r="X19" i="1"/>
  <c r="E39" i="1"/>
  <c r="X39" i="1"/>
  <c r="E15" i="1"/>
  <c r="X15" i="1"/>
  <c r="E99" i="1"/>
  <c r="X99" i="1"/>
  <c r="E91" i="1"/>
  <c r="X91" i="1"/>
  <c r="E83" i="1"/>
  <c r="X83" i="1"/>
  <c r="E111" i="1"/>
  <c r="X111" i="1"/>
  <c r="E43" i="1"/>
  <c r="X43" i="1"/>
  <c r="E23" i="1"/>
  <c r="X23" i="1"/>
  <c r="E71" i="1"/>
  <c r="X71" i="1"/>
  <c r="E63" i="1"/>
  <c r="X63" i="1"/>
  <c r="E55" i="1"/>
  <c r="X55" i="1"/>
  <c r="E27" i="1"/>
  <c r="X27" i="1"/>
  <c r="E103" i="1"/>
  <c r="X103" i="1"/>
  <c r="E95" i="1"/>
  <c r="X95" i="1"/>
  <c r="E79" i="1"/>
  <c r="X79" i="1"/>
  <c r="E107" i="1"/>
  <c r="X107" i="1"/>
  <c r="E31" i="1"/>
  <c r="X31" i="1"/>
  <c r="E11" i="1"/>
  <c r="X11" i="1"/>
  <c r="E67" i="1"/>
  <c r="X67" i="1"/>
  <c r="E59" i="1"/>
  <c r="X59" i="1"/>
  <c r="E35" i="1"/>
  <c r="X35" i="1"/>
  <c r="E7" i="1"/>
  <c r="X7" i="1"/>
  <c r="E87" i="1"/>
  <c r="X87" i="1"/>
  <c r="E51" i="1"/>
  <c r="X51" i="1"/>
  <c r="E75" i="1"/>
  <c r="X75" i="1"/>
  <c r="BJ105" i="1"/>
  <c r="AK9" i="1"/>
  <c r="AL9" i="1"/>
  <c r="AD9" i="1"/>
  <c r="BJ32" i="1"/>
  <c r="BK39" i="1"/>
  <c r="BK24" i="1"/>
  <c r="BJ89" i="1"/>
  <c r="BK89" i="1"/>
  <c r="BK8" i="1"/>
  <c r="BJ8" i="1"/>
  <c r="BJ104" i="1"/>
  <c r="BK104" i="1"/>
  <c r="AK110" i="1"/>
  <c r="AL110" i="1"/>
  <c r="BD36" i="1"/>
  <c r="BJ25" i="1"/>
  <c r="AE108" i="1"/>
  <c r="AF108" i="1"/>
  <c r="BA16" i="1"/>
  <c r="AK40" i="1"/>
  <c r="AL40" i="1"/>
  <c r="AE67" i="1"/>
  <c r="AF67" i="1"/>
  <c r="BK16" i="1"/>
  <c r="BJ4" i="1"/>
  <c r="AK103" i="1"/>
  <c r="AL103" i="1"/>
  <c r="AZ80" i="1"/>
  <c r="AW80" i="1"/>
  <c r="BD39" i="1"/>
  <c r="AZ44" i="1"/>
  <c r="BD32" i="1"/>
  <c r="AK39" i="1"/>
  <c r="AL39" i="1"/>
  <c r="AZ51" i="1"/>
  <c r="AW51" i="1"/>
  <c r="BE79" i="1"/>
  <c r="BC79" i="1"/>
  <c r="BD75" i="1"/>
  <c r="BC11" i="1"/>
  <c r="BE15" i="1"/>
  <c r="BA68" i="1"/>
  <c r="BE6" i="1"/>
  <c r="BC6" i="1"/>
  <c r="BC42" i="1"/>
  <c r="BE42" i="1"/>
  <c r="BE7" i="1"/>
  <c r="BC7" i="1"/>
  <c r="BC82" i="1"/>
  <c r="BE82" i="1"/>
  <c r="AK61" i="1"/>
  <c r="AL61" i="1"/>
  <c r="AK5" i="1"/>
  <c r="AL5" i="1"/>
  <c r="AK49" i="1"/>
  <c r="AL49" i="1"/>
  <c r="AW87" i="1"/>
  <c r="BE4" i="1"/>
  <c r="BC4" i="1"/>
  <c r="AW76" i="1"/>
  <c r="AZ76" i="1"/>
  <c r="BE51" i="1"/>
  <c r="BK82" i="1"/>
  <c r="BE44" i="1"/>
  <c r="BB44" i="1"/>
  <c r="AH12" i="1"/>
  <c r="AX12" i="1"/>
  <c r="BJ12" i="1"/>
  <c r="BJ5" i="1"/>
  <c r="BD111" i="1"/>
  <c r="AN91" i="1"/>
  <c r="BA19" i="1"/>
  <c r="BJ86" i="1"/>
  <c r="BK42" i="1"/>
  <c r="AE6" i="1"/>
  <c r="AF6" i="1"/>
  <c r="AN11" i="1"/>
  <c r="BK97" i="1"/>
  <c r="BA20" i="1"/>
  <c r="BC43" i="1"/>
  <c r="BK15" i="1"/>
  <c r="AK100" i="1"/>
  <c r="AL100" i="1"/>
  <c r="BC47" i="1"/>
  <c r="BB47" i="1"/>
  <c r="BK20" i="1"/>
  <c r="BE83" i="1"/>
  <c r="BJ13" i="1"/>
  <c r="AE59" i="1"/>
  <c r="AF59" i="1"/>
  <c r="AN83" i="1"/>
  <c r="BK26" i="1"/>
  <c r="AN62" i="1"/>
  <c r="AE62" i="1"/>
  <c r="AF62" i="1"/>
  <c r="BJ14" i="1"/>
  <c r="BC76" i="1"/>
  <c r="AN44" i="1"/>
  <c r="BK19" i="1"/>
  <c r="AN76" i="1"/>
  <c r="BD108" i="1"/>
  <c r="BC87" i="1"/>
  <c r="AZ7" i="1"/>
  <c r="BK87" i="1"/>
  <c r="BD67" i="1"/>
  <c r="AZ83" i="1"/>
  <c r="AN7" i="1"/>
  <c r="AN47" i="1"/>
  <c r="AK106" i="1"/>
  <c r="AL106" i="1"/>
  <c r="BJ90" i="1"/>
  <c r="BJ18" i="1"/>
  <c r="BE48" i="1"/>
  <c r="BC48" i="1"/>
  <c r="AH85" i="1"/>
  <c r="AX85" i="1"/>
  <c r="BK85" i="1"/>
  <c r="BC80" i="1"/>
  <c r="AN80" i="1"/>
  <c r="BK36" i="1"/>
  <c r="BA97" i="1"/>
  <c r="AN51" i="1"/>
  <c r="AH7" i="1"/>
  <c r="BA7" i="1"/>
  <c r="BD107" i="1"/>
  <c r="AK107" i="1"/>
  <c r="AL107" i="1"/>
  <c r="BJ101" i="1"/>
  <c r="AK38" i="1"/>
  <c r="AL38" i="1"/>
  <c r="BK35" i="1"/>
  <c r="BA27" i="1"/>
  <c r="AH27" i="1"/>
  <c r="AX27" i="1"/>
  <c r="BJ27" i="1"/>
  <c r="BA39" i="1"/>
  <c r="AE39" i="1"/>
  <c r="AF39" i="1"/>
  <c r="AK30" i="1"/>
  <c r="AL30" i="1"/>
  <c r="BK76" i="1"/>
  <c r="AH98" i="1"/>
  <c r="AX98" i="1"/>
  <c r="BK98" i="1"/>
  <c r="BA98" i="1"/>
  <c r="BA110" i="1"/>
  <c r="BD34" i="1"/>
  <c r="AK34" i="1"/>
  <c r="AL34" i="1"/>
  <c r="BD68" i="1"/>
  <c r="AK68" i="1"/>
  <c r="AL68" i="1"/>
  <c r="BK95" i="1"/>
  <c r="BJ95" i="1"/>
  <c r="AN24" i="1"/>
  <c r="BA64" i="1"/>
  <c r="AE64" i="1"/>
  <c r="AF64" i="1"/>
  <c r="BJ93" i="1"/>
  <c r="BK93" i="1"/>
  <c r="BJ64" i="1"/>
  <c r="BK64" i="1"/>
  <c r="BA72" i="1"/>
  <c r="AE72" i="1"/>
  <c r="AF72" i="1"/>
  <c r="AW79" i="1"/>
  <c r="BD72" i="1"/>
  <c r="AK72" i="1"/>
  <c r="AL72" i="1"/>
  <c r="BJ23" i="1"/>
  <c r="BK23" i="1"/>
  <c r="BD102" i="1"/>
  <c r="AK102" i="1"/>
  <c r="AL102" i="1"/>
  <c r="AZ15" i="1"/>
  <c r="BD64" i="1"/>
  <c r="AK64" i="1"/>
  <c r="AL64" i="1"/>
  <c r="AZ11" i="1"/>
  <c r="AW11" i="1"/>
  <c r="AK23" i="1"/>
  <c r="AL23" i="1"/>
  <c r="AN23" i="1"/>
  <c r="AW91" i="1"/>
  <c r="AW27" i="1"/>
  <c r="AW75" i="1"/>
  <c r="AN22" i="1"/>
  <c r="AE16" i="1"/>
  <c r="AF16" i="1"/>
  <c r="AN16" i="1"/>
  <c r="AE60" i="1"/>
  <c r="AF60" i="1"/>
  <c r="AN60" i="1"/>
  <c r="AN95" i="1"/>
  <c r="AE95" i="1"/>
  <c r="AF95" i="1"/>
  <c r="AK35" i="1"/>
  <c r="AL35" i="1"/>
  <c r="BD35" i="1"/>
  <c r="BA35" i="1"/>
  <c r="AE35" i="1"/>
  <c r="AF35" i="1"/>
  <c r="AE19" i="1"/>
  <c r="AF19" i="1"/>
  <c r="AN19" i="1"/>
  <c r="BD74" i="1"/>
  <c r="AK74" i="1"/>
  <c r="AL74" i="1"/>
  <c r="BA74" i="1"/>
  <c r="AW24" i="1"/>
  <c r="AN90" i="1"/>
  <c r="AE90" i="1"/>
  <c r="AF90" i="1"/>
  <c r="AW23" i="1"/>
  <c r="AN94" i="1"/>
  <c r="AN88" i="1"/>
  <c r="BK48" i="1"/>
  <c r="BJ48" i="1"/>
  <c r="BK83" i="1"/>
  <c r="BJ83" i="1"/>
  <c r="BK33" i="1"/>
  <c r="BJ33" i="1"/>
  <c r="BJ92" i="1"/>
  <c r="BJ88" i="1"/>
  <c r="BJ10" i="1"/>
  <c r="BK10" i="1"/>
  <c r="BJ63" i="1"/>
  <c r="BK63" i="1"/>
  <c r="BJ30" i="1"/>
  <c r="BK30" i="1"/>
  <c r="BJ21" i="1"/>
  <c r="BK21" i="1"/>
  <c r="BJ9" i="1"/>
  <c r="BK9" i="1"/>
  <c r="BK92" i="1"/>
  <c r="BJ110" i="1"/>
  <c r="AE92" i="1"/>
  <c r="AF92" i="1"/>
  <c r="AN54" i="1"/>
  <c r="AN42" i="1"/>
  <c r="AE56" i="1"/>
  <c r="AF56" i="1"/>
  <c r="AW12" i="1"/>
  <c r="AE96" i="1"/>
  <c r="AF96" i="1"/>
  <c r="AW42" i="1"/>
  <c r="BA103" i="1"/>
  <c r="AZ42" i="1"/>
  <c r="AZ12" i="1"/>
  <c r="AN79" i="1"/>
  <c r="D37" i="2" a="1"/>
  <c r="D37" i="2"/>
  <c r="AE99" i="1"/>
  <c r="AF99" i="1"/>
  <c r="AN18" i="1"/>
  <c r="BA100" i="1"/>
  <c r="AV100" i="1"/>
  <c r="AN63" i="1"/>
  <c r="BA111" i="1"/>
  <c r="AN87" i="1"/>
  <c r="AW30" i="1"/>
  <c r="AW111" i="1"/>
  <c r="AN27" i="1"/>
  <c r="AE32" i="1"/>
  <c r="AF32" i="1"/>
  <c r="BA30" i="1"/>
  <c r="AV44" i="1"/>
  <c r="AW83" i="1"/>
  <c r="AV83" i="1"/>
  <c r="AE34" i="1"/>
  <c r="AF34" i="1"/>
  <c r="AN84" i="1"/>
  <c r="AE58" i="1"/>
  <c r="AF58" i="1"/>
  <c r="BA36" i="1"/>
  <c r="AW47" i="1"/>
  <c r="BC84" i="1"/>
  <c r="AN82" i="1"/>
  <c r="AW36" i="1"/>
  <c r="AZ47" i="1"/>
  <c r="BE84" i="1"/>
  <c r="BA107" i="1"/>
  <c r="BB32" i="1"/>
  <c r="AW107" i="1"/>
  <c r="AW4" i="1"/>
  <c r="AE102" i="1"/>
  <c r="AF102" i="1"/>
  <c r="AW52" i="1"/>
  <c r="AV52" i="1"/>
  <c r="AE98" i="1"/>
  <c r="AF98" i="1"/>
  <c r="AN26" i="1"/>
  <c r="AN15" i="1"/>
  <c r="AN52" i="1"/>
  <c r="BB111" i="1"/>
  <c r="AN4" i="1"/>
  <c r="AW48" i="1"/>
  <c r="BK11" i="1"/>
  <c r="AW15" i="1"/>
  <c r="AV15" i="1"/>
  <c r="AN48" i="1"/>
  <c r="AV42" i="1"/>
  <c r="BA38" i="1"/>
  <c r="AW38" i="1"/>
  <c r="AZ4" i="1"/>
  <c r="AZ79" i="1"/>
  <c r="AV79" i="1"/>
  <c r="AE55" i="1"/>
  <c r="AF55" i="1"/>
  <c r="BC8" i="1"/>
  <c r="AZ48" i="1"/>
  <c r="AV48" i="1"/>
  <c r="BB43" i="1"/>
  <c r="AV87" i="1"/>
  <c r="AN8" i="1"/>
  <c r="AE43" i="1"/>
  <c r="AF43" i="1"/>
  <c r="AV68" i="1"/>
  <c r="BB75" i="1"/>
  <c r="BE8" i="1"/>
  <c r="AE8" i="1"/>
  <c r="AF8" i="1"/>
  <c r="AN40" i="1"/>
  <c r="AE20" i="1"/>
  <c r="AF20" i="1"/>
  <c r="AW40" i="1"/>
  <c r="AZ40" i="1"/>
  <c r="AW103" i="1"/>
  <c r="AK12" i="1"/>
  <c r="AN12" i="1"/>
  <c r="AE106" i="1"/>
  <c r="BA106" i="1"/>
  <c r="Z4" i="1"/>
  <c r="AP4" i="1"/>
  <c r="AE104" i="1"/>
  <c r="AF104" i="1"/>
  <c r="BA104" i="1"/>
  <c r="BD104" i="1"/>
  <c r="AK104" i="1"/>
  <c r="AL104" i="1"/>
  <c r="BA71" i="1"/>
  <c r="AE71" i="1"/>
  <c r="AF71" i="1"/>
  <c r="BD71" i="1"/>
  <c r="AK71" i="1"/>
  <c r="AL71" i="1"/>
  <c r="BA70" i="1"/>
  <c r="AE70" i="1"/>
  <c r="AF70" i="1"/>
  <c r="BD70" i="1"/>
  <c r="AK70" i="1"/>
  <c r="AL70" i="1"/>
  <c r="BC86" i="1"/>
  <c r="BE86" i="1"/>
  <c r="AE86" i="1"/>
  <c r="AF86" i="1"/>
  <c r="AN86" i="1"/>
  <c r="AE46" i="1"/>
  <c r="AF46" i="1"/>
  <c r="AN46" i="1"/>
  <c r="BE46" i="1"/>
  <c r="BC46" i="1"/>
  <c r="BE14" i="1"/>
  <c r="BC14" i="1"/>
  <c r="AE14" i="1"/>
  <c r="AF14" i="1"/>
  <c r="AN14" i="1"/>
  <c r="BE78" i="1"/>
  <c r="BC78" i="1"/>
  <c r="AE78" i="1"/>
  <c r="AF78" i="1"/>
  <c r="AN78" i="1"/>
  <c r="AN10" i="1"/>
  <c r="AE10" i="1"/>
  <c r="AF10" i="1"/>
  <c r="BC10" i="1"/>
  <c r="BE10" i="1"/>
  <c r="AK28" i="1"/>
  <c r="AL28" i="1"/>
  <c r="BD28" i="1"/>
  <c r="BA28" i="1"/>
  <c r="AE28" i="1"/>
  <c r="AF28" i="1"/>
  <c r="AK31" i="1"/>
  <c r="AL31" i="1"/>
  <c r="BD31" i="1"/>
  <c r="AE31" i="1"/>
  <c r="AF31" i="1"/>
  <c r="BA31" i="1"/>
  <c r="BE50" i="1"/>
  <c r="BC50" i="1"/>
  <c r="AE50" i="1"/>
  <c r="AF50" i="1"/>
  <c r="AN50" i="1"/>
  <c r="BD66" i="1"/>
  <c r="AK66" i="1"/>
  <c r="AL66" i="1"/>
  <c r="BA66" i="1"/>
  <c r="AE66" i="1"/>
  <c r="AF66" i="1"/>
  <c r="AW67" i="1"/>
  <c r="AV67" i="1"/>
  <c r="BB83" i="1"/>
  <c r="BB15" i="1"/>
  <c r="BB80" i="1"/>
  <c r="BB87" i="1"/>
  <c r="BB108" i="1"/>
  <c r="BB67" i="1"/>
  <c r="BB11" i="1"/>
  <c r="BB36" i="1"/>
  <c r="BC17" i="1"/>
  <c r="BB17" i="1"/>
  <c r="BC74" i="1"/>
  <c r="BB74" i="1"/>
  <c r="BC35" i="1"/>
  <c r="BB35" i="1"/>
  <c r="BC23" i="1"/>
  <c r="BB23" i="1"/>
  <c r="BC64" i="1"/>
  <c r="BB64" i="1"/>
  <c r="BC102" i="1"/>
  <c r="BB102" i="1"/>
  <c r="BC72" i="1"/>
  <c r="BB72" i="1"/>
  <c r="BC38" i="1"/>
  <c r="BB38" i="1"/>
  <c r="BC106" i="1"/>
  <c r="BB106" i="1"/>
  <c r="BC100" i="1"/>
  <c r="BB100" i="1"/>
  <c r="BC93" i="1"/>
  <c r="BB93" i="1"/>
  <c r="BC97" i="1"/>
  <c r="BB97" i="1"/>
  <c r="BC25" i="1"/>
  <c r="BB25" i="1"/>
  <c r="BC89" i="1"/>
  <c r="BB89" i="1"/>
  <c r="BC57" i="1"/>
  <c r="BB57" i="1"/>
  <c r="BC53" i="1"/>
  <c r="BB53" i="1"/>
  <c r="BC21" i="1"/>
  <c r="BB21" i="1"/>
  <c r="BC61" i="1"/>
  <c r="BB61" i="1"/>
  <c r="BC13" i="1"/>
  <c r="BC39" i="1"/>
  <c r="BB39" i="1"/>
  <c r="BC103" i="1"/>
  <c r="BB103" i="1"/>
  <c r="BC110" i="1"/>
  <c r="BB110" i="1"/>
  <c r="AW34" i="1"/>
  <c r="AV34" i="1"/>
  <c r="AW59" i="1"/>
  <c r="AV59" i="1"/>
  <c r="AZ84" i="1"/>
  <c r="AW6" i="1"/>
  <c r="AW108" i="1"/>
  <c r="AV108" i="1"/>
  <c r="BK12" i="1"/>
  <c r="AK29" i="1"/>
  <c r="AL29" i="1"/>
  <c r="BE9" i="1"/>
  <c r="BC9" i="1"/>
  <c r="BB7" i="1"/>
  <c r="BB6" i="1"/>
  <c r="BB79" i="1"/>
  <c r="BB82" i="1"/>
  <c r="Y5" i="1"/>
  <c r="Z5" i="1"/>
  <c r="Y45" i="1"/>
  <c r="Z45" i="1"/>
  <c r="Y69" i="1"/>
  <c r="Z69" i="1"/>
  <c r="Y97" i="1"/>
  <c r="Z97" i="1"/>
  <c r="Y53" i="1"/>
  <c r="Z53" i="1"/>
  <c r="Y33" i="1"/>
  <c r="Z33" i="1"/>
  <c r="Y29" i="1"/>
  <c r="Z29" i="1"/>
  <c r="Y93" i="1"/>
  <c r="Z93" i="1"/>
  <c r="Y105" i="1"/>
  <c r="Z105" i="1"/>
  <c r="Y41" i="1"/>
  <c r="Z41" i="1"/>
  <c r="Y101" i="1"/>
  <c r="Z101" i="1"/>
  <c r="Y37" i="1"/>
  <c r="Z37" i="1"/>
  <c r="Y13" i="1"/>
  <c r="Z13" i="1"/>
  <c r="Y49" i="1"/>
  <c r="Z49" i="1"/>
  <c r="Y89" i="1"/>
  <c r="Z89" i="1"/>
  <c r="AW32" i="1"/>
  <c r="AV32" i="1"/>
  <c r="BB84" i="1"/>
  <c r="AV80" i="1"/>
  <c r="BB51" i="1"/>
  <c r="AV76" i="1"/>
  <c r="BC40" i="1"/>
  <c r="BE40" i="1"/>
  <c r="AV51" i="1"/>
  <c r="AW62" i="1"/>
  <c r="AZ6" i="1"/>
  <c r="BB42" i="1"/>
  <c r="AW84" i="1"/>
  <c r="AW82" i="1"/>
  <c r="AZ82" i="1"/>
  <c r="BB4" i="1"/>
  <c r="BB76" i="1"/>
  <c r="BJ98" i="1"/>
  <c r="AV12" i="1"/>
  <c r="BJ85" i="1"/>
  <c r="AU57" i="1"/>
  <c r="BM57" i="1"/>
  <c r="BB48" i="1"/>
  <c r="BE13" i="1"/>
  <c r="BK27" i="1"/>
  <c r="AV110" i="1"/>
  <c r="AV11" i="1"/>
  <c r="AX7" i="1"/>
  <c r="BC107" i="1"/>
  <c r="BC30" i="1"/>
  <c r="AW39" i="1"/>
  <c r="BC68" i="1"/>
  <c r="BC34" i="1"/>
  <c r="AW72" i="1"/>
  <c r="AW64" i="1"/>
  <c r="AW26" i="1"/>
  <c r="AW54" i="1"/>
  <c r="AU37" i="1"/>
  <c r="AE45" i="1"/>
  <c r="AF45" i="1"/>
  <c r="AN45" i="1"/>
  <c r="AM33" i="1"/>
  <c r="BA33" i="1"/>
  <c r="AE33" i="1"/>
  <c r="AF33" i="1"/>
  <c r="AW96" i="1"/>
  <c r="AM93" i="1"/>
  <c r="AU93" i="1"/>
  <c r="BM93" i="1"/>
  <c r="AM41" i="1"/>
  <c r="AU41" i="1"/>
  <c r="AK37" i="1"/>
  <c r="AL37" i="1"/>
  <c r="BD37" i="1"/>
  <c r="AU45" i="1"/>
  <c r="AM45" i="1"/>
  <c r="AE65" i="1"/>
  <c r="AF65" i="1"/>
  <c r="AM65" i="1"/>
  <c r="BA65" i="1"/>
  <c r="AW60" i="1"/>
  <c r="AW22" i="1"/>
  <c r="AW18" i="1"/>
  <c r="AN97" i="1"/>
  <c r="AE97" i="1"/>
  <c r="AF97" i="1"/>
  <c r="BE41" i="1"/>
  <c r="BC41" i="1"/>
  <c r="AE69" i="1"/>
  <c r="AF69" i="1"/>
  <c r="BA69" i="1"/>
  <c r="AM69" i="1"/>
  <c r="BC45" i="1"/>
  <c r="BE45" i="1"/>
  <c r="AK33" i="1"/>
  <c r="AL33" i="1"/>
  <c r="BD33" i="1"/>
  <c r="AW92" i="1"/>
  <c r="BC5" i="1"/>
  <c r="BE5" i="1"/>
  <c r="AW16" i="1"/>
  <c r="AW35" i="1"/>
  <c r="AW88" i="1"/>
  <c r="AW74" i="1"/>
  <c r="AW19" i="1"/>
  <c r="AW95" i="1"/>
  <c r="AE93" i="1"/>
  <c r="AF93" i="1"/>
  <c r="AN93" i="1"/>
  <c r="AM97" i="1"/>
  <c r="AU97" i="1"/>
  <c r="BM97" i="1"/>
  <c r="AN41" i="1"/>
  <c r="AE41" i="1"/>
  <c r="AF41" i="1"/>
  <c r="BC49" i="1"/>
  <c r="BE49" i="1"/>
  <c r="AV75" i="1"/>
  <c r="AV27" i="1"/>
  <c r="AE73" i="1"/>
  <c r="AF73" i="1"/>
  <c r="AM73" i="1"/>
  <c r="BA73" i="1"/>
  <c r="BE81" i="1"/>
  <c r="BC81" i="1"/>
  <c r="AE101" i="1"/>
  <c r="AF101" i="1"/>
  <c r="AM101" i="1"/>
  <c r="BA101" i="1"/>
  <c r="AW94" i="1"/>
  <c r="AE53" i="1"/>
  <c r="AF53" i="1"/>
  <c r="AN53" i="1"/>
  <c r="AM53" i="1"/>
  <c r="AU53" i="1"/>
  <c r="BM53" i="1"/>
  <c r="AN25" i="1"/>
  <c r="AE25" i="1"/>
  <c r="AF25" i="1"/>
  <c r="AE17" i="1"/>
  <c r="AF17" i="1"/>
  <c r="AN17" i="1"/>
  <c r="AV23" i="1"/>
  <c r="AW90" i="1"/>
  <c r="AU89" i="1"/>
  <c r="BM89" i="1"/>
  <c r="AM89" i="1"/>
  <c r="AE89" i="1"/>
  <c r="AF89" i="1"/>
  <c r="AN89" i="1"/>
  <c r="AU13" i="1"/>
  <c r="AM13" i="1"/>
  <c r="AN13" i="1"/>
  <c r="AE13" i="1"/>
  <c r="AF13" i="1"/>
  <c r="AU5" i="1"/>
  <c r="AM5" i="1"/>
  <c r="AE5" i="1"/>
  <c r="AF5" i="1"/>
  <c r="AN5" i="1"/>
  <c r="AU29" i="1"/>
  <c r="AE29" i="1"/>
  <c r="AF29" i="1"/>
  <c r="BA29" i="1"/>
  <c r="AM29" i="1"/>
  <c r="AV24" i="1"/>
  <c r="BA37" i="1"/>
  <c r="AE37" i="1"/>
  <c r="AF37" i="1"/>
  <c r="AM37" i="1"/>
  <c r="AN21" i="1"/>
  <c r="AE21" i="1"/>
  <c r="AF21" i="1"/>
  <c r="AU21" i="1"/>
  <c r="BM21" i="1"/>
  <c r="AE49" i="1"/>
  <c r="AF49" i="1"/>
  <c r="AN49" i="1"/>
  <c r="AM49" i="1"/>
  <c r="AU49" i="1"/>
  <c r="AV91" i="1"/>
  <c r="BD69" i="1"/>
  <c r="AK69" i="1"/>
  <c r="AL69" i="1"/>
  <c r="AU69" i="1"/>
  <c r="BD73" i="1"/>
  <c r="AK73" i="1"/>
  <c r="AL73" i="1"/>
  <c r="AN57" i="1"/>
  <c r="AE57" i="1"/>
  <c r="AF57" i="1"/>
  <c r="AU33" i="1"/>
  <c r="BD65" i="1"/>
  <c r="AK65" i="1"/>
  <c r="AL65" i="1"/>
  <c r="AE109" i="1"/>
  <c r="AF109" i="1"/>
  <c r="AM109" i="1"/>
  <c r="BA109" i="1"/>
  <c r="AE105" i="1"/>
  <c r="AF105" i="1"/>
  <c r="BA105" i="1"/>
  <c r="AM105" i="1"/>
  <c r="AU77" i="1"/>
  <c r="AE81" i="1"/>
  <c r="AF81" i="1"/>
  <c r="AN81" i="1"/>
  <c r="AU101" i="1"/>
  <c r="AU25" i="1"/>
  <c r="BM25" i="1"/>
  <c r="BD109" i="1"/>
  <c r="AK109" i="1"/>
  <c r="AL109" i="1"/>
  <c r="BC85" i="1"/>
  <c r="BE85" i="1"/>
  <c r="AN85" i="1"/>
  <c r="AE85" i="1"/>
  <c r="AF85" i="1"/>
  <c r="BD105" i="1"/>
  <c r="AK105" i="1"/>
  <c r="AL105" i="1"/>
  <c r="AU105" i="1"/>
  <c r="AN77" i="1"/>
  <c r="AE77" i="1"/>
  <c r="AF77" i="1"/>
  <c r="BC77" i="1"/>
  <c r="BE77" i="1"/>
  <c r="AN9" i="1"/>
  <c r="AE9" i="1"/>
  <c r="AF9" i="1"/>
  <c r="AU9" i="1"/>
  <c r="AE61" i="1"/>
  <c r="AF61" i="1"/>
  <c r="AN61" i="1"/>
  <c r="BD101" i="1"/>
  <c r="AK101" i="1"/>
  <c r="AL101" i="1"/>
  <c r="AV111" i="1"/>
  <c r="AV30" i="1"/>
  <c r="AW102" i="1"/>
  <c r="AZ8" i="1"/>
  <c r="AV36" i="1"/>
  <c r="AW99" i="1"/>
  <c r="AW56" i="1"/>
  <c r="AV103" i="1"/>
  <c r="AW55" i="1"/>
  <c r="AV55" i="1"/>
  <c r="AV38" i="1"/>
  <c r="AV107" i="1"/>
  <c r="AV47" i="1"/>
  <c r="AW98" i="1"/>
  <c r="AW43" i="1"/>
  <c r="AW8" i="1"/>
  <c r="AZ43" i="1"/>
  <c r="AW20" i="1"/>
  <c r="AV20" i="1"/>
  <c r="AW58" i="1"/>
  <c r="AV4" i="1"/>
  <c r="BB8" i="1"/>
  <c r="AV40" i="1"/>
  <c r="AF106" i="1"/>
  <c r="AW106" i="1"/>
  <c r="AV106" i="1"/>
  <c r="AL12" i="1"/>
  <c r="BC12" i="1"/>
  <c r="BE12" i="1"/>
  <c r="BB14" i="1"/>
  <c r="BB10" i="1"/>
  <c r="BB86" i="1"/>
  <c r="BC66" i="1"/>
  <c r="BB66" i="1"/>
  <c r="BC70" i="1"/>
  <c r="BB70" i="1"/>
  <c r="BC71" i="1"/>
  <c r="BB71" i="1"/>
  <c r="BC104" i="1"/>
  <c r="BB104" i="1"/>
  <c r="BB50" i="1"/>
  <c r="AW66" i="1"/>
  <c r="AV66" i="1"/>
  <c r="AZ10" i="1"/>
  <c r="AW10" i="1"/>
  <c r="BB78" i="1"/>
  <c r="BB46" i="1"/>
  <c r="AW70" i="1"/>
  <c r="AV70" i="1"/>
  <c r="AW71" i="1"/>
  <c r="AV71" i="1"/>
  <c r="AW28" i="1"/>
  <c r="AV28" i="1"/>
  <c r="AW104" i="1"/>
  <c r="AV104" i="1"/>
  <c r="AW50" i="1"/>
  <c r="AZ50" i="1"/>
  <c r="AW31" i="1"/>
  <c r="AV31" i="1"/>
  <c r="BC31" i="1"/>
  <c r="BB31" i="1"/>
  <c r="BC28" i="1"/>
  <c r="BB28" i="1"/>
  <c r="AW78" i="1"/>
  <c r="AZ78" i="1"/>
  <c r="AW14" i="1"/>
  <c r="AZ14" i="1"/>
  <c r="AW46" i="1"/>
  <c r="AZ46" i="1"/>
  <c r="AZ86" i="1"/>
  <c r="AW86" i="1"/>
  <c r="AP93" i="1"/>
  <c r="AP97" i="1"/>
  <c r="AP89" i="1"/>
  <c r="AP49" i="1"/>
  <c r="AP41" i="1"/>
  <c r="AP45" i="1"/>
  <c r="AP13" i="1"/>
  <c r="AP53" i="1"/>
  <c r="AP5" i="1"/>
  <c r="AV84" i="1"/>
  <c r="BB13" i="1"/>
  <c r="AR37" i="1"/>
  <c r="BC101" i="1"/>
  <c r="AP101" i="1"/>
  <c r="BC105" i="1"/>
  <c r="AP105" i="1"/>
  <c r="BC109" i="1"/>
  <c r="BB109" i="1"/>
  <c r="BC65" i="1"/>
  <c r="BC73" i="1"/>
  <c r="BC69" i="1"/>
  <c r="BB69" i="1"/>
  <c r="AP69" i="1"/>
  <c r="BC33" i="1"/>
  <c r="BB33" i="1"/>
  <c r="AP33" i="1"/>
  <c r="BC37" i="1"/>
  <c r="AP37" i="1"/>
  <c r="BC29" i="1"/>
  <c r="BB29" i="1"/>
  <c r="AP29" i="1"/>
  <c r="AW81" i="1"/>
  <c r="AZ5" i="1"/>
  <c r="BB9" i="1"/>
  <c r="AR69" i="1"/>
  <c r="AR89" i="1"/>
  <c r="AR49" i="1"/>
  <c r="AQ49" i="1"/>
  <c r="AR13" i="1"/>
  <c r="AQ13" i="1"/>
  <c r="AR101" i="1"/>
  <c r="AQ101" i="1"/>
  <c r="AR41" i="1"/>
  <c r="AR105" i="1"/>
  <c r="AQ105" i="1"/>
  <c r="AR93" i="1"/>
  <c r="AR29" i="1"/>
  <c r="AQ29" i="1"/>
  <c r="AR33" i="1"/>
  <c r="AR53" i="1"/>
  <c r="AQ53" i="1"/>
  <c r="AR97" i="1"/>
  <c r="AR45" i="1"/>
  <c r="AR5" i="1"/>
  <c r="Y74" i="1"/>
  <c r="AU74" i="1"/>
  <c r="AM74" i="1"/>
  <c r="Y19" i="1"/>
  <c r="AU19" i="1"/>
  <c r="BM19" i="1"/>
  <c r="AM19" i="1"/>
  <c r="Y23" i="1"/>
  <c r="AU23" i="1"/>
  <c r="AM23" i="1"/>
  <c r="Y51" i="1"/>
  <c r="AM51" i="1"/>
  <c r="AU51" i="1"/>
  <c r="BM51" i="1"/>
  <c r="Y81" i="1"/>
  <c r="Z81" i="1"/>
  <c r="AU81" i="1"/>
  <c r="AM81" i="1"/>
  <c r="Y38" i="1"/>
  <c r="AU38" i="1"/>
  <c r="AM38" i="1"/>
  <c r="Y46" i="1"/>
  <c r="AU46" i="1"/>
  <c r="AM46" i="1"/>
  <c r="Y28" i="1"/>
  <c r="AM28" i="1"/>
  <c r="AU28" i="1"/>
  <c r="BM28" i="1"/>
  <c r="Y60" i="1"/>
  <c r="AM60" i="1"/>
  <c r="AU60" i="1"/>
  <c r="BM60" i="1"/>
  <c r="Y39" i="1"/>
  <c r="AU39" i="1"/>
  <c r="BM39" i="1"/>
  <c r="AM39" i="1"/>
  <c r="Y30" i="1"/>
  <c r="AU30" i="1"/>
  <c r="BM30" i="1"/>
  <c r="AM30" i="1"/>
  <c r="Y20" i="1"/>
  <c r="AU20" i="1"/>
  <c r="BM20" i="1"/>
  <c r="AM20" i="1"/>
  <c r="AM79" i="1"/>
  <c r="D36" i="2" a="1"/>
  <c r="D36" i="2"/>
  <c r="AM4" i="1"/>
  <c r="AU4" i="1"/>
  <c r="BM4" i="1"/>
  <c r="Y76" i="1"/>
  <c r="AU76" i="1"/>
  <c r="AM76" i="1"/>
  <c r="Y15" i="1"/>
  <c r="AM15" i="1"/>
  <c r="AU15" i="1"/>
  <c r="BM15" i="1"/>
  <c r="Y110" i="1"/>
  <c r="AU110" i="1"/>
  <c r="AM110" i="1"/>
  <c r="Y68" i="1"/>
  <c r="AU68" i="1"/>
  <c r="AM68" i="1"/>
  <c r="Y17" i="1"/>
  <c r="AU17" i="1"/>
  <c r="BM17" i="1"/>
  <c r="AM17" i="1"/>
  <c r="Y65" i="1"/>
  <c r="Z65" i="1"/>
  <c r="AU65" i="1"/>
  <c r="BM65" i="1"/>
  <c r="Y70" i="1"/>
  <c r="AU70" i="1"/>
  <c r="BM70" i="1"/>
  <c r="AM70" i="1"/>
  <c r="Y62" i="1"/>
  <c r="AM62" i="1"/>
  <c r="AU62" i="1"/>
  <c r="BM62" i="1"/>
  <c r="Y36" i="1"/>
  <c r="AU36" i="1"/>
  <c r="BM36" i="1"/>
  <c r="AM36" i="1"/>
  <c r="Y72" i="1"/>
  <c r="AU72" i="1"/>
  <c r="BM72" i="1"/>
  <c r="AM72" i="1"/>
  <c r="Y16" i="1"/>
  <c r="AU16" i="1"/>
  <c r="BM16" i="1"/>
  <c r="AM16" i="1"/>
  <c r="Y107" i="1"/>
  <c r="AU107" i="1"/>
  <c r="AM107" i="1"/>
  <c r="Y26" i="1"/>
  <c r="AM26" i="1"/>
  <c r="AU26" i="1"/>
  <c r="BM26" i="1"/>
  <c r="Y98" i="1"/>
  <c r="AU98" i="1"/>
  <c r="BM98" i="1"/>
  <c r="AM98" i="1"/>
  <c r="Y56" i="1"/>
  <c r="AM56" i="1"/>
  <c r="AU56" i="1"/>
  <c r="BM56" i="1"/>
  <c r="Y64" i="1"/>
  <c r="AU64" i="1"/>
  <c r="BM64" i="1"/>
  <c r="AM64" i="1"/>
  <c r="Y83" i="1"/>
  <c r="AM83" i="1"/>
  <c r="AU83" i="1"/>
  <c r="BM83" i="1"/>
  <c r="Y21" i="1"/>
  <c r="AM21" i="1"/>
  <c r="Y102" i="1"/>
  <c r="AU102" i="1"/>
  <c r="AM102" i="1"/>
  <c r="Y78" i="1"/>
  <c r="AU78" i="1"/>
  <c r="AM78" i="1"/>
  <c r="Y52" i="1"/>
  <c r="AM52" i="1"/>
  <c r="AU52" i="1"/>
  <c r="Y12" i="1"/>
  <c r="AU12" i="1"/>
  <c r="AM12" i="1"/>
  <c r="Y40" i="1"/>
  <c r="AM40" i="1"/>
  <c r="AU40" i="1"/>
  <c r="Y96" i="1"/>
  <c r="AM96" i="1"/>
  <c r="AU96" i="1"/>
  <c r="Y111" i="1"/>
  <c r="AU111" i="1"/>
  <c r="BM111" i="1"/>
  <c r="AM111" i="1"/>
  <c r="Y95" i="1"/>
  <c r="AM95" i="1"/>
  <c r="AU95" i="1"/>
  <c r="BM95" i="1"/>
  <c r="Y7" i="1"/>
  <c r="AM7" i="1"/>
  <c r="AU7" i="1"/>
  <c r="Y25" i="1"/>
  <c r="AM25" i="1"/>
  <c r="Y86" i="1"/>
  <c r="AM86" i="1"/>
  <c r="AU86" i="1"/>
  <c r="Y106" i="1"/>
  <c r="AU106" i="1"/>
  <c r="BM106" i="1"/>
  <c r="AM106" i="1"/>
  <c r="Y82" i="1"/>
  <c r="AU82" i="1"/>
  <c r="AM82" i="1"/>
  <c r="Y44" i="1"/>
  <c r="AM44" i="1"/>
  <c r="AU44" i="1"/>
  <c r="BM44" i="1"/>
  <c r="Y24" i="1"/>
  <c r="AU24" i="1"/>
  <c r="BM24" i="1"/>
  <c r="AM24" i="1"/>
  <c r="Y47" i="1"/>
  <c r="AM47" i="1"/>
  <c r="AU47" i="1"/>
  <c r="Y43" i="1"/>
  <c r="AM43" i="1"/>
  <c r="AU43" i="1"/>
  <c r="BM43" i="1"/>
  <c r="Y79" i="1"/>
  <c r="AU79" i="1"/>
  <c r="BM79" i="1"/>
  <c r="Y87" i="1"/>
  <c r="AU87" i="1"/>
  <c r="AM87" i="1"/>
  <c r="BM82" i="1"/>
  <c r="Y42" i="1"/>
  <c r="AU42" i="1"/>
  <c r="BM42" i="1"/>
  <c r="AM42" i="1"/>
  <c r="Y6" i="1"/>
  <c r="AM6" i="1"/>
  <c r="AU6" i="1"/>
  <c r="BM6" i="1"/>
  <c r="Y18" i="1"/>
  <c r="AM18" i="1"/>
  <c r="AU18" i="1"/>
  <c r="BM18" i="1"/>
  <c r="Y104" i="1"/>
  <c r="AU104" i="1"/>
  <c r="BM104" i="1"/>
  <c r="AM104" i="1"/>
  <c r="Y32" i="1"/>
  <c r="AU32" i="1"/>
  <c r="BM32" i="1"/>
  <c r="AM32" i="1"/>
  <c r="Y91" i="1"/>
  <c r="AM91" i="1"/>
  <c r="AU91" i="1"/>
  <c r="BM91" i="1"/>
  <c r="Y27" i="1"/>
  <c r="AU27" i="1"/>
  <c r="AM27" i="1"/>
  <c r="Y94" i="1"/>
  <c r="AM94" i="1"/>
  <c r="AU94" i="1"/>
  <c r="BM94" i="1"/>
  <c r="Y80" i="1"/>
  <c r="AU80" i="1"/>
  <c r="BM80" i="1"/>
  <c r="AM80" i="1"/>
  <c r="Y48" i="1"/>
  <c r="AM48" i="1"/>
  <c r="AU48" i="1"/>
  <c r="BM48" i="1"/>
  <c r="Y103" i="1"/>
  <c r="AU103" i="1"/>
  <c r="BM103" i="1"/>
  <c r="AM103" i="1"/>
  <c r="Y35" i="1"/>
  <c r="AU35" i="1"/>
  <c r="AM35" i="1"/>
  <c r="Y9" i="1"/>
  <c r="AM9" i="1"/>
  <c r="Y85" i="1"/>
  <c r="AM85" i="1"/>
  <c r="AU85" i="1"/>
  <c r="Y90" i="1"/>
  <c r="AM90" i="1"/>
  <c r="AU90" i="1"/>
  <c r="Y77" i="1"/>
  <c r="AM77" i="1"/>
  <c r="Y84" i="1"/>
  <c r="AU84" i="1"/>
  <c r="BM84" i="1"/>
  <c r="AM84" i="1"/>
  <c r="Y108" i="1"/>
  <c r="AU108" i="1"/>
  <c r="BM108" i="1"/>
  <c r="AM108" i="1"/>
  <c r="Y92" i="1"/>
  <c r="AM92" i="1"/>
  <c r="AU92" i="1"/>
  <c r="Y59" i="1"/>
  <c r="AM59" i="1"/>
  <c r="AU59" i="1"/>
  <c r="BM59" i="1"/>
  <c r="Y73" i="1"/>
  <c r="AU73" i="1"/>
  <c r="BM73" i="1"/>
  <c r="Y66" i="1"/>
  <c r="AM66" i="1"/>
  <c r="AU66" i="1"/>
  <c r="BM66" i="1"/>
  <c r="Y58" i="1"/>
  <c r="AM58" i="1"/>
  <c r="AU58" i="1"/>
  <c r="Y100" i="1"/>
  <c r="AU100" i="1"/>
  <c r="BM100" i="1"/>
  <c r="AM100" i="1"/>
  <c r="Y71" i="1"/>
  <c r="AM71" i="1"/>
  <c r="AU71" i="1"/>
  <c r="BM71" i="1"/>
  <c r="Y31" i="1"/>
  <c r="AM31" i="1"/>
  <c r="AU31" i="1"/>
  <c r="Y75" i="1"/>
  <c r="AU75" i="1"/>
  <c r="BM75" i="1"/>
  <c r="AM75" i="1"/>
  <c r="Y57" i="1"/>
  <c r="AM57" i="1"/>
  <c r="Y109" i="1"/>
  <c r="AU109" i="1"/>
  <c r="BM109" i="1"/>
  <c r="Y50" i="1"/>
  <c r="AU50" i="1"/>
  <c r="AM50" i="1"/>
  <c r="Y22" i="1"/>
  <c r="AM22" i="1"/>
  <c r="AU22" i="1"/>
  <c r="Y10" i="1"/>
  <c r="AM10" i="1"/>
  <c r="AU10" i="1"/>
  <c r="Y63" i="1"/>
  <c r="AM63" i="1"/>
  <c r="AU63" i="1"/>
  <c r="BM63" i="1"/>
  <c r="Y11" i="1"/>
  <c r="AM11" i="1"/>
  <c r="AU11" i="1"/>
  <c r="Y61" i="1"/>
  <c r="Z61" i="1"/>
  <c r="AM61" i="1"/>
  <c r="AU61" i="1"/>
  <c r="BM61" i="1"/>
  <c r="Y54" i="1"/>
  <c r="AM54" i="1"/>
  <c r="AU54" i="1"/>
  <c r="BM54" i="1"/>
  <c r="Y14" i="1"/>
  <c r="AM14" i="1"/>
  <c r="AU14" i="1"/>
  <c r="Y34" i="1"/>
  <c r="AU34" i="1"/>
  <c r="AM34" i="1"/>
  <c r="Y88" i="1"/>
  <c r="AU88" i="1"/>
  <c r="BM88" i="1"/>
  <c r="AM88" i="1"/>
  <c r="Y8" i="1"/>
  <c r="AU8" i="1"/>
  <c r="BM8" i="1"/>
  <c r="AM8" i="1"/>
  <c r="Y99" i="1"/>
  <c r="AU99" i="1"/>
  <c r="BM99" i="1"/>
  <c r="AM99" i="1"/>
  <c r="Y55" i="1"/>
  <c r="AU55" i="1"/>
  <c r="BM55" i="1"/>
  <c r="AM55" i="1"/>
  <c r="Y67" i="1"/>
  <c r="AU67" i="1"/>
  <c r="BM67" i="1"/>
  <c r="AM67" i="1"/>
  <c r="AV6" i="1"/>
  <c r="BB40" i="1"/>
  <c r="AV62" i="1"/>
  <c r="AV82" i="1"/>
  <c r="AV43" i="1"/>
  <c r="BJ7" i="1"/>
  <c r="D45" i="2" a="1"/>
  <c r="D45" i="2"/>
  <c r="BK7" i="1"/>
  <c r="D46" i="2" a="1"/>
  <c r="D46" i="2"/>
  <c r="AV7" i="1"/>
  <c r="BB107" i="1"/>
  <c r="AV8" i="1"/>
  <c r="AW5" i="1"/>
  <c r="AV5" i="1"/>
  <c r="AZ81" i="1"/>
  <c r="BM33" i="1"/>
  <c r="BB41" i="1"/>
  <c r="AV39" i="1"/>
  <c r="BB30" i="1"/>
  <c r="BM29" i="1"/>
  <c r="BB68" i="1"/>
  <c r="BB34" i="1"/>
  <c r="AV72" i="1"/>
  <c r="BB85" i="1"/>
  <c r="BM5" i="1"/>
  <c r="AQ33" i="1"/>
  <c r="AW65" i="1"/>
  <c r="BB49" i="1"/>
  <c r="BB77" i="1"/>
  <c r="AQ69" i="1"/>
  <c r="BM37" i="1"/>
  <c r="AQ89" i="1"/>
  <c r="AQ37" i="1"/>
  <c r="AV102" i="1"/>
  <c r="AV64" i="1"/>
  <c r="AV54" i="1"/>
  <c r="AV96" i="1"/>
  <c r="BM101" i="1"/>
  <c r="BB65" i="1"/>
  <c r="AW73" i="1"/>
  <c r="AW37" i="1"/>
  <c r="AO37" i="1"/>
  <c r="AW29" i="1"/>
  <c r="AO29" i="1"/>
  <c r="AO5" i="1"/>
  <c r="AO13" i="1"/>
  <c r="AW13" i="1"/>
  <c r="AZ13" i="1"/>
  <c r="BM13" i="1"/>
  <c r="AW53" i="1"/>
  <c r="AO53" i="1"/>
  <c r="AQ97" i="1"/>
  <c r="AO93" i="1"/>
  <c r="AW93" i="1"/>
  <c r="AV74" i="1"/>
  <c r="AV92" i="1"/>
  <c r="BB45" i="1"/>
  <c r="AQ45" i="1"/>
  <c r="BB37" i="1"/>
  <c r="AQ93" i="1"/>
  <c r="AW33" i="1"/>
  <c r="AO33" i="1"/>
  <c r="AW45" i="1"/>
  <c r="AO45" i="1"/>
  <c r="AZ45" i="1"/>
  <c r="BM45" i="1"/>
  <c r="AV99" i="1"/>
  <c r="AV16" i="1"/>
  <c r="BB5" i="1"/>
  <c r="AV60" i="1"/>
  <c r="AV56" i="1"/>
  <c r="BM105" i="1"/>
  <c r="AV95" i="1"/>
  <c r="AV58" i="1"/>
  <c r="AV88" i="1"/>
  <c r="AV35" i="1"/>
  <c r="AW69" i="1"/>
  <c r="AO69" i="1"/>
  <c r="AW97" i="1"/>
  <c r="AO97" i="1"/>
  <c r="AV22" i="1"/>
  <c r="AW61" i="1"/>
  <c r="AW21" i="1"/>
  <c r="AQ5" i="1"/>
  <c r="AW17" i="1"/>
  <c r="AV94" i="1"/>
  <c r="BB101" i="1"/>
  <c r="BB105" i="1"/>
  <c r="AW57" i="1"/>
  <c r="BB73" i="1"/>
  <c r="AO49" i="1"/>
  <c r="AZ49" i="1"/>
  <c r="BM49" i="1"/>
  <c r="AW49" i="1"/>
  <c r="AW89" i="1"/>
  <c r="AO89" i="1"/>
  <c r="AV90" i="1"/>
  <c r="AW25" i="1"/>
  <c r="BB81" i="1"/>
  <c r="AO41" i="1"/>
  <c r="AZ41" i="1"/>
  <c r="BM41" i="1"/>
  <c r="AW41" i="1"/>
  <c r="AV19" i="1"/>
  <c r="AV98" i="1"/>
  <c r="BM69" i="1"/>
  <c r="AV18" i="1"/>
  <c r="AQ41" i="1"/>
  <c r="AV26" i="1"/>
  <c r="AW105" i="1"/>
  <c r="AO105" i="1"/>
  <c r="AW109" i="1"/>
  <c r="AW101" i="1"/>
  <c r="AO101" i="1"/>
  <c r="AZ9" i="1"/>
  <c r="BM9" i="1"/>
  <c r="AW9" i="1"/>
  <c r="AW77" i="1"/>
  <c r="AZ77" i="1"/>
  <c r="BM77" i="1"/>
  <c r="AZ85" i="1"/>
  <c r="AW85" i="1"/>
  <c r="AV81" i="1"/>
  <c r="BM10" i="1"/>
  <c r="BM14" i="1"/>
  <c r="AV46" i="1"/>
  <c r="AV78" i="1"/>
  <c r="BB12" i="1"/>
  <c r="BM46" i="1"/>
  <c r="AV10" i="1"/>
  <c r="AV86" i="1"/>
  <c r="AV50" i="1"/>
  <c r="AV14" i="1"/>
  <c r="Z55" i="1"/>
  <c r="AP55" i="1"/>
  <c r="Z34" i="1"/>
  <c r="AP34" i="1"/>
  <c r="Z11" i="1"/>
  <c r="AP11" i="1"/>
  <c r="Z50" i="1"/>
  <c r="AP50" i="1"/>
  <c r="Z57" i="1"/>
  <c r="AP57" i="1"/>
  <c r="Z100" i="1"/>
  <c r="AP100" i="1"/>
  <c r="Z73" i="1"/>
  <c r="AP73" i="1"/>
  <c r="Z84" i="1"/>
  <c r="AP84" i="1"/>
  <c r="Z85" i="1"/>
  <c r="AP85" i="1"/>
  <c r="Z103" i="1"/>
  <c r="AP103" i="1"/>
  <c r="Z27" i="1"/>
  <c r="AP27" i="1"/>
  <c r="Z18" i="1"/>
  <c r="AP18" i="1"/>
  <c r="Z43" i="1"/>
  <c r="AP43" i="1"/>
  <c r="Z82" i="1"/>
  <c r="AP82" i="1"/>
  <c r="Z25" i="1"/>
  <c r="AP25" i="1"/>
  <c r="Z96" i="1"/>
  <c r="AP96" i="1"/>
  <c r="Z78" i="1"/>
  <c r="AP78" i="1"/>
  <c r="Z83" i="1"/>
  <c r="AP83" i="1"/>
  <c r="Z26" i="1"/>
  <c r="AP26" i="1"/>
  <c r="Z36" i="1"/>
  <c r="AP36" i="1"/>
  <c r="Z15" i="1"/>
  <c r="AP15" i="1"/>
  <c r="Z20" i="1"/>
  <c r="AP20" i="1"/>
  <c r="Z28" i="1"/>
  <c r="AP28" i="1"/>
  <c r="Z51" i="1"/>
  <c r="AP51" i="1"/>
  <c r="Z67" i="1"/>
  <c r="AP67" i="1"/>
  <c r="Z88" i="1"/>
  <c r="AP88" i="1"/>
  <c r="Z22" i="1"/>
  <c r="AP22" i="1"/>
  <c r="Z71" i="1"/>
  <c r="AP71" i="1"/>
  <c r="Z108" i="1"/>
  <c r="AP108" i="1"/>
  <c r="Z90" i="1"/>
  <c r="AP90" i="1"/>
  <c r="Z35" i="1"/>
  <c r="AP35" i="1"/>
  <c r="Z94" i="1"/>
  <c r="AP94" i="1"/>
  <c r="Z104" i="1"/>
  <c r="AP104" i="1"/>
  <c r="Z79" i="1"/>
  <c r="AP79" i="1"/>
  <c r="Z44" i="1"/>
  <c r="AP44" i="1"/>
  <c r="Z111" i="1"/>
  <c r="AP111" i="1"/>
  <c r="Z52" i="1"/>
  <c r="AP52" i="1"/>
  <c r="Z21" i="1"/>
  <c r="AP21" i="1"/>
  <c r="Z98" i="1"/>
  <c r="AP98" i="1"/>
  <c r="Z72" i="1"/>
  <c r="AP72" i="1"/>
  <c r="Z110" i="1"/>
  <c r="AP110" i="1"/>
  <c r="Z60" i="1"/>
  <c r="AP60" i="1"/>
  <c r="Z74" i="1"/>
  <c r="AP74" i="1"/>
  <c r="Z39" i="1"/>
  <c r="AP39" i="1"/>
  <c r="Z38" i="1"/>
  <c r="AP38" i="1"/>
  <c r="Z19" i="1"/>
  <c r="AP19" i="1"/>
  <c r="Z8" i="1"/>
  <c r="AP8" i="1"/>
  <c r="Z54" i="1"/>
  <c r="AP54" i="1"/>
  <c r="Z10" i="1"/>
  <c r="AP10" i="1"/>
  <c r="Z109" i="1"/>
  <c r="AP109" i="1"/>
  <c r="Z31" i="1"/>
  <c r="AP31" i="1"/>
  <c r="Z66" i="1"/>
  <c r="AP66" i="1"/>
  <c r="Z92" i="1"/>
  <c r="AP92" i="1"/>
  <c r="Z77" i="1"/>
  <c r="AP77" i="1"/>
  <c r="Z9" i="1"/>
  <c r="AP9" i="1"/>
  <c r="Z80" i="1"/>
  <c r="AP80" i="1"/>
  <c r="Z32" i="1"/>
  <c r="AP32" i="1"/>
  <c r="Z42" i="1"/>
  <c r="AP42" i="1"/>
  <c r="Z87" i="1"/>
  <c r="AP87" i="1"/>
  <c r="Z24" i="1"/>
  <c r="AP24" i="1"/>
  <c r="Z86" i="1"/>
  <c r="AP86" i="1"/>
  <c r="Z95" i="1"/>
  <c r="AP95" i="1"/>
  <c r="Z12" i="1"/>
  <c r="AP12" i="1"/>
  <c r="Z56" i="1"/>
  <c r="AP56" i="1"/>
  <c r="Z16" i="1"/>
  <c r="AP16" i="1"/>
  <c r="Z70" i="1"/>
  <c r="AP70" i="1"/>
  <c r="Z68" i="1"/>
  <c r="AP68" i="1"/>
  <c r="Z99" i="1"/>
  <c r="AP99" i="1"/>
  <c r="Z14" i="1"/>
  <c r="AP14" i="1"/>
  <c r="Z63" i="1"/>
  <c r="AP63" i="1"/>
  <c r="Z75" i="1"/>
  <c r="AP75" i="1"/>
  <c r="Z58" i="1"/>
  <c r="AP58" i="1"/>
  <c r="Z59" i="1"/>
  <c r="AP59" i="1"/>
  <c r="Z48" i="1"/>
  <c r="AP48" i="1"/>
  <c r="Z91" i="1"/>
  <c r="AP91" i="1"/>
  <c r="Z6" i="1"/>
  <c r="AP6" i="1"/>
  <c r="Z47" i="1"/>
  <c r="AP47" i="1"/>
  <c r="Z106" i="1"/>
  <c r="AP106" i="1"/>
  <c r="Z7" i="1"/>
  <c r="AP7" i="1"/>
  <c r="Z40" i="1"/>
  <c r="AP40" i="1"/>
  <c r="Z102" i="1"/>
  <c r="AP102" i="1"/>
  <c r="Z64" i="1"/>
  <c r="AP64" i="1"/>
  <c r="Z107" i="1"/>
  <c r="AP107" i="1"/>
  <c r="Z62" i="1"/>
  <c r="AP62" i="1"/>
  <c r="Z17" i="1"/>
  <c r="AP17" i="1"/>
  <c r="Z76" i="1"/>
  <c r="AP76" i="1"/>
  <c r="Z30" i="1"/>
  <c r="AP30" i="1"/>
  <c r="Z46" i="1"/>
  <c r="AP46" i="1"/>
  <c r="Z23" i="1"/>
  <c r="AP23" i="1"/>
  <c r="AO61" i="1"/>
  <c r="AP61" i="1"/>
  <c r="AO65" i="1"/>
  <c r="AP65" i="1"/>
  <c r="AO81" i="1"/>
  <c r="AP81" i="1"/>
  <c r="AR61" i="1"/>
  <c r="AQ61" i="1"/>
  <c r="AR109" i="1"/>
  <c r="AQ109" i="1"/>
  <c r="AR57" i="1"/>
  <c r="AQ57" i="1"/>
  <c r="AR73" i="1"/>
  <c r="AQ73" i="1"/>
  <c r="AR77" i="1"/>
  <c r="AQ77" i="1"/>
  <c r="AR85" i="1"/>
  <c r="AQ85" i="1"/>
  <c r="AR9" i="1"/>
  <c r="AQ9" i="1"/>
  <c r="AR25" i="1"/>
  <c r="AQ25" i="1"/>
  <c r="AR21" i="1"/>
  <c r="AQ21" i="1"/>
  <c r="AR65" i="1"/>
  <c r="BH65" i="1"/>
  <c r="BI65" i="1"/>
  <c r="AR17" i="1"/>
  <c r="AQ17" i="1"/>
  <c r="AR81" i="1"/>
  <c r="BH81" i="1"/>
  <c r="BI81" i="1"/>
  <c r="AO25" i="1"/>
  <c r="AO109" i="1"/>
  <c r="AO9" i="1"/>
  <c r="AO77" i="1"/>
  <c r="AO17" i="1"/>
  <c r="AO85" i="1"/>
  <c r="AR55" i="1"/>
  <c r="AO55" i="1"/>
  <c r="AR34" i="1"/>
  <c r="BH34" i="1"/>
  <c r="BI34" i="1"/>
  <c r="AO34" i="1"/>
  <c r="BM92" i="1"/>
  <c r="AR90" i="1"/>
  <c r="BH90" i="1"/>
  <c r="BI90" i="1"/>
  <c r="AO90" i="1"/>
  <c r="AR35" i="1"/>
  <c r="BH35" i="1"/>
  <c r="BI35" i="1"/>
  <c r="AO35" i="1"/>
  <c r="AR94" i="1"/>
  <c r="AO94" i="1"/>
  <c r="AR104" i="1"/>
  <c r="AO104" i="1"/>
  <c r="BM87" i="1"/>
  <c r="AR44" i="1"/>
  <c r="AO44" i="1"/>
  <c r="BM7" i="1"/>
  <c r="AR76" i="1"/>
  <c r="BH76" i="1"/>
  <c r="BI76" i="1"/>
  <c r="AO76" i="1"/>
  <c r="AR67" i="1"/>
  <c r="AO67" i="1"/>
  <c r="AR22" i="1"/>
  <c r="BH22" i="1"/>
  <c r="BI22" i="1"/>
  <c r="AO22" i="1"/>
  <c r="AR71" i="1"/>
  <c r="AO71" i="1"/>
  <c r="AR108" i="1"/>
  <c r="AO108" i="1"/>
  <c r="AR80" i="1"/>
  <c r="AO80" i="1"/>
  <c r="AR32" i="1"/>
  <c r="AO32" i="1"/>
  <c r="AR42" i="1"/>
  <c r="AO42" i="1"/>
  <c r="AR87" i="1"/>
  <c r="BH87" i="1"/>
  <c r="BI87" i="1"/>
  <c r="AO87" i="1"/>
  <c r="AR86" i="1"/>
  <c r="BH86" i="1"/>
  <c r="BI86" i="1"/>
  <c r="AO86" i="1"/>
  <c r="BM96" i="1"/>
  <c r="AR70" i="1"/>
  <c r="AO70" i="1"/>
  <c r="BM110" i="1"/>
  <c r="AR15" i="1"/>
  <c r="AO15" i="1"/>
  <c r="AR30" i="1"/>
  <c r="AO30" i="1"/>
  <c r="AR46" i="1"/>
  <c r="AO46" i="1"/>
  <c r="AO57" i="1"/>
  <c r="AO21" i="1"/>
  <c r="AR8" i="1"/>
  <c r="AO8" i="1"/>
  <c r="AR54" i="1"/>
  <c r="AO54" i="1"/>
  <c r="BM11" i="1"/>
  <c r="AR10" i="1"/>
  <c r="AO10" i="1"/>
  <c r="AR31" i="1"/>
  <c r="BH31" i="1"/>
  <c r="BI31" i="1"/>
  <c r="AO31" i="1"/>
  <c r="AR66" i="1"/>
  <c r="AO66" i="1"/>
  <c r="AR92" i="1"/>
  <c r="BH92" i="1"/>
  <c r="BI92" i="1"/>
  <c r="AO92" i="1"/>
  <c r="BM40" i="1"/>
  <c r="BM90" i="1"/>
  <c r="AR48" i="1"/>
  <c r="AO48" i="1"/>
  <c r="BM27" i="1"/>
  <c r="AR91" i="1"/>
  <c r="AO91" i="1"/>
  <c r="AR6" i="1"/>
  <c r="AO6" i="1"/>
  <c r="AR47" i="1"/>
  <c r="BH47" i="1"/>
  <c r="BI47" i="1"/>
  <c r="AO47" i="1"/>
  <c r="AR106" i="1"/>
  <c r="AO106" i="1"/>
  <c r="AR7" i="1"/>
  <c r="BH7" i="1"/>
  <c r="BI7" i="1"/>
  <c r="AO7" i="1"/>
  <c r="AR40" i="1"/>
  <c r="BH40" i="1"/>
  <c r="BI40" i="1"/>
  <c r="AO40" i="1"/>
  <c r="BM52" i="1"/>
  <c r="BM78" i="1"/>
  <c r="AR102" i="1"/>
  <c r="BH102" i="1"/>
  <c r="BI102" i="1"/>
  <c r="AO102" i="1"/>
  <c r="AR64" i="1"/>
  <c r="AO64" i="1"/>
  <c r="AR107" i="1"/>
  <c r="BH107" i="1"/>
  <c r="BI107" i="1"/>
  <c r="AO107" i="1"/>
  <c r="AR62" i="1"/>
  <c r="AO62" i="1"/>
  <c r="BM68" i="1"/>
  <c r="AR110" i="1"/>
  <c r="BH110" i="1"/>
  <c r="BI110" i="1"/>
  <c r="AO110" i="1"/>
  <c r="AR20" i="1"/>
  <c r="AO20" i="1"/>
  <c r="AO79" i="1"/>
  <c r="AO19" i="1"/>
  <c r="D38" i="2" a="1"/>
  <c r="D38" i="2"/>
  <c r="AR28" i="1"/>
  <c r="AO28" i="1"/>
  <c r="AR51" i="1"/>
  <c r="AO51" i="1"/>
  <c r="BM74" i="1"/>
  <c r="AR11" i="1"/>
  <c r="BH11" i="1"/>
  <c r="BI11" i="1"/>
  <c r="AO11" i="1"/>
  <c r="AR50" i="1"/>
  <c r="BH50" i="1"/>
  <c r="BI50" i="1"/>
  <c r="AO50" i="1"/>
  <c r="BM31" i="1"/>
  <c r="AR100" i="1"/>
  <c r="AO100" i="1"/>
  <c r="AR79" i="1"/>
  <c r="BM47" i="1"/>
  <c r="AR111" i="1"/>
  <c r="AO111" i="1"/>
  <c r="BM12" i="1"/>
  <c r="D49" i="2" a="1"/>
  <c r="D49" i="2"/>
  <c r="AR52" i="1"/>
  <c r="BH52" i="1"/>
  <c r="BI52" i="1"/>
  <c r="AO52" i="1"/>
  <c r="AR98" i="1"/>
  <c r="AO98" i="1"/>
  <c r="AR72" i="1"/>
  <c r="AO72" i="1"/>
  <c r="AR88" i="1"/>
  <c r="AO88" i="1"/>
  <c r="BM58" i="1"/>
  <c r="AR24" i="1"/>
  <c r="AO24" i="1"/>
  <c r="AR95" i="1"/>
  <c r="AO95" i="1"/>
  <c r="AR12" i="1"/>
  <c r="BH12" i="1"/>
  <c r="BI12" i="1"/>
  <c r="AO12" i="1"/>
  <c r="BM102" i="1"/>
  <c r="AR56" i="1"/>
  <c r="AO56" i="1"/>
  <c r="BM107" i="1"/>
  <c r="AR16" i="1"/>
  <c r="AO16" i="1"/>
  <c r="AR23" i="1"/>
  <c r="BH23" i="1"/>
  <c r="BI23" i="1"/>
  <c r="AO23" i="1"/>
  <c r="BM85" i="1"/>
  <c r="AO73" i="1"/>
  <c r="AR99" i="1"/>
  <c r="AO99" i="1"/>
  <c r="BM34" i="1"/>
  <c r="AR14" i="1"/>
  <c r="AO14" i="1"/>
  <c r="AR63" i="1"/>
  <c r="AO63" i="1"/>
  <c r="BM22" i="1"/>
  <c r="BM50" i="1"/>
  <c r="AR75" i="1"/>
  <c r="AO75" i="1"/>
  <c r="AR58" i="1"/>
  <c r="BH58" i="1"/>
  <c r="BI58" i="1"/>
  <c r="AO58" i="1"/>
  <c r="AR59" i="1"/>
  <c r="AO59" i="1"/>
  <c r="AR84" i="1"/>
  <c r="AO84" i="1"/>
  <c r="BM35" i="1"/>
  <c r="AR103" i="1"/>
  <c r="AO103" i="1"/>
  <c r="AR27" i="1"/>
  <c r="BH27" i="1"/>
  <c r="BI27" i="1"/>
  <c r="AO27" i="1"/>
  <c r="AR18" i="1"/>
  <c r="AO18" i="1"/>
  <c r="AR43" i="1"/>
  <c r="BH43" i="1"/>
  <c r="BI43" i="1"/>
  <c r="AO43" i="1"/>
  <c r="AR82" i="1"/>
  <c r="BH82" i="1"/>
  <c r="BI82" i="1"/>
  <c r="AO82" i="1"/>
  <c r="BM86" i="1"/>
  <c r="AR96" i="1"/>
  <c r="BH96" i="1"/>
  <c r="BI96" i="1"/>
  <c r="AO96" i="1"/>
  <c r="AR78" i="1"/>
  <c r="BH78" i="1"/>
  <c r="BI78" i="1"/>
  <c r="AO78" i="1"/>
  <c r="AR83" i="1"/>
  <c r="AO83" i="1"/>
  <c r="AR26" i="1"/>
  <c r="AO26" i="1"/>
  <c r="AR36" i="1"/>
  <c r="AO36" i="1"/>
  <c r="AR68" i="1"/>
  <c r="BH68" i="1"/>
  <c r="BI68" i="1"/>
  <c r="AO68" i="1"/>
  <c r="BM76" i="1"/>
  <c r="AR4" i="1"/>
  <c r="AO4" i="1"/>
  <c r="AR60" i="1"/>
  <c r="AO60" i="1"/>
  <c r="BM38" i="1"/>
  <c r="AR74" i="1"/>
  <c r="BH74" i="1"/>
  <c r="BI74" i="1"/>
  <c r="AO74" i="1"/>
  <c r="AR39" i="1"/>
  <c r="AO39" i="1"/>
  <c r="AR38" i="1"/>
  <c r="BH38" i="1"/>
  <c r="BI38" i="1"/>
  <c r="AO38" i="1"/>
  <c r="BM23" i="1"/>
  <c r="AR19" i="1"/>
  <c r="BM81" i="1"/>
  <c r="AV65" i="1"/>
  <c r="BH5" i="1"/>
  <c r="BI5" i="1"/>
  <c r="BH101" i="1"/>
  <c r="BI101" i="1"/>
  <c r="AV101" i="1"/>
  <c r="BF101" i="1"/>
  <c r="BG101" i="1"/>
  <c r="AV57" i="1"/>
  <c r="BF57" i="1"/>
  <c r="BG57" i="1"/>
  <c r="BF5" i="1"/>
  <c r="BG5" i="1"/>
  <c r="AV21" i="1"/>
  <c r="BH33" i="1"/>
  <c r="BI33" i="1"/>
  <c r="AV33" i="1"/>
  <c r="BF33" i="1"/>
  <c r="BG33" i="1"/>
  <c r="BH37" i="1"/>
  <c r="BI37" i="1"/>
  <c r="AV37" i="1"/>
  <c r="BF37" i="1"/>
  <c r="BG37" i="1"/>
  <c r="AV9" i="1"/>
  <c r="BF9" i="1"/>
  <c r="BG9" i="1"/>
  <c r="AV41" i="1"/>
  <c r="BF41" i="1"/>
  <c r="BG41" i="1"/>
  <c r="BH41" i="1"/>
  <c r="BI41" i="1"/>
  <c r="AV25" i="1"/>
  <c r="AV49" i="1"/>
  <c r="BF49" i="1"/>
  <c r="BG49" i="1"/>
  <c r="BH49" i="1"/>
  <c r="BI49" i="1"/>
  <c r="AV17" i="1"/>
  <c r="AV61" i="1"/>
  <c r="BH97" i="1"/>
  <c r="BI97" i="1"/>
  <c r="AV97" i="1"/>
  <c r="BF97" i="1"/>
  <c r="BG97" i="1"/>
  <c r="AV85" i="1"/>
  <c r="AV109" i="1"/>
  <c r="BH89" i="1"/>
  <c r="BI89" i="1"/>
  <c r="AV89" i="1"/>
  <c r="BF89" i="1"/>
  <c r="BG89" i="1"/>
  <c r="AV45" i="1"/>
  <c r="BF45" i="1"/>
  <c r="BG45" i="1"/>
  <c r="BH45" i="1"/>
  <c r="BI45" i="1"/>
  <c r="AV93" i="1"/>
  <c r="BF93" i="1"/>
  <c r="BG93" i="1"/>
  <c r="BH93" i="1"/>
  <c r="BI93" i="1"/>
  <c r="BH13" i="1"/>
  <c r="BI13" i="1"/>
  <c r="AV13" i="1"/>
  <c r="BF13" i="1"/>
  <c r="BG13" i="1"/>
  <c r="BH29" i="1"/>
  <c r="BI29" i="1"/>
  <c r="AV29" i="1"/>
  <c r="BF29" i="1"/>
  <c r="BG29" i="1"/>
  <c r="AV73" i="1"/>
  <c r="BH69" i="1"/>
  <c r="BI69" i="1"/>
  <c r="AV69" i="1"/>
  <c r="BF69" i="1"/>
  <c r="BG69" i="1"/>
  <c r="AV53" i="1"/>
  <c r="BF53" i="1"/>
  <c r="BG53" i="1"/>
  <c r="BH53" i="1"/>
  <c r="BI53" i="1"/>
  <c r="BH105" i="1"/>
  <c r="BI105" i="1"/>
  <c r="AV105" i="1"/>
  <c r="BF105" i="1"/>
  <c r="BG105" i="1"/>
  <c r="AV77" i="1"/>
  <c r="BH21" i="1"/>
  <c r="BI21" i="1"/>
  <c r="AQ107" i="1"/>
  <c r="BF107" i="1"/>
  <c r="BG107" i="1"/>
  <c r="AQ102" i="1"/>
  <c r="BF102" i="1"/>
  <c r="BG102" i="1"/>
  <c r="BF77" i="1"/>
  <c r="BG77" i="1"/>
  <c r="BH61" i="1"/>
  <c r="BI61" i="1"/>
  <c r="AQ34" i="1"/>
  <c r="BF34" i="1"/>
  <c r="BG34" i="1"/>
  <c r="BH77" i="1"/>
  <c r="BI77" i="1"/>
  <c r="BF21" i="1"/>
  <c r="BG21" i="1"/>
  <c r="BH17" i="1"/>
  <c r="BI17" i="1"/>
  <c r="BH9" i="1"/>
  <c r="BI9" i="1"/>
  <c r="BH57" i="1"/>
  <c r="BI57" i="1"/>
  <c r="BF17" i="1"/>
  <c r="BG17" i="1"/>
  <c r="BH109" i="1"/>
  <c r="BI109" i="1"/>
  <c r="BH85" i="1"/>
  <c r="BI85" i="1"/>
  <c r="AQ86" i="1"/>
  <c r="BF86" i="1"/>
  <c r="BG86" i="1"/>
  <c r="AQ35" i="1"/>
  <c r="BF35" i="1"/>
  <c r="BG35" i="1"/>
  <c r="AQ76" i="1"/>
  <c r="BF76" i="1"/>
  <c r="BG76" i="1"/>
  <c r="AQ90" i="1"/>
  <c r="BF90" i="1"/>
  <c r="BG90" i="1"/>
  <c r="AQ47" i="1"/>
  <c r="BF47" i="1"/>
  <c r="BG47" i="1"/>
  <c r="BF25" i="1"/>
  <c r="BG25" i="1"/>
  <c r="BH73" i="1"/>
  <c r="BI73" i="1"/>
  <c r="BH25" i="1"/>
  <c r="BI25" i="1"/>
  <c r="AQ22" i="1"/>
  <c r="BF22" i="1"/>
  <c r="BG22" i="1"/>
  <c r="BF73" i="1"/>
  <c r="BG73" i="1"/>
  <c r="AQ81" i="1"/>
  <c r="BF81" i="1"/>
  <c r="BG81" i="1"/>
  <c r="BF61" i="1"/>
  <c r="BG61" i="1"/>
  <c r="AQ31" i="1"/>
  <c r="BF31" i="1"/>
  <c r="BG31" i="1"/>
  <c r="AQ65" i="1"/>
  <c r="BF65" i="1"/>
  <c r="BG65" i="1"/>
  <c r="BF85" i="1"/>
  <c r="BG85" i="1"/>
  <c r="AQ50" i="1"/>
  <c r="BF50" i="1"/>
  <c r="BG50" i="1"/>
  <c r="BF109" i="1"/>
  <c r="BG109" i="1"/>
  <c r="AQ23" i="1"/>
  <c r="BF23" i="1"/>
  <c r="BG23" i="1"/>
  <c r="AQ38" i="1"/>
  <c r="BF38" i="1"/>
  <c r="BG38" i="1"/>
  <c r="AQ62" i="1"/>
  <c r="BF62" i="1"/>
  <c r="BG62" i="1"/>
  <c r="BH62" i="1"/>
  <c r="BI62" i="1"/>
  <c r="AQ64" i="1"/>
  <c r="BF64" i="1"/>
  <c r="BG64" i="1"/>
  <c r="BH64" i="1"/>
  <c r="BI64" i="1"/>
  <c r="AQ78" i="1"/>
  <c r="BF78" i="1"/>
  <c r="BG78" i="1"/>
  <c r="AQ106" i="1"/>
  <c r="BF106" i="1"/>
  <c r="BG106" i="1"/>
  <c r="BH106" i="1"/>
  <c r="BI106" i="1"/>
  <c r="AQ40" i="1"/>
  <c r="BF40" i="1"/>
  <c r="BG40" i="1"/>
  <c r="BH44" i="1"/>
  <c r="BI44" i="1"/>
  <c r="AQ44" i="1"/>
  <c r="BF44" i="1"/>
  <c r="BG44" i="1"/>
  <c r="BH104" i="1"/>
  <c r="BI104" i="1"/>
  <c r="AQ104" i="1"/>
  <c r="BF104" i="1"/>
  <c r="BG104" i="1"/>
  <c r="AQ92" i="1"/>
  <c r="BF92" i="1"/>
  <c r="BG92" i="1"/>
  <c r="AQ55" i="1"/>
  <c r="BF55" i="1"/>
  <c r="BG55" i="1"/>
  <c r="BH55" i="1"/>
  <c r="BI55" i="1"/>
  <c r="BH51" i="1"/>
  <c r="BI51" i="1"/>
  <c r="AQ51" i="1"/>
  <c r="BF51" i="1"/>
  <c r="BG51" i="1"/>
  <c r="AQ20" i="1"/>
  <c r="BF20" i="1"/>
  <c r="BG20" i="1"/>
  <c r="BH20" i="1"/>
  <c r="AQ68" i="1"/>
  <c r="BF68" i="1"/>
  <c r="BG68" i="1"/>
  <c r="AQ82" i="1"/>
  <c r="BF82" i="1"/>
  <c r="BG82" i="1"/>
  <c r="AQ6" i="1"/>
  <c r="BF6" i="1"/>
  <c r="BG6" i="1"/>
  <c r="BH6" i="1"/>
  <c r="BI6" i="1"/>
  <c r="AQ27" i="1"/>
  <c r="BF27" i="1"/>
  <c r="BG27" i="1"/>
  <c r="AQ11" i="1"/>
  <c r="BF11" i="1"/>
  <c r="BG11" i="1"/>
  <c r="AQ8" i="1"/>
  <c r="BF8" i="1"/>
  <c r="BG8" i="1"/>
  <c r="BH8" i="1"/>
  <c r="BI8" i="1"/>
  <c r="BH46" i="1"/>
  <c r="BI46" i="1"/>
  <c r="AQ46" i="1"/>
  <c r="BF46" i="1"/>
  <c r="BG46" i="1"/>
  <c r="BH15" i="1"/>
  <c r="BI15" i="1"/>
  <c r="AQ15" i="1"/>
  <c r="BF15" i="1"/>
  <c r="BG15" i="1"/>
  <c r="BH70" i="1"/>
  <c r="BI70" i="1"/>
  <c r="AQ70" i="1"/>
  <c r="BF70" i="1"/>
  <c r="BG70" i="1"/>
  <c r="AQ42" i="1"/>
  <c r="BF42" i="1"/>
  <c r="BG42" i="1"/>
  <c r="BH42" i="1"/>
  <c r="BI42" i="1"/>
  <c r="AQ80" i="1"/>
  <c r="BF80" i="1"/>
  <c r="BG80" i="1"/>
  <c r="BH80" i="1"/>
  <c r="BI80" i="1"/>
  <c r="AQ71" i="1"/>
  <c r="BF71" i="1"/>
  <c r="BG71" i="1"/>
  <c r="BH71" i="1"/>
  <c r="BI71" i="1"/>
  <c r="AQ67" i="1"/>
  <c r="BF67" i="1"/>
  <c r="BG67" i="1"/>
  <c r="BH67" i="1"/>
  <c r="BI67" i="1"/>
  <c r="AQ43" i="1"/>
  <c r="BF43" i="1"/>
  <c r="BG43" i="1"/>
  <c r="AQ79" i="1"/>
  <c r="BF79" i="1"/>
  <c r="BG79" i="1"/>
  <c r="BH79" i="1"/>
  <c r="BI79" i="1"/>
  <c r="AQ75" i="1"/>
  <c r="BF75" i="1"/>
  <c r="BG75" i="1"/>
  <c r="BH75" i="1"/>
  <c r="BI75" i="1"/>
  <c r="AQ99" i="1"/>
  <c r="BF99" i="1"/>
  <c r="BG99" i="1"/>
  <c r="BH99" i="1"/>
  <c r="BI99" i="1"/>
  <c r="AQ19" i="1"/>
  <c r="BF19" i="1"/>
  <c r="BG19" i="1"/>
  <c r="BH19" i="1"/>
  <c r="BI19" i="1"/>
  <c r="AQ60" i="1"/>
  <c r="BF60" i="1"/>
  <c r="BG60" i="1"/>
  <c r="BH60" i="1"/>
  <c r="BI60" i="1"/>
  <c r="AQ36" i="1"/>
  <c r="BF36" i="1"/>
  <c r="BG36" i="1"/>
  <c r="BH36" i="1"/>
  <c r="BI36" i="1"/>
  <c r="AQ83" i="1"/>
  <c r="BF83" i="1"/>
  <c r="BG83" i="1"/>
  <c r="BH83" i="1"/>
  <c r="BI83" i="1"/>
  <c r="AQ18" i="1"/>
  <c r="BF18" i="1"/>
  <c r="BG18" i="1"/>
  <c r="BH18" i="1"/>
  <c r="BI18" i="1"/>
  <c r="AQ103" i="1"/>
  <c r="BF103" i="1"/>
  <c r="BG103" i="1"/>
  <c r="BH103" i="1"/>
  <c r="BI103" i="1"/>
  <c r="AQ58" i="1"/>
  <c r="BF58" i="1"/>
  <c r="BG58" i="1"/>
  <c r="AQ98" i="1"/>
  <c r="BF98" i="1"/>
  <c r="BG98" i="1"/>
  <c r="BH98" i="1"/>
  <c r="BI98" i="1"/>
  <c r="AQ12" i="1"/>
  <c r="BF12" i="1"/>
  <c r="AQ100" i="1"/>
  <c r="BF100" i="1"/>
  <c r="BG100" i="1"/>
  <c r="BH100" i="1"/>
  <c r="BI100" i="1"/>
  <c r="AQ52" i="1"/>
  <c r="BF52" i="1"/>
  <c r="BG52" i="1"/>
  <c r="AQ66" i="1"/>
  <c r="BF66" i="1"/>
  <c r="BG66" i="1"/>
  <c r="BH66" i="1"/>
  <c r="BI66" i="1"/>
  <c r="AQ7" i="1"/>
  <c r="BF7" i="1"/>
  <c r="BG7" i="1"/>
  <c r="AQ87" i="1"/>
  <c r="BF87" i="1"/>
  <c r="BG87" i="1"/>
  <c r="AQ94" i="1"/>
  <c r="BF94" i="1"/>
  <c r="BG94" i="1"/>
  <c r="BH94" i="1"/>
  <c r="BI94" i="1"/>
  <c r="AQ39" i="1"/>
  <c r="BF39" i="1"/>
  <c r="BG39" i="1"/>
  <c r="BH39" i="1"/>
  <c r="BI39" i="1"/>
  <c r="AQ4" i="1"/>
  <c r="BF4" i="1"/>
  <c r="BG4" i="1"/>
  <c r="BH4" i="1"/>
  <c r="BI4" i="1"/>
  <c r="AQ26" i="1"/>
  <c r="BF26" i="1"/>
  <c r="BG26" i="1"/>
  <c r="BH26" i="1"/>
  <c r="BI26" i="1"/>
  <c r="AQ88" i="1"/>
  <c r="BF88" i="1"/>
  <c r="BG88" i="1"/>
  <c r="BH88" i="1"/>
  <c r="BI88" i="1"/>
  <c r="AQ72" i="1"/>
  <c r="BF72" i="1"/>
  <c r="BG72" i="1"/>
  <c r="BH72" i="1"/>
  <c r="BI72" i="1"/>
  <c r="BH111" i="1"/>
  <c r="BI111" i="1"/>
  <c r="AQ111" i="1"/>
  <c r="BF111" i="1"/>
  <c r="BG111" i="1"/>
  <c r="BH59" i="1"/>
  <c r="BI59" i="1"/>
  <c r="AQ59" i="1"/>
  <c r="BF59" i="1"/>
  <c r="BG59" i="1"/>
  <c r="BH14" i="1"/>
  <c r="BI14" i="1"/>
  <c r="AQ14" i="1"/>
  <c r="BF14" i="1"/>
  <c r="BG14" i="1"/>
  <c r="AQ95" i="1"/>
  <c r="BF95" i="1"/>
  <c r="BG95" i="1"/>
  <c r="BH95" i="1"/>
  <c r="BI95" i="1"/>
  <c r="AQ84" i="1"/>
  <c r="BF84" i="1"/>
  <c r="BG84" i="1"/>
  <c r="BH84" i="1"/>
  <c r="BI84" i="1"/>
  <c r="BH63" i="1"/>
  <c r="BI63" i="1"/>
  <c r="AQ63" i="1"/>
  <c r="BF63" i="1"/>
  <c r="BG63" i="1"/>
  <c r="AQ16" i="1"/>
  <c r="BF16" i="1"/>
  <c r="BG16" i="1"/>
  <c r="BH16" i="1"/>
  <c r="BI16" i="1"/>
  <c r="AQ56" i="1"/>
  <c r="BF56" i="1"/>
  <c r="BG56" i="1"/>
  <c r="BH56" i="1"/>
  <c r="BI56" i="1"/>
  <c r="AQ24" i="1"/>
  <c r="BF24" i="1"/>
  <c r="BG24" i="1"/>
  <c r="BH24" i="1"/>
  <c r="BI24" i="1"/>
  <c r="AQ74" i="1"/>
  <c r="BF74" i="1"/>
  <c r="BG74" i="1"/>
  <c r="AQ28" i="1"/>
  <c r="BF28" i="1"/>
  <c r="BG28" i="1"/>
  <c r="BH28" i="1"/>
  <c r="BI28" i="1"/>
  <c r="AQ91" i="1"/>
  <c r="BF91" i="1"/>
  <c r="BG91" i="1"/>
  <c r="BH91" i="1"/>
  <c r="BI91" i="1"/>
  <c r="AQ48" i="1"/>
  <c r="BF48" i="1"/>
  <c r="BG48" i="1"/>
  <c r="BH48" i="1"/>
  <c r="BI48" i="1"/>
  <c r="AQ10" i="1"/>
  <c r="BF10" i="1"/>
  <c r="BG10" i="1"/>
  <c r="BH10" i="1"/>
  <c r="BI10" i="1"/>
  <c r="AQ54" i="1"/>
  <c r="BF54" i="1"/>
  <c r="BG54" i="1"/>
  <c r="BH54" i="1"/>
  <c r="BI54" i="1"/>
  <c r="AQ30" i="1"/>
  <c r="BF30" i="1"/>
  <c r="BG30" i="1"/>
  <c r="BH30" i="1"/>
  <c r="BI30" i="1"/>
  <c r="AQ110" i="1"/>
  <c r="BF110" i="1"/>
  <c r="BG110" i="1"/>
  <c r="AQ96" i="1"/>
  <c r="BF96" i="1"/>
  <c r="BG96" i="1"/>
  <c r="AQ32" i="1"/>
  <c r="BF32" i="1"/>
  <c r="BG32" i="1"/>
  <c r="BH32" i="1"/>
  <c r="BI32" i="1"/>
  <c r="AQ108" i="1"/>
  <c r="BF108" i="1"/>
  <c r="BG108" i="1"/>
  <c r="BH108" i="1"/>
  <c r="BI108" i="1"/>
  <c r="BG12" i="1"/>
  <c r="D41" i="2" a="1"/>
  <c r="D41" i="2"/>
  <c r="D40" i="2" a="1"/>
  <c r="D40" i="2"/>
  <c r="D43" i="2" a="1"/>
  <c r="D43" i="2"/>
  <c r="BI20" i="1"/>
  <c r="D44" i="2" a="1"/>
  <c r="D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Jamie Daudon</author>
    <author>Erin Camp</author>
  </authors>
  <commentList>
    <comment ref="C3" authorId="0" shapeId="0" xr:uid="{C6F019DA-B648-4DEC-9007-75F34CE1B629}">
      <text>
        <r>
          <rPr>
            <b/>
            <sz val="9"/>
            <color indexed="81"/>
            <rFont val="Tahoma"/>
            <family val="2"/>
          </rPr>
          <t>Jamie Daudon:</t>
        </r>
        <r>
          <rPr>
            <sz val="9"/>
            <color indexed="81"/>
            <rFont val="Tahoma"/>
            <family val="2"/>
          </rPr>
          <t xml:space="preserve">
Calculated based on user inputs</t>
        </r>
      </text>
    </comment>
    <comment ref="I3" authorId="0" shapeId="0" xr:uid="{6F856E61-6650-463E-8C40-74CAC0369344}">
      <text>
        <r>
          <rPr>
            <b/>
            <sz val="9"/>
            <color indexed="81"/>
            <rFont val="Tahoma"/>
            <family val="2"/>
          </rPr>
          <t>Jamie Daudon:</t>
        </r>
        <r>
          <rPr>
            <sz val="9"/>
            <color indexed="81"/>
            <rFont val="Tahoma"/>
            <family val="2"/>
          </rPr>
          <t xml:space="preserve">
See output capacity calculation below</t>
        </r>
      </text>
    </comment>
    <comment ref="K3" authorId="1" shapeId="0" xr:uid="{00000000-0006-0000-0200-000001000000}">
      <text>
        <r>
          <rPr>
            <b/>
            <sz val="9"/>
            <color indexed="81"/>
            <rFont val="Tahoma"/>
            <family val="2"/>
          </rPr>
          <t>Erin Camp:</t>
        </r>
        <r>
          <rPr>
            <sz val="9"/>
            <color indexed="81"/>
            <rFont val="Tahoma"/>
            <family val="2"/>
          </rPr>
          <t xml:space="preserve">
All use Colorado value</t>
        </r>
      </text>
    </comment>
    <comment ref="U3" authorId="1" shapeId="0" xr:uid="{00000000-0006-0000-0200-000002000000}">
      <text>
        <r>
          <rPr>
            <b/>
            <sz val="9"/>
            <color indexed="81"/>
            <rFont val="Tahoma"/>
            <family val="2"/>
          </rPr>
          <t>Erin Camp:</t>
        </r>
        <r>
          <rPr>
            <sz val="9"/>
            <color indexed="81"/>
            <rFont val="Tahoma"/>
            <family val="2"/>
          </rPr>
          <t xml:space="preserve">
This is the federal minimum efficiency standard
https://appliance-standards.org/sites/default/files/1009hvac_fact.pdf;
</t>
        </r>
      </text>
    </comment>
    <comment ref="H4" authorId="1" shapeId="0" xr:uid="{00000000-0006-0000-0200-000003000000}">
      <text>
        <r>
          <rPr>
            <b/>
            <sz val="9"/>
            <color indexed="81"/>
            <rFont val="Tahoma"/>
            <family val="2"/>
          </rPr>
          <t>Erin Camp:</t>
        </r>
        <r>
          <rPr>
            <sz val="9"/>
            <color indexed="81"/>
            <rFont val="Tahoma"/>
            <family val="2"/>
          </rPr>
          <t xml:space="preserve">
assumed</t>
        </r>
      </text>
    </comment>
    <comment ref="F5" authorId="1" shapeId="0" xr:uid="{00000000-0006-0000-0200-000005000000}">
      <text>
        <r>
          <rPr>
            <b/>
            <sz val="9"/>
            <color indexed="81"/>
            <rFont val="Tahoma"/>
            <family val="2"/>
          </rPr>
          <t>Erin Camp:</t>
        </r>
        <r>
          <rPr>
            <sz val="9"/>
            <color indexed="81"/>
            <rFont val="Tahoma"/>
            <family val="2"/>
          </rPr>
          <t xml:space="preserve">
See EFLH correction row 97
</t>
        </r>
      </text>
    </comment>
    <comment ref="H5" authorId="1" shapeId="0" xr:uid="{00000000-0006-0000-0200-000006000000}">
      <text>
        <r>
          <rPr>
            <b/>
            <sz val="9"/>
            <color indexed="81"/>
            <rFont val="Tahoma"/>
            <family val="2"/>
          </rPr>
          <t>Erin Camp:</t>
        </r>
        <r>
          <rPr>
            <sz val="9"/>
            <color indexed="81"/>
            <rFont val="Tahoma"/>
            <family val="2"/>
          </rPr>
          <t xml:space="preserve">
Assumed</t>
        </r>
      </text>
    </comment>
    <comment ref="F6" authorId="1" shapeId="0" xr:uid="{00000000-0006-0000-0200-000008000000}">
      <text>
        <r>
          <rPr>
            <b/>
            <sz val="9"/>
            <color indexed="81"/>
            <rFont val="Tahoma"/>
            <family val="2"/>
          </rPr>
          <t>Erin Camp:</t>
        </r>
        <r>
          <rPr>
            <sz val="9"/>
            <color indexed="81"/>
            <rFont val="Tahoma"/>
            <family val="2"/>
          </rPr>
          <t xml:space="preserve">
pg 400
</t>
        </r>
      </text>
    </comment>
    <comment ref="H6" authorId="1" shapeId="0" xr:uid="{00000000-0006-0000-0200-000009000000}">
      <text>
        <r>
          <rPr>
            <b/>
            <sz val="9"/>
            <color indexed="81"/>
            <rFont val="Tahoma"/>
            <family val="2"/>
          </rPr>
          <t>Erin Camp:</t>
        </r>
        <r>
          <rPr>
            <sz val="9"/>
            <color indexed="81"/>
            <rFont val="Tahoma"/>
            <family val="2"/>
          </rPr>
          <t xml:space="preserve">
assumed
</t>
        </r>
      </text>
    </comment>
    <comment ref="F7" authorId="1" shapeId="0" xr:uid="{00000000-0006-0000-0200-00000B000000}">
      <text>
        <r>
          <rPr>
            <b/>
            <sz val="9"/>
            <color indexed="81"/>
            <rFont val="Tahoma"/>
            <family val="2"/>
          </rPr>
          <t>Erin Camp:</t>
        </r>
        <r>
          <rPr>
            <sz val="9"/>
            <color indexed="81"/>
            <rFont val="Tahoma"/>
            <family val="2"/>
          </rPr>
          <t xml:space="preserve">
Multifamily Low-rise EFLH; average of mid to young vintage
</t>
        </r>
      </text>
    </comment>
    <comment ref="H7" authorId="1" shapeId="0" xr:uid="{00000000-0006-0000-0200-00000C000000}">
      <text>
        <r>
          <rPr>
            <b/>
            <sz val="9"/>
            <color indexed="81"/>
            <rFont val="Tahoma"/>
            <family val="2"/>
          </rPr>
          <t>Erin Camp:</t>
        </r>
        <r>
          <rPr>
            <sz val="9"/>
            <color indexed="81"/>
            <rFont val="Tahoma"/>
            <family val="2"/>
          </rPr>
          <t xml:space="preserve">
assumed</t>
        </r>
      </text>
    </comment>
    <comment ref="D22" authorId="0" shapeId="0" xr:uid="{44E502D9-B267-4E31-A55B-2F9C4CFDAF17}">
      <text>
        <r>
          <rPr>
            <b/>
            <sz val="9"/>
            <color indexed="81"/>
            <rFont val="Tahoma"/>
            <family val="2"/>
          </rPr>
          <t>Jamie Daudon:</t>
        </r>
        <r>
          <rPr>
            <sz val="9"/>
            <color indexed="81"/>
            <rFont val="Tahoma"/>
            <family val="2"/>
          </rPr>
          <t xml:space="preserve">
Should this be higher?</t>
        </r>
      </text>
    </comment>
    <comment ref="D62" authorId="1" shapeId="0" xr:uid="{00000000-0006-0000-0200-00000D000000}">
      <text>
        <r>
          <rPr>
            <b/>
            <sz val="9"/>
            <color indexed="81"/>
            <rFont val="Tahoma"/>
            <family val="2"/>
          </rPr>
          <t>Erin Camp:</t>
        </r>
        <r>
          <rPr>
            <sz val="9"/>
            <color indexed="81"/>
            <rFont val="Tahoma"/>
            <family val="2"/>
          </rPr>
          <t xml:space="preserve">
  The insulation factor is set up so that the load could go up or down from the “baseline”, depending on how tight or drafty the home is. For example, a tight home has an insulation factor of 0.8 (80%) of baseline, meaning that we assume the load in a tight home is 20% less than a standard home of a similar size. On the other hand, a drafty home has an insulation factor of 1.4, meaning that the load in a drafty home could be 40% greater than a standard home of a similar size. Though we don’t have studies to back up our assumptions, we borrowed these assumptions from MassCEC (which have also been used in similar GHG savings tools in the northeast).
</t>
        </r>
      </text>
    </comment>
    <comment ref="A67" authorId="1" shapeId="0" xr:uid="{00000000-0006-0000-0200-00000E000000}">
      <text>
        <r>
          <rPr>
            <b/>
            <sz val="9"/>
            <color indexed="81"/>
            <rFont val="Tahoma"/>
            <family val="2"/>
          </rPr>
          <t>Erin Camp:</t>
        </r>
        <r>
          <rPr>
            <sz val="9"/>
            <color indexed="81"/>
            <rFont val="Tahoma"/>
            <family val="2"/>
          </rPr>
          <t xml:space="preserve">
These data are here to show average calculation for AFUE and losses
</t>
        </r>
      </text>
    </comment>
    <comment ref="D69" authorId="1" shapeId="0" xr:uid="{00000000-0006-0000-0200-00000F000000}">
      <text>
        <r>
          <rPr>
            <b/>
            <sz val="9"/>
            <color indexed="81"/>
            <rFont val="Tahoma"/>
            <family val="2"/>
          </rPr>
          <t>Erin Camp:</t>
        </r>
        <r>
          <rPr>
            <sz val="9"/>
            <color indexed="81"/>
            <rFont val="Tahoma"/>
            <family val="2"/>
          </rPr>
          <t xml:space="preserve">
Assumed VT value
</t>
        </r>
      </text>
    </comment>
    <comment ref="C70" authorId="1" shapeId="0" xr:uid="{00000000-0006-0000-0200-000010000000}">
      <text>
        <r>
          <rPr>
            <b/>
            <sz val="9"/>
            <color indexed="81"/>
            <rFont val="Tahoma"/>
            <family val="2"/>
          </rPr>
          <t>Erin Camp:</t>
        </r>
        <r>
          <rPr>
            <sz val="9"/>
            <color indexed="81"/>
            <rFont val="Tahoma"/>
            <family val="2"/>
          </rPr>
          <t xml:space="preserve">
Baseline gas AFUE (pg. 544)</t>
        </r>
      </text>
    </comment>
    <comment ref="D70" authorId="1" shapeId="0" xr:uid="{00000000-0006-0000-0200-000011000000}">
      <text>
        <r>
          <rPr>
            <b/>
            <sz val="9"/>
            <color indexed="81"/>
            <rFont val="Tahoma"/>
            <family val="2"/>
          </rPr>
          <t>Erin Camp:</t>
        </r>
        <r>
          <rPr>
            <sz val="9"/>
            <color indexed="81"/>
            <rFont val="Tahoma"/>
            <family val="2"/>
          </rPr>
          <t xml:space="preserve">
Baseline oil AFUE (pg. 544)</t>
        </r>
      </text>
    </comment>
    <comment ref="E70" authorId="1" shapeId="0" xr:uid="{00000000-0006-0000-0200-000012000000}">
      <text>
        <r>
          <rPr>
            <b/>
            <sz val="9"/>
            <color indexed="81"/>
            <rFont val="Tahoma"/>
            <family val="2"/>
          </rPr>
          <t>Erin Camp:</t>
        </r>
        <r>
          <rPr>
            <sz val="9"/>
            <color indexed="81"/>
            <rFont val="Tahoma"/>
            <family val="2"/>
          </rPr>
          <t xml:space="preserve">
assumed
</t>
        </r>
      </text>
    </comment>
    <comment ref="C71" authorId="1" shapeId="0" xr:uid="{00000000-0006-0000-0200-000013000000}">
      <text>
        <r>
          <rPr>
            <b/>
            <sz val="9"/>
            <color indexed="81"/>
            <rFont val="Tahoma"/>
            <family val="2"/>
          </rPr>
          <t>Erin Camp:</t>
        </r>
        <r>
          <rPr>
            <sz val="9"/>
            <color indexed="81"/>
            <rFont val="Tahoma"/>
            <family val="2"/>
          </rPr>
          <t xml:space="preserve">
pg 133</t>
        </r>
      </text>
    </comment>
    <comment ref="C72" authorId="1" shapeId="0" xr:uid="{00000000-0006-0000-0200-000014000000}">
      <text>
        <r>
          <rPr>
            <b/>
            <sz val="9"/>
            <color indexed="81"/>
            <rFont val="Tahoma"/>
            <family val="2"/>
          </rPr>
          <t>Erin Camp:</t>
        </r>
        <r>
          <rPr>
            <sz val="9"/>
            <color indexed="81"/>
            <rFont val="Tahoma"/>
            <family val="2"/>
          </rPr>
          <t xml:space="preserve">
pg 133</t>
        </r>
      </text>
    </comment>
    <comment ref="D72" authorId="1" shapeId="0" xr:uid="{00000000-0006-0000-0200-000015000000}">
      <text>
        <r>
          <rPr>
            <b/>
            <sz val="9"/>
            <color indexed="81"/>
            <rFont val="Tahoma"/>
            <family val="2"/>
          </rPr>
          <t>Erin Camp:</t>
        </r>
        <r>
          <rPr>
            <sz val="9"/>
            <color indexed="81"/>
            <rFont val="Tahoma"/>
            <family val="2"/>
          </rPr>
          <t xml:space="preserve">
assume VT value
</t>
        </r>
      </text>
    </comment>
    <comment ref="E72" authorId="1" shapeId="0" xr:uid="{00000000-0006-0000-0200-000016000000}">
      <text>
        <r>
          <rPr>
            <b/>
            <sz val="9"/>
            <color indexed="81"/>
            <rFont val="Tahoma"/>
            <family val="2"/>
          </rPr>
          <t>Erin Camp:</t>
        </r>
        <r>
          <rPr>
            <sz val="9"/>
            <color indexed="81"/>
            <rFont val="Tahoma"/>
            <family val="2"/>
          </rPr>
          <t xml:space="preserve">
pg 279</t>
        </r>
      </text>
    </comment>
    <comment ref="F91" authorId="1" shapeId="0" xr:uid="{00000000-0006-0000-0200-000017000000}">
      <text>
        <r>
          <rPr>
            <b/>
            <sz val="9"/>
            <color indexed="81"/>
            <rFont val="Tahoma"/>
            <family val="2"/>
          </rPr>
          <t>Erin Camp:</t>
        </r>
        <r>
          <rPr>
            <sz val="9"/>
            <color indexed="81"/>
            <rFont val="Tahoma"/>
            <family val="2"/>
          </rPr>
          <t xml:space="preserve">
kg CO2e per kg methane</t>
        </r>
      </text>
    </comment>
    <comment ref="D92" authorId="1" shapeId="0" xr:uid="{00000000-0006-0000-0200-000018000000}">
      <text>
        <r>
          <rPr>
            <b/>
            <sz val="9"/>
            <color indexed="81"/>
            <rFont val="Tahoma"/>
            <family val="2"/>
          </rPr>
          <t>Erin Camp:</t>
        </r>
        <r>
          <rPr>
            <sz val="9"/>
            <color indexed="81"/>
            <rFont val="Tahoma"/>
            <family val="2"/>
          </rPr>
          <t xml:space="preserve">
Taken from low, medium, high scenarios in UK 
 source report
(page 38)
</t>
        </r>
      </text>
    </comment>
    <comment ref="C104" authorId="1" shapeId="0" xr:uid="{00000000-0006-0000-0200-000019000000}">
      <text>
        <r>
          <rPr>
            <b/>
            <sz val="9"/>
            <color indexed="81"/>
            <rFont val="Tahoma"/>
            <family val="2"/>
          </rPr>
          <t>Erin Camp:</t>
        </r>
        <r>
          <rPr>
            <sz val="9"/>
            <color indexed="81"/>
            <rFont val="Tahoma"/>
            <family val="2"/>
          </rPr>
          <t xml:space="preserve">
pg 10 of PDF (for 3 ton ductless system)</t>
        </r>
      </text>
    </comment>
  </commentList>
</comments>
</file>

<file path=xl/sharedStrings.xml><?xml version="1.0" encoding="utf-8"?>
<sst xmlns="http://schemas.openxmlformats.org/spreadsheetml/2006/main" count="520" uniqueCount="325">
  <si>
    <t>Building Electrification Initiative: GHG Savings Calculator Introduction and Instructions</t>
  </si>
  <si>
    <t>Methodology and Disclaimer</t>
  </si>
  <si>
    <t xml:space="preserve">This tool is intended to provide a high-level estimate of potential greenhouse gas (GHG) savings for installing an air source heat pump (ASHP) in four United States cities (Boulder, Burlington, New York City, and Washington DC). Results from the tool should not be interpreted as GHG reduction estimates for specific installations within these cities -- as installation details will vary significantly on a project-by-project basis -- but rather should be viewed as presenting a scale of impact that an ASHP installation may have given certain assumptions.
This tool also does not cover all possible applications, equipment options, and equipment efficiencies. Specifically, all ASHPs are assumed to be 3-ton units. ASHPs are also assumed to operate at three different tiers of capacity, which vary by climate. Counterfactual fossil fuel heating and electric cooling systems have a single assumed efficiency, which does not fully reflect the variety of efficiency levels within alternative equipment. Finally, projections for methane and refrigerant leakage are made based upon best available data, which are either limited or present varied results.
</t>
  </si>
  <si>
    <t>How to Use this Calculator</t>
  </si>
  <si>
    <t>1. Use the "Inputs and Results" tab to calculate estimated GHG savings for air-source heat pumps installations.</t>
  </si>
  <si>
    <t>2. All sheets will be locked except for the white shaded Input cells in the "Inputs and Results" tab. These cells allow the user to select nine specific inputs, primarily from drop-down menus, to customize results. All non-optional inputs must be selected for the tool to calculate a result.</t>
  </si>
  <si>
    <t>3. The tool will automatically calculate and display results in several different formats in the Results section of the "Inputs and Results" tab.</t>
  </si>
  <si>
    <t>INPUTS</t>
  </si>
  <si>
    <t>Questions</t>
  </si>
  <si>
    <t>Answers</t>
  </si>
  <si>
    <t>Notes</t>
  </si>
  <si>
    <t>1)</t>
  </si>
  <si>
    <t>In which city are you located?</t>
  </si>
  <si>
    <t>New York City</t>
  </si>
  <si>
    <t>2)</t>
  </si>
  <si>
    <t>What is your existing heating fuel?</t>
  </si>
  <si>
    <t>Natural Gas</t>
  </si>
  <si>
    <t>3)</t>
  </si>
  <si>
    <t>What is your cooling system used in absense of an ASHP installation?</t>
  </si>
  <si>
    <t>Central AC</t>
  </si>
  <si>
    <t>(For the purposes of this model, cooling output is held constant for all system types. In practice, user-controlled Window AC units may run for less time than thermostat-controlled central AC or heat pump systems)</t>
  </si>
  <si>
    <t>4)</t>
  </si>
  <si>
    <t>What is the coefficient of performance (COP) of your new ASHP system?</t>
  </si>
  <si>
    <t>(Higher COP systems are more efficient; cooling efficiency is linked to heating efficiency)</t>
  </si>
  <si>
    <t>5)</t>
  </si>
  <si>
    <t>How efficient is your home's envelope?</t>
  </si>
  <si>
    <t>Moderate</t>
  </si>
  <si>
    <t>Tight: home needs 80% of selected city's estimated heating and cooling load
Moderate: home needs 100% of selected city's estimated heating and cooling load 
Drafty: home needs 120% of selected city's estimated heating and cooling load
(Note: Heating and cooling loads esimated based on ASHRAE Fundamentals 2017 Climatic Design Information)</t>
  </si>
  <si>
    <t>6)</t>
  </si>
  <si>
    <t>What is your city's electricity supply mix?</t>
  </si>
  <si>
    <t>Renewables (Solar, Wind, Hydro, Geothermal)</t>
  </si>
  <si>
    <t>Nuclear</t>
  </si>
  <si>
    <t>Check your electricity supply mix at:</t>
  </si>
  <si>
    <t>Coal</t>
  </si>
  <si>
    <t>https://spotforcleanenergy.org/</t>
  </si>
  <si>
    <t>Petroleum</t>
  </si>
  <si>
    <t>Total</t>
  </si>
  <si>
    <t>Alternative: What is your city's energy supply CO2e? (kg/mmBTU)</t>
  </si>
  <si>
    <t>(Clear this input if not in use)</t>
  </si>
  <si>
    <t xml:space="preserve">Recommended input for selected city </t>
  </si>
  <si>
    <t>7)</t>
  </si>
  <si>
    <t>What percentage of your existing heating system will be displaced by your new ASHP system?</t>
  </si>
  <si>
    <t>(Override: from 0-100%)</t>
  </si>
  <si>
    <t>8)</t>
  </si>
  <si>
    <t>What refrigerant leakage do you assume? (Rate will apply to heat pump systems, central AC systems, and window AC systems)</t>
  </si>
  <si>
    <t>(Low: 2%, Medium: 3.5%, High 10%)
Note: current research is limited on the potential leakage rates across different types of cooling systems. Selected rate will apply to heat pump systems, central AC systems, and window AC units.</t>
  </si>
  <si>
    <t>9)</t>
  </si>
  <si>
    <t>What methane leakage do you assume from natural gas extraction and delivery?</t>
  </si>
  <si>
    <t>(Low: 1.7%, Medium: 3.1%, High: 4.5%)</t>
  </si>
  <si>
    <t>*Note that all ASHPs are assumed to be three-ton systems</t>
  </si>
  <si>
    <t>RESULTS</t>
  </si>
  <si>
    <t>The results shown here indicate the change in energy use or emissions from the existing heating and cooling system to the new ASHP.</t>
  </si>
  <si>
    <t xml:space="preserve">A positive number indicates an increase in energy usage or emissions; a negative number indicates a decrease. </t>
  </si>
  <si>
    <t>Total Annual Energy Change</t>
  </si>
  <si>
    <t>kWh</t>
  </si>
  <si>
    <t>therms</t>
  </si>
  <si>
    <t>mmBTU</t>
  </si>
  <si>
    <t>Total Annual Emission Change</t>
  </si>
  <si>
    <t>kg CO2 equivalent</t>
  </si>
  <si>
    <t>Percentage Emission Change</t>
  </si>
  <si>
    <t>Annual Heating Emissions Change</t>
  </si>
  <si>
    <t>Heating Emissions Percentage Change</t>
  </si>
  <si>
    <t>Annual Cooling Emissions Change</t>
  </si>
  <si>
    <t>Cooling Emissions Percentage Change</t>
  </si>
  <si>
    <t>Not relevant if no existing AC system</t>
  </si>
  <si>
    <t>Annual Refrigerant Leak Change</t>
  </si>
  <si>
    <t>Annual Methane Leak Change</t>
  </si>
  <si>
    <t>Load Hours</t>
  </si>
  <si>
    <t>ASHP Inputs</t>
  </si>
  <si>
    <t>Counterfactual Heating</t>
  </si>
  <si>
    <t>Counterfactual Cooling</t>
  </si>
  <si>
    <t>Energy Consumption and Savings</t>
  </si>
  <si>
    <t>GHG Emissions</t>
  </si>
  <si>
    <t>GHG Savings and Summary</t>
  </si>
  <si>
    <t>Scenario ID</t>
  </si>
  <si>
    <t>City ID</t>
  </si>
  <si>
    <t>City</t>
  </si>
  <si>
    <t>ASHP Heating</t>
  </si>
  <si>
    <t>ASHP Delivered Thermal</t>
  </si>
  <si>
    <t>ASHP Cooling</t>
  </si>
  <si>
    <t>CF Heating</t>
  </si>
  <si>
    <t>CF Delivered Thermal</t>
  </si>
  <si>
    <t>CF Cooling</t>
  </si>
  <si>
    <t>Residual CF Heating</t>
  </si>
  <si>
    <t>Residual CF Delivered Thermal</t>
  </si>
  <si>
    <t>Energy Change</t>
  </si>
  <si>
    <t>Delivered Thermal Change</t>
  </si>
  <si>
    <t>ASHP Total Emissions</t>
  </si>
  <si>
    <t>ASHP Refrigerant Leakage</t>
  </si>
  <si>
    <t>ASHP Methane Leakage (Grid)</t>
  </si>
  <si>
    <t>CF Total Emissions</t>
  </si>
  <si>
    <t>CF Refrigerant Leakage</t>
  </si>
  <si>
    <t>CF Methane Leak (System)</t>
  </si>
  <si>
    <t>CF Methane Leak (Grid)</t>
  </si>
  <si>
    <t xml:space="preserve">Total Residual Emissions </t>
  </si>
  <si>
    <t>Residual CF Methane Leak (Grid)</t>
  </si>
  <si>
    <t>Residual CF Methane Leak (System)</t>
  </si>
  <si>
    <t>Total Change</t>
  </si>
  <si>
    <t>Heating Change</t>
  </si>
  <si>
    <t>Cooling Change</t>
  </si>
  <si>
    <t>Refrigerant Leak Change</t>
  </si>
  <si>
    <t>Methane Leak Change (System and Grid)</t>
  </si>
  <si>
    <t>Heating EFLH - FF</t>
  </si>
  <si>
    <t>Heating EFLH - ASHP</t>
  </si>
  <si>
    <t>Cooling EFLH - Central</t>
  </si>
  <si>
    <t>Cooling EFLH - Window AC</t>
  </si>
  <si>
    <t>ID</t>
  </si>
  <si>
    <t>System Size</t>
  </si>
  <si>
    <t>Rated COP</t>
  </si>
  <si>
    <t>Actual COP</t>
  </si>
  <si>
    <t>HSPF</t>
  </si>
  <si>
    <t>SEER</t>
  </si>
  <si>
    <t>ASHP Losses</t>
  </si>
  <si>
    <t>Non-ASHP System Size</t>
  </si>
  <si>
    <t>Heating Fuel</t>
  </si>
  <si>
    <t>Losses</t>
  </si>
  <si>
    <t>AC Type</t>
  </si>
  <si>
    <t>kg CO2e</t>
  </si>
  <si>
    <t>%</t>
  </si>
  <si>
    <t>City-Dependent Inputs</t>
  </si>
  <si>
    <t>ASHP</t>
  </si>
  <si>
    <t>Fuel Oil</t>
  </si>
  <si>
    <t>Electric Resistance</t>
  </si>
  <si>
    <t>Window AC</t>
  </si>
  <si>
    <t>City and Source (linked)</t>
  </si>
  <si>
    <t>Grid Coefficient</t>
  </si>
  <si>
    <t>Line Losses</t>
  </si>
  <si>
    <t>Natural GasAFUE</t>
  </si>
  <si>
    <t>Natural GasHSPF</t>
  </si>
  <si>
    <t>Natural GasLosses</t>
  </si>
  <si>
    <t>Fuel OilAFUE</t>
  </si>
  <si>
    <t>Fuel OilHSPF</t>
  </si>
  <si>
    <t>Fuel OilLosses</t>
  </si>
  <si>
    <t>Electric ResistanceAFUE</t>
  </si>
  <si>
    <t>Electric ResistanceHSPF</t>
  </si>
  <si>
    <t>Electric ResistanceLosses</t>
  </si>
  <si>
    <t>Central ACSEER</t>
  </si>
  <si>
    <t>Central ACLosses</t>
  </si>
  <si>
    <t>Window ACSEER</t>
  </si>
  <si>
    <t>Window ACLosses</t>
  </si>
  <si>
    <t># of Window AC Units</t>
  </si>
  <si>
    <t>Boulder</t>
  </si>
  <si>
    <t>Burlington</t>
  </si>
  <si>
    <t>District of Columbia</t>
  </si>
  <si>
    <t>Recommended ASHP Displacement Percentage</t>
  </si>
  <si>
    <t>Rationale</t>
  </si>
  <si>
    <t>Three-ton system is estimated to provide variable percentage of heating load depending on city</t>
  </si>
  <si>
    <t>Used in Model</t>
  </si>
  <si>
    <t>Adjusts based on user inputs</t>
  </si>
  <si>
    <t>Selected Input</t>
  </si>
  <si>
    <t>ASHP COP Options</t>
  </si>
  <si>
    <t>Source</t>
  </si>
  <si>
    <t>Rated HSPF</t>
  </si>
  <si>
    <t>Rated SEER</t>
  </si>
  <si>
    <t>COP</t>
  </si>
  <si>
    <t>Reference Column</t>
  </si>
  <si>
    <t>Close to federal minimum standards</t>
  </si>
  <si>
    <t>Energy.gov</t>
  </si>
  <si>
    <t>Slightly above EnergyStar</t>
  </si>
  <si>
    <t>Energy Star</t>
  </si>
  <si>
    <t>Close to high-efficiency cold climate</t>
  </si>
  <si>
    <t>NEEP</t>
  </si>
  <si>
    <t>City ASHP Efficiencies</t>
  </si>
  <si>
    <t>Heat pump efficiencies specific to each city were assessed by averaging efficiency decreases from i) the Florida Solar Energy Center equation that related rated performance to actual performance and ii) Cadmus studies in Massachusetts and Vermont on actual installed heat pump performance</t>
  </si>
  <si>
    <t>Rated HSPF/Actual HSPF</t>
  </si>
  <si>
    <t xml:space="preserve">Florida Solar Energy Center Equation </t>
  </si>
  <si>
    <t>Cadmus Studies</t>
  </si>
  <si>
    <t>HD Dry Bulb 99%</t>
  </si>
  <si>
    <t>http://www.fsec.ucf.edu/en/publications/html/FSEC-PF-413-04/</t>
  </si>
  <si>
    <t>MA and RI</t>
  </si>
  <si>
    <t>http://ma-eeac.org/wordpress/wp-content/uploads/Ductless-Mini-Split-Heat-Pump-Impact-Evaluation.pdf</t>
  </si>
  <si>
    <t>% Decrease Equation</t>
  </si>
  <si>
    <t>% Decrease Study</t>
  </si>
  <si>
    <t>Average % Decrease</t>
  </si>
  <si>
    <t>VT</t>
  </si>
  <si>
    <t>http://publicservice.vermont.gov/sites/dps/files/documents/Energy_Efficiency/Reports/Evaluation%20of%20Cold%20Climate%20Heat%20Pumps%20in%20Vermont.pdf</t>
  </si>
  <si>
    <t>The general regression equation and coefficients for HSPF are as follows:</t>
  </si>
  <si>
    <r>
      <t>%Decrease = a + b*Temp + c*Temp</t>
    </r>
    <r>
      <rPr>
        <vertAlign val="superscript"/>
        <sz val="11"/>
        <color rgb="FF000000"/>
        <rFont val="Calibri"/>
        <family val="2"/>
      </rPr>
      <t>2</t>
    </r>
    <r>
      <rPr>
        <sz val="11"/>
        <color rgb="FF000000"/>
        <rFont val="Calibri"/>
        <family val="2"/>
      </rPr>
      <t xml:space="preserve"> + d*HSPF</t>
    </r>
  </si>
  <si>
    <t>MA and RI (Winter 2016 Data)</t>
  </si>
  <si>
    <t>Actual HSPF</t>
  </si>
  <si>
    <t>% Decrease</t>
  </si>
  <si>
    <t>DC</t>
  </si>
  <si>
    <t>N/A</t>
  </si>
  <si>
    <t>Coeff:</t>
  </si>
  <si>
    <t>HSPF &lt; 8.5</t>
  </si>
  <si>
    <t>HSPF =&gt; 8.5</t>
  </si>
  <si>
    <t>Cold Climate</t>
  </si>
  <si>
    <t>a =</t>
  </si>
  <si>
    <t>All Units</t>
  </si>
  <si>
    <t>Rated SEER/Actual SEER</t>
  </si>
  <si>
    <t>b =</t>
  </si>
  <si>
    <t>Vermont</t>
  </si>
  <si>
    <t>Actual SEER for 10.8</t>
  </si>
  <si>
    <t>Cooling Dry Bulb 1%</t>
  </si>
  <si>
    <t>c =</t>
  </si>
  <si>
    <t>d =</t>
  </si>
  <si>
    <t>R-Square =</t>
  </si>
  <si>
    <t>Average</t>
  </si>
  <si>
    <t>The general regression equation and coefficients for SEER are as follows:</t>
  </si>
  <si>
    <t>%Decrease = a + b*Temp + c*SEER</t>
  </si>
  <si>
    <t>SEER &lt; 13.5</t>
  </si>
  <si>
    <t>SEER =&gt; 13.5</t>
  </si>
  <si>
    <t>User Input Options</t>
  </si>
  <si>
    <t>Where:</t>
  </si>
  <si>
    <t xml:space="preserve">Temp = </t>
  </si>
  <si>
    <t>ASHRAE 1% or 99% design temperatures, 1% for Cooling SEER equations and 99% for Heating HSPF equations</t>
  </si>
  <si>
    <t>Heating Options</t>
  </si>
  <si>
    <t>Cooling Options</t>
  </si>
  <si>
    <t>No AC</t>
  </si>
  <si>
    <t>Home Sealing Options</t>
  </si>
  <si>
    <t>Insulation Factor</t>
  </si>
  <si>
    <t>Tight</t>
  </si>
  <si>
    <t xml:space="preserve">Assumed from conversations with MassCEC </t>
  </si>
  <si>
    <t>Drafty</t>
  </si>
  <si>
    <t>AFUE and Losses</t>
  </si>
  <si>
    <t xml:space="preserve">Natural Gas AFUE </t>
  </si>
  <si>
    <t>Fuel Oil AFUE</t>
  </si>
  <si>
    <t>(see city name link for source)</t>
  </si>
  <si>
    <t>Assume for all cities</t>
  </si>
  <si>
    <t>Emissions Factors</t>
  </si>
  <si>
    <t>Effective Grid Emission Factor (takes thermal efficiency into account)</t>
  </si>
  <si>
    <t>Thermal Efficiencies</t>
  </si>
  <si>
    <t>Given Grid Emission Factor</t>
  </si>
  <si>
    <t>Fuel</t>
  </si>
  <si>
    <t xml:space="preserve"> (kg CO2/mmbtu)</t>
  </si>
  <si>
    <t>Source:</t>
  </si>
  <si>
    <t>Efficiency</t>
  </si>
  <si>
    <t>Renewables</t>
  </si>
  <si>
    <t>Grid emission factor divided by thermal efficiency</t>
  </si>
  <si>
    <t>Ecofys</t>
  </si>
  <si>
    <t>EIA</t>
  </si>
  <si>
    <t>On Site</t>
  </si>
  <si>
    <t>kgCO2/mmbtu</t>
  </si>
  <si>
    <t>EPA</t>
  </si>
  <si>
    <t>Methane Leakage</t>
  </si>
  <si>
    <t>Leakage Rates</t>
  </si>
  <si>
    <t>Percentage</t>
  </si>
  <si>
    <t>kg/kWh</t>
  </si>
  <si>
    <t>Source/Rationale</t>
  </si>
  <si>
    <t>kg/MJ</t>
  </si>
  <si>
    <t>kg/BTU</t>
  </si>
  <si>
    <t>kg/mmbtu</t>
  </si>
  <si>
    <t>Default Value</t>
  </si>
  <si>
    <t>Intensity (kg CO2e per kg of leaked material)</t>
  </si>
  <si>
    <t>Conversions</t>
  </si>
  <si>
    <t>Low</t>
  </si>
  <si>
    <t>Source: US DOE Study (NETL)</t>
  </si>
  <si>
    <t>Gram/MJ lost from extraction to delivery</t>
  </si>
  <si>
    <t>Climate Connection</t>
  </si>
  <si>
    <t>gram/MJ</t>
  </si>
  <si>
    <t>kg/MMBTU</t>
  </si>
  <si>
    <t>kg/kWH</t>
  </si>
  <si>
    <t>Medium</t>
  </si>
  <si>
    <t>Midway point</t>
  </si>
  <si>
    <t>Refrigerant Leakage</t>
  </si>
  <si>
    <t>Source: Department of Energy and Climate Change (UK)</t>
  </si>
  <si>
    <t>IPCC</t>
  </si>
  <si>
    <t>High</t>
  </si>
  <si>
    <t>SF Environment</t>
  </si>
  <si>
    <t>Med</t>
  </si>
  <si>
    <t>Additional Methane Leakage Assumptions</t>
  </si>
  <si>
    <t>Category</t>
  </si>
  <si>
    <t>Figure</t>
  </si>
  <si>
    <t>Unit</t>
  </si>
  <si>
    <t>MJ to BTU</t>
  </si>
  <si>
    <t>BTU/MJ</t>
  </si>
  <si>
    <t>http://www.unitconversion.org/energy/megajoules-to-btus-it-conversion.html</t>
  </si>
  <si>
    <t>MJ to kWh</t>
  </si>
  <si>
    <t>kWh/MJ</t>
  </si>
  <si>
    <t>http://www.endmemo.com/sconvert/mjkwh.php</t>
  </si>
  <si>
    <t>Additional Refrigerant Assumptions</t>
  </si>
  <si>
    <t>Refrigerant Loaded</t>
  </si>
  <si>
    <t>kg of R410/unit</t>
  </si>
  <si>
    <t>Mitsubishi Installation Manual</t>
  </si>
  <si>
    <t>AC Leakage</t>
  </si>
  <si>
    <t>Same as ASHP</t>
  </si>
  <si>
    <t>Assumption</t>
  </si>
  <si>
    <t>Window AC SEER</t>
  </si>
  <si>
    <t>Energy Star EER Base for Large AC Unit</t>
  </si>
  <si>
    <t>EER</t>
  </si>
  <si>
    <t>Energy Star Requirements</t>
  </si>
  <si>
    <t>Conversion to SEER</t>
  </si>
  <si>
    <t>Illinois TRM Memorandum</t>
  </si>
  <si>
    <t>ELFH Calculations</t>
  </si>
  <si>
    <t>ASHRAE Fundamentals 2017 Chapter 14 Climatic Design Information</t>
  </si>
  <si>
    <t>Weather Stations</t>
  </si>
  <si>
    <t>HDD 65</t>
  </si>
  <si>
    <t>Heating Load Hours</t>
  </si>
  <si>
    <t>EFLH FF</t>
  </si>
  <si>
    <t>EFLH -  ASHP</t>
  </si>
  <si>
    <t>CDD 65</t>
  </si>
  <si>
    <t>Cooling Load Hours</t>
  </si>
  <si>
    <t>EFLH - Central</t>
  </si>
  <si>
    <t>EFLH - Window AC</t>
  </si>
  <si>
    <t>HD Dry Bulb 99.6%</t>
  </si>
  <si>
    <t>Cooling Dry Bulb 0.4%</t>
  </si>
  <si>
    <t>Cooling Dry Bulb 2%</t>
  </si>
  <si>
    <t>Denver INTL</t>
  </si>
  <si>
    <t>Burlington INTL</t>
  </si>
  <si>
    <t>Ronald Reagan NATL</t>
  </si>
  <si>
    <t>NYC</t>
  </si>
  <si>
    <t>LaGuardia AP</t>
  </si>
  <si>
    <t>Window AC EFLH is estimated at 30% of cooling load hours</t>
  </si>
  <si>
    <t xml:space="preserve">TMY3 </t>
  </si>
  <si>
    <t>Calculated</t>
  </si>
  <si>
    <t>TRM</t>
  </si>
  <si>
    <t>Station Name</t>
  </si>
  <si>
    <t>Station TMY3 Number</t>
  </si>
  <si>
    <t>HLH to EFLH-Heating Factor</t>
  </si>
  <si>
    <t>CLH to EFLH-Cooling Factor</t>
  </si>
  <si>
    <t>EFLH Heating</t>
  </si>
  <si>
    <t>EFLH Cooling</t>
  </si>
  <si>
    <t>DENVER INTL AP</t>
  </si>
  <si>
    <t>BURLINGTON INTERNATIONAL AP</t>
  </si>
  <si>
    <t>WASHINGTON DC REAGAN AP</t>
  </si>
  <si>
    <t>NEW YORK LAGUARDIA ARPT</t>
  </si>
  <si>
    <t>Conversion Factor from FF EFLH to ASHP EFLH</t>
  </si>
  <si>
    <t>Ton (or Ton Equivalent)</t>
  </si>
  <si>
    <t>3-ton system</t>
  </si>
  <si>
    <t>BTU/Hour</t>
  </si>
  <si>
    <t>tons</t>
  </si>
  <si>
    <t>Counterfactual system</t>
  </si>
  <si>
    <t>ton equivalent</t>
  </si>
  <si>
    <t>Counterfactual system output</t>
  </si>
  <si>
    <t>Ratio for EFLH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</si>
</sst>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_(* #,##0.0_);_(* \(#,##0.0\);_(* &quot;-&quot;??_);_(@_)"/>
    <numFmt numFmtId="166" formatCode="0.000"/>
    <numFmt numFmtId="167" formatCode="0.0"/>
    <numFmt numFmtId="168"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u/>
      <sz val="11"/>
      <color theme="10"/>
      <name val="Calibri"/>
      <family val="2"/>
      <scheme val="minor"/>
    </font>
    <font>
      <sz val="11"/>
      <color theme="1"/>
      <name val="Century Gothic"/>
      <family val="2"/>
    </font>
    <font>
      <sz val="11"/>
      <color rgb="FFFF0000"/>
      <name val="Century Gothic"/>
      <family val="2"/>
    </font>
    <font>
      <i/>
      <sz val="11"/>
      <color theme="1"/>
      <name val="Century Gothic"/>
      <family val="2"/>
    </font>
    <font>
      <b/>
      <sz val="14"/>
      <color theme="1"/>
      <name val="Century Gothic"/>
      <family val="2"/>
    </font>
    <font>
      <b/>
      <sz val="11"/>
      <color theme="1"/>
      <name val="Century Gothic"/>
      <family val="2"/>
    </font>
    <font>
      <sz val="11"/>
      <name val="Century Gothic"/>
      <family val="2"/>
    </font>
    <font>
      <i/>
      <sz val="11"/>
      <color theme="1"/>
      <name val="Calibri"/>
      <family val="2"/>
    </font>
    <font>
      <sz val="9"/>
      <color indexed="81"/>
      <name val="Tahoma"/>
      <family val="2"/>
    </font>
    <font>
      <b/>
      <sz val="9"/>
      <color indexed="81"/>
      <name val="Tahoma"/>
      <family val="2"/>
    </font>
    <font>
      <sz val="11"/>
      <color theme="1"/>
      <name val="Calibri"/>
      <family val="2"/>
    </font>
    <font>
      <b/>
      <sz val="11"/>
      <color theme="1"/>
      <name val="Calibri"/>
      <family val="2"/>
    </font>
    <font>
      <sz val="11"/>
      <name val="Calibri"/>
      <family val="2"/>
      <scheme val="minor"/>
    </font>
    <font>
      <b/>
      <i/>
      <sz val="11"/>
      <color theme="1"/>
      <name val="Calibri"/>
      <family val="2"/>
      <scheme val="minor"/>
    </font>
    <font>
      <b/>
      <i/>
      <sz val="11"/>
      <color theme="1"/>
      <name val="Calibri"/>
      <family val="2"/>
    </font>
    <font>
      <i/>
      <sz val="9"/>
      <color theme="1"/>
      <name val="Century Gothic"/>
      <family val="2"/>
    </font>
    <font>
      <u/>
      <sz val="9"/>
      <color theme="10"/>
      <name val="Calibri"/>
      <family val="2"/>
      <scheme val="minor"/>
    </font>
    <font>
      <i/>
      <sz val="11"/>
      <name val="Century Gothic"/>
      <family val="2"/>
    </font>
    <font>
      <sz val="5"/>
      <color rgb="FF001BA0"/>
      <name val="Arial"/>
      <family val="2"/>
    </font>
    <font>
      <b/>
      <sz val="18"/>
      <color theme="3" tint="0.39997558519241921"/>
      <name val="Calibri"/>
      <family val="2"/>
      <scheme val="minor"/>
    </font>
    <font>
      <sz val="11"/>
      <color rgb="FF000000"/>
      <name val="Calibri"/>
      <family val="2"/>
    </font>
    <font>
      <vertAlign val="superscript"/>
      <sz val="11"/>
      <color rgb="FF000000"/>
      <name val="Calibri"/>
      <family val="2"/>
    </font>
    <font>
      <sz val="10"/>
      <color rgb="FF000000"/>
      <name val="Verdana"/>
      <family val="2"/>
    </font>
    <font>
      <sz val="11"/>
      <color rgb="FFFF0000"/>
      <name val="Calibri"/>
      <family val="2"/>
      <scheme val="minor"/>
    </font>
    <font>
      <b/>
      <sz val="9.35"/>
      <color theme="1"/>
      <name val="Century Gothic"/>
      <family val="2"/>
    </font>
  </fonts>
  <fills count="9">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bottom style="medium">
        <color theme="0"/>
      </bottom>
      <diagonal/>
    </border>
    <border>
      <left/>
      <right style="thin">
        <color indexed="64"/>
      </right>
      <top/>
      <bottom/>
      <diagonal/>
    </border>
    <border>
      <left style="thin">
        <color theme="0"/>
      </left>
      <right style="thin">
        <color theme="0"/>
      </right>
      <top/>
      <bottom style="medium">
        <color indexed="64"/>
      </bottom>
      <diagonal/>
    </border>
    <border>
      <left style="thin">
        <color theme="0"/>
      </left>
      <right style="thin">
        <color theme="0"/>
      </right>
      <top style="thin">
        <color theme="0"/>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
    <xf numFmtId="0" fontId="0" fillId="0" borderId="0"/>
    <xf numFmtId="9" fontId="1" fillId="0" borderId="0" applyFont="0" applyFill="0" applyBorder="0" applyAlignment="0" applyProtection="0"/>
    <xf numFmtId="0" fontId="4" fillId="0" borderId="0" applyNumberFormat="0" applyFill="0" applyBorder="0" applyAlignment="0" applyProtection="0"/>
    <xf numFmtId="43" fontId="1" fillId="0" borderId="0" applyFont="0" applyFill="0" applyBorder="0" applyAlignment="0" applyProtection="0"/>
  </cellStyleXfs>
  <cellXfs count="221">
    <xf numFmtId="0" fontId="0" fillId="0" borderId="0" xfId="0"/>
    <xf numFmtId="0" fontId="3" fillId="0" borderId="0" xfId="0" applyFont="1"/>
    <xf numFmtId="0" fontId="2" fillId="0" borderId="0" xfId="0" applyFont="1"/>
    <xf numFmtId="0" fontId="5" fillId="4" borderId="0" xfId="0" applyFont="1" applyFill="1"/>
    <xf numFmtId="0" fontId="6" fillId="4" borderId="0" xfId="0" applyFont="1" applyFill="1"/>
    <xf numFmtId="0" fontId="5" fillId="3" borderId="0" xfId="0" applyFont="1" applyFill="1"/>
    <xf numFmtId="0" fontId="7" fillId="3" borderId="0" xfId="0" applyFont="1" applyFill="1"/>
    <xf numFmtId="0" fontId="8" fillId="4" borderId="0" xfId="0" applyFont="1" applyFill="1"/>
    <xf numFmtId="0" fontId="5" fillId="3" borderId="0" xfId="0" applyFont="1" applyFill="1" applyAlignment="1">
      <alignment horizontal="right"/>
    </xf>
    <xf numFmtId="0" fontId="0" fillId="0" borderId="1" xfId="0" applyBorder="1"/>
    <xf numFmtId="0" fontId="3" fillId="0" borderId="1" xfId="0" applyFont="1" applyBorder="1"/>
    <xf numFmtId="0" fontId="0" fillId="0" borderId="0" xfId="0" applyAlignment="1">
      <alignment horizontal="center"/>
    </xf>
    <xf numFmtId="0" fontId="3" fillId="0" borderId="0" xfId="0" applyFont="1" applyAlignment="1">
      <alignment horizontal="center"/>
    </xf>
    <xf numFmtId="0" fontId="11" fillId="0" borderId="0" xfId="0" applyFont="1"/>
    <xf numFmtId="0" fontId="4" fillId="0" borderId="1" xfId="2" applyBorder="1"/>
    <xf numFmtId="0" fontId="0" fillId="0" borderId="0" xfId="0" applyAlignment="1">
      <alignment horizontal="center" wrapText="1"/>
    </xf>
    <xf numFmtId="0" fontId="0" fillId="0" borderId="1" xfId="0" applyBorder="1" applyAlignment="1">
      <alignment horizontal="center" wrapText="1"/>
    </xf>
    <xf numFmtId="0" fontId="5" fillId="5" borderId="0" xfId="0" applyFont="1" applyFill="1"/>
    <xf numFmtId="0" fontId="0" fillId="5" borderId="5" xfId="0" applyFill="1" applyBorder="1"/>
    <xf numFmtId="0" fontId="0" fillId="6" borderId="5" xfId="0" applyFill="1" applyBorder="1"/>
    <xf numFmtId="0" fontId="0" fillId="5" borderId="5" xfId="0" applyFill="1" applyBorder="1" applyAlignment="1">
      <alignment wrapText="1"/>
    </xf>
    <xf numFmtId="0" fontId="0" fillId="6" borderId="5" xfId="0" applyFill="1" applyBorder="1" applyAlignment="1">
      <alignment horizontal="left" wrapText="1"/>
    </xf>
    <xf numFmtId="0" fontId="0" fillId="5" borderId="5" xfId="0" applyFill="1" applyBorder="1" applyAlignment="1">
      <alignment horizontal="left" wrapText="1"/>
    </xf>
    <xf numFmtId="0" fontId="0" fillId="6" borderId="5" xfId="0" applyFill="1" applyBorder="1" applyAlignment="1">
      <alignment wrapText="1"/>
    </xf>
    <xf numFmtId="9" fontId="0" fillId="5" borderId="5" xfId="1" applyFont="1" applyFill="1" applyBorder="1"/>
    <xf numFmtId="166" fontId="0" fillId="6" borderId="5" xfId="0" applyNumberFormat="1" applyFill="1" applyBorder="1"/>
    <xf numFmtId="9" fontId="0" fillId="6" borderId="5" xfId="1" applyFont="1" applyFill="1" applyBorder="1"/>
    <xf numFmtId="0" fontId="0" fillId="7" borderId="5" xfId="0" applyFill="1" applyBorder="1"/>
    <xf numFmtId="0" fontId="0" fillId="7" borderId="8" xfId="0" applyFill="1" applyBorder="1"/>
    <xf numFmtId="0" fontId="0" fillId="6" borderId="8" xfId="0" applyFill="1" applyBorder="1"/>
    <xf numFmtId="0" fontId="0" fillId="5" borderId="8" xfId="0" applyFill="1" applyBorder="1"/>
    <xf numFmtId="9" fontId="0" fillId="5" borderId="8" xfId="1" applyFont="1" applyFill="1" applyBorder="1"/>
    <xf numFmtId="166" fontId="0" fillId="6" borderId="8" xfId="0" applyNumberFormat="1" applyFill="1" applyBorder="1"/>
    <xf numFmtId="9" fontId="0" fillId="6" borderId="8" xfId="1" applyFont="1" applyFill="1" applyBorder="1"/>
    <xf numFmtId="0" fontId="5" fillId="5" borderId="0" xfId="0" applyFont="1" applyFill="1" applyAlignment="1">
      <alignment horizontal="right"/>
    </xf>
    <xf numFmtId="0" fontId="0" fillId="7" borderId="6" xfId="0" applyFill="1" applyBorder="1"/>
    <xf numFmtId="0" fontId="0" fillId="7" borderId="7" xfId="0" applyFill="1" applyBorder="1"/>
    <xf numFmtId="0" fontId="0" fillId="6" borderId="5" xfId="0" applyFill="1" applyBorder="1" applyAlignment="1">
      <alignment horizontal="left"/>
    </xf>
    <xf numFmtId="0" fontId="5" fillId="5" borderId="0" xfId="0" applyFont="1" applyFill="1" applyAlignment="1">
      <alignment horizontal="right" vertical="center"/>
    </xf>
    <xf numFmtId="0" fontId="7" fillId="5" borderId="0" xfId="0" applyFont="1" applyFill="1"/>
    <xf numFmtId="168" fontId="0" fillId="5" borderId="8" xfId="3" applyNumberFormat="1" applyFont="1" applyFill="1" applyBorder="1"/>
    <xf numFmtId="0" fontId="9" fillId="3" borderId="0" xfId="0" applyFont="1" applyFill="1" applyAlignment="1">
      <alignment horizontal="center"/>
    </xf>
    <xf numFmtId="0" fontId="0" fillId="7" borderId="11" xfId="0" applyFill="1" applyBorder="1"/>
    <xf numFmtId="0" fontId="0" fillId="6" borderId="12" xfId="0" applyFill="1" applyBorder="1"/>
    <xf numFmtId="0" fontId="0" fillId="5" borderId="12" xfId="0" applyFill="1" applyBorder="1"/>
    <xf numFmtId="0" fontId="0" fillId="4" borderId="0" xfId="0" applyFill="1"/>
    <xf numFmtId="0" fontId="0" fillId="4" borderId="0" xfId="0" applyFill="1" applyAlignment="1">
      <alignment wrapText="1"/>
    </xf>
    <xf numFmtId="0" fontId="0" fillId="4" borderId="9" xfId="0" applyFill="1" applyBorder="1"/>
    <xf numFmtId="0" fontId="0" fillId="4" borderId="5" xfId="0" applyFill="1" applyBorder="1"/>
    <xf numFmtId="9" fontId="0" fillId="4" borderId="5" xfId="1" applyFont="1" applyFill="1" applyBorder="1"/>
    <xf numFmtId="166" fontId="0" fillId="4" borderId="5" xfId="0" applyNumberFormat="1" applyFill="1" applyBorder="1"/>
    <xf numFmtId="167" fontId="0" fillId="4" borderId="5" xfId="0" applyNumberFormat="1" applyFill="1" applyBorder="1"/>
    <xf numFmtId="0" fontId="0" fillId="2" borderId="1" xfId="0" applyFill="1" applyBorder="1"/>
    <xf numFmtId="0" fontId="3" fillId="2" borderId="1" xfId="0" applyFont="1" applyFill="1" applyBorder="1"/>
    <xf numFmtId="43" fontId="0" fillId="2" borderId="1" xfId="3" applyFont="1" applyFill="1" applyBorder="1"/>
    <xf numFmtId="164" fontId="0" fillId="2" borderId="1" xfId="1" applyNumberFormat="1" applyFont="1" applyFill="1" applyBorder="1"/>
    <xf numFmtId="0" fontId="0" fillId="0" borderId="1" xfId="0" applyBorder="1" applyAlignment="1">
      <alignment horizontal="center" vertical="center"/>
    </xf>
    <xf numFmtId="0" fontId="14" fillId="0" borderId="1" xfId="0" applyFont="1" applyBorder="1" applyAlignment="1">
      <alignment wrapText="1"/>
    </xf>
    <xf numFmtId="0" fontId="4" fillId="0" borderId="1" xfId="2" applyBorder="1" applyAlignment="1">
      <alignment wrapText="1"/>
    </xf>
    <xf numFmtId="0" fontId="0" fillId="0" borderId="1" xfId="0" applyBorder="1" applyAlignment="1">
      <alignment wrapText="1"/>
    </xf>
    <xf numFmtId="0" fontId="11" fillId="0" borderId="1" xfId="0" applyFont="1" applyBorder="1"/>
    <xf numFmtId="0" fontId="3" fillId="0" borderId="1" xfId="0" applyFont="1" applyBorder="1" applyAlignment="1">
      <alignment horizontal="center"/>
    </xf>
    <xf numFmtId="0" fontId="5" fillId="4" borderId="0" xfId="0" applyFont="1" applyFill="1" applyAlignment="1">
      <alignment horizontal="center"/>
    </xf>
    <xf numFmtId="0" fontId="5" fillId="3" borderId="0" xfId="0" applyFont="1" applyFill="1" applyAlignment="1">
      <alignment horizontal="center"/>
    </xf>
    <xf numFmtId="0" fontId="10" fillId="4" borderId="1" xfId="0" applyFont="1" applyFill="1" applyBorder="1" applyAlignment="1" applyProtection="1">
      <alignment horizontal="center"/>
      <protection locked="0"/>
    </xf>
    <xf numFmtId="0" fontId="10" fillId="3" borderId="0" xfId="0" applyFont="1" applyFill="1" applyAlignment="1">
      <alignment horizontal="center"/>
    </xf>
    <xf numFmtId="9" fontId="10" fillId="4" borderId="1" xfId="1" applyFont="1" applyFill="1" applyBorder="1" applyAlignment="1" applyProtection="1">
      <alignment horizontal="center"/>
      <protection locked="0"/>
    </xf>
    <xf numFmtId="9" fontId="5" fillId="2" borderId="1" xfId="1" applyFont="1" applyFill="1" applyBorder="1" applyAlignment="1">
      <alignment horizontal="center"/>
    </xf>
    <xf numFmtId="0" fontId="5" fillId="5" borderId="0" xfId="0" applyFont="1" applyFill="1" applyAlignment="1">
      <alignment horizontal="center"/>
    </xf>
    <xf numFmtId="165" fontId="5" fillId="5" borderId="0" xfId="3" applyNumberFormat="1" applyFont="1" applyFill="1" applyAlignment="1">
      <alignment horizontal="center"/>
    </xf>
    <xf numFmtId="0" fontId="4" fillId="0" borderId="1" xfId="2" applyBorder="1" applyAlignment="1">
      <alignment vertical="center" wrapText="1"/>
    </xf>
    <xf numFmtId="168" fontId="0" fillId="6" borderId="8" xfId="3" applyNumberFormat="1" applyFont="1" applyFill="1" applyBorder="1"/>
    <xf numFmtId="43" fontId="1" fillId="2" borderId="1" xfId="3" applyFill="1" applyBorder="1"/>
    <xf numFmtId="43" fontId="1" fillId="2" borderId="1" xfId="3" applyFill="1" applyBorder="1" applyAlignment="1">
      <alignment horizontal="right"/>
    </xf>
    <xf numFmtId="43" fontId="1" fillId="0" borderId="1" xfId="3" applyBorder="1"/>
    <xf numFmtId="0" fontId="17" fillId="0" borderId="0" xfId="0" applyFont="1"/>
    <xf numFmtId="0" fontId="18" fillId="0" borderId="0" xfId="0" applyFont="1"/>
    <xf numFmtId="0" fontId="3" fillId="0" borderId="1" xfId="0" applyFont="1" applyBorder="1" applyAlignment="1">
      <alignment horizontal="center" wrapText="1"/>
    </xf>
    <xf numFmtId="43" fontId="1" fillId="0" borderId="0" xfId="3"/>
    <xf numFmtId="43" fontId="3" fillId="0" borderId="0" xfId="0" applyNumberFormat="1" applyFont="1"/>
    <xf numFmtId="0" fontId="3" fillId="0" borderId="13" xfId="0" applyFont="1" applyBorder="1" applyAlignment="1">
      <alignment horizontal="center"/>
    </xf>
    <xf numFmtId="43" fontId="1" fillId="2" borderId="13" xfId="3" applyFill="1" applyBorder="1"/>
    <xf numFmtId="0" fontId="3" fillId="0" borderId="14" xfId="0" applyFont="1" applyBorder="1"/>
    <xf numFmtId="0" fontId="3" fillId="6" borderId="1" xfId="0" applyFont="1" applyFill="1" applyBorder="1"/>
    <xf numFmtId="168" fontId="5" fillId="4" borderId="1" xfId="3" applyNumberFormat="1" applyFont="1" applyFill="1" applyBorder="1" applyAlignment="1">
      <alignment horizontal="center"/>
    </xf>
    <xf numFmtId="168" fontId="5" fillId="4" borderId="0" xfId="0" applyNumberFormat="1" applyFont="1" applyFill="1"/>
    <xf numFmtId="0" fontId="6" fillId="3" borderId="0" xfId="0" applyFont="1" applyFill="1" applyAlignment="1">
      <alignment horizontal="right"/>
    </xf>
    <xf numFmtId="0" fontId="2" fillId="0" borderId="0" xfId="0" applyFont="1" applyAlignment="1">
      <alignment horizontal="center"/>
    </xf>
    <xf numFmtId="9" fontId="0" fillId="0" borderId="0" xfId="0" applyNumberFormat="1"/>
    <xf numFmtId="9" fontId="0" fillId="0" borderId="0" xfId="1" applyFont="1"/>
    <xf numFmtId="0" fontId="0" fillId="7" borderId="7" xfId="0" applyFill="1" applyBorder="1" applyAlignment="1">
      <alignment horizontal="center"/>
    </xf>
    <xf numFmtId="168" fontId="5" fillId="5" borderId="0" xfId="3" applyNumberFormat="1" applyFont="1" applyFill="1" applyAlignment="1">
      <alignment horizontal="center"/>
    </xf>
    <xf numFmtId="9" fontId="5" fillId="4" borderId="1" xfId="1" applyFont="1" applyFill="1" applyBorder="1" applyAlignment="1">
      <alignment horizontal="right"/>
    </xf>
    <xf numFmtId="0" fontId="0" fillId="0" borderId="0" xfId="0" applyAlignment="1">
      <alignment wrapText="1"/>
    </xf>
    <xf numFmtId="0" fontId="2" fillId="0" borderId="1" xfId="0" applyFont="1" applyBorder="1" applyAlignment="1">
      <alignment wrapText="1"/>
    </xf>
    <xf numFmtId="0" fontId="3" fillId="0" borderId="1" xfId="0" applyFont="1" applyBorder="1" applyAlignment="1">
      <alignment wrapText="1"/>
    </xf>
    <xf numFmtId="0" fontId="15" fillId="0" borderId="1" xfId="0" applyFont="1" applyBorder="1" applyAlignment="1">
      <alignment wrapText="1"/>
    </xf>
    <xf numFmtId="0" fontId="9" fillId="5" borderId="0" xfId="0" applyFont="1" applyFill="1" applyAlignment="1">
      <alignment horizontal="right"/>
    </xf>
    <xf numFmtId="0" fontId="0" fillId="8" borderId="5" xfId="0" applyFill="1" applyBorder="1"/>
    <xf numFmtId="0" fontId="0" fillId="8" borderId="5" xfId="0" applyFill="1" applyBorder="1" applyAlignment="1">
      <alignment wrapText="1"/>
    </xf>
    <xf numFmtId="0" fontId="0" fillId="8" borderId="12" xfId="0" applyFill="1" applyBorder="1"/>
    <xf numFmtId="168" fontId="0" fillId="8" borderId="8" xfId="3" applyNumberFormat="1" applyFont="1" applyFill="1" applyBorder="1"/>
    <xf numFmtId="43" fontId="0" fillId="8" borderId="8" xfId="3" applyFont="1" applyFill="1" applyBorder="1"/>
    <xf numFmtId="0" fontId="0" fillId="4" borderId="15" xfId="0" applyFill="1" applyBorder="1"/>
    <xf numFmtId="9" fontId="0" fillId="8" borderId="8" xfId="1" applyFont="1" applyFill="1" applyBorder="1"/>
    <xf numFmtId="9" fontId="0" fillId="8" borderId="5" xfId="1" applyFont="1" applyFill="1" applyBorder="1"/>
    <xf numFmtId="9" fontId="0" fillId="8" borderId="5" xfId="1" applyFont="1" applyFill="1" applyBorder="1" applyAlignment="1">
      <alignment wrapText="1"/>
    </xf>
    <xf numFmtId="9" fontId="0" fillId="8" borderId="12" xfId="1" applyFont="1" applyFill="1" applyBorder="1"/>
    <xf numFmtId="9" fontId="0" fillId="4" borderId="0" xfId="1" applyFont="1" applyFill="1"/>
    <xf numFmtId="0" fontId="5" fillId="0" borderId="1" xfId="0" applyFont="1" applyBorder="1" applyAlignment="1" applyProtection="1">
      <alignment horizontal="center"/>
      <protection locked="0"/>
    </xf>
    <xf numFmtId="0" fontId="19" fillId="3" borderId="0" xfId="0" applyFont="1" applyFill="1" applyAlignment="1">
      <alignment horizontal="center"/>
    </xf>
    <xf numFmtId="0" fontId="20" fillId="3" borderId="0" xfId="2" applyFont="1" applyFill="1" applyAlignment="1">
      <alignment horizontal="center"/>
    </xf>
    <xf numFmtId="0" fontId="0" fillId="2" borderId="1" xfId="0" applyFill="1" applyBorder="1" applyAlignment="1">
      <alignment wrapText="1"/>
    </xf>
    <xf numFmtId="0" fontId="3" fillId="0" borderId="0" xfId="0" applyFont="1" applyAlignment="1">
      <alignment wrapText="1"/>
    </xf>
    <xf numFmtId="0" fontId="17" fillId="0" borderId="1" xfId="0" applyFont="1" applyBorder="1"/>
    <xf numFmtId="43" fontId="17" fillId="0" borderId="1" xfId="0" applyNumberFormat="1" applyFont="1" applyBorder="1"/>
    <xf numFmtId="0" fontId="18" fillId="0" borderId="1" xfId="0" applyFont="1" applyBorder="1"/>
    <xf numFmtId="0" fontId="0" fillId="6" borderId="1" xfId="0" applyFill="1" applyBorder="1"/>
    <xf numFmtId="164" fontId="0" fillId="8" borderId="8" xfId="1" applyNumberFormat="1" applyFont="1" applyFill="1" applyBorder="1"/>
    <xf numFmtId="165" fontId="0" fillId="5" borderId="8" xfId="3" applyNumberFormat="1" applyFont="1" applyFill="1" applyBorder="1"/>
    <xf numFmtId="164" fontId="16" fillId="2" borderId="1" xfId="0" applyNumberFormat="1" applyFont="1" applyFill="1" applyBorder="1"/>
    <xf numFmtId="164" fontId="0" fillId="2" borderId="1" xfId="0" applyNumberFormat="1" applyFill="1" applyBorder="1" applyAlignment="1">
      <alignment wrapText="1"/>
    </xf>
    <xf numFmtId="164" fontId="0" fillId="2" borderId="1" xfId="0" applyNumberFormat="1" applyFill="1" applyBorder="1"/>
    <xf numFmtId="9" fontId="5" fillId="4" borderId="0" xfId="0" applyNumberFormat="1" applyFont="1" applyFill="1"/>
    <xf numFmtId="0" fontId="5" fillId="3" borderId="0" xfId="0" applyFont="1" applyFill="1" applyAlignment="1">
      <alignment vertical="center"/>
    </xf>
    <xf numFmtId="43" fontId="0" fillId="0" borderId="0" xfId="0" applyNumberFormat="1"/>
    <xf numFmtId="9" fontId="3" fillId="0" borderId="0" xfId="0" applyNumberFormat="1" applyFont="1"/>
    <xf numFmtId="0" fontId="10" fillId="4" borderId="1" xfId="0" applyFont="1" applyFill="1" applyBorder="1" applyAlignment="1" applyProtection="1">
      <alignment horizontal="center" vertical="center"/>
      <protection locked="0"/>
    </xf>
    <xf numFmtId="0" fontId="7" fillId="3" borderId="0" xfId="0" applyFont="1" applyFill="1" applyAlignment="1">
      <alignment vertical="center" wrapText="1"/>
    </xf>
    <xf numFmtId="0" fontId="5" fillId="3" borderId="0" xfId="0" applyFont="1" applyFill="1" applyAlignment="1">
      <alignment horizontal="right" vertical="center"/>
    </xf>
    <xf numFmtId="0" fontId="5" fillId="3" borderId="0" xfId="0" applyFont="1" applyFill="1" applyAlignment="1">
      <alignment vertical="center" wrapText="1"/>
    </xf>
    <xf numFmtId="0" fontId="21" fillId="3" borderId="0" xfId="0" applyFont="1" applyFill="1"/>
    <xf numFmtId="0" fontId="21" fillId="3" borderId="0" xfId="0" applyFont="1" applyFill="1" applyAlignment="1">
      <alignment vertical="center"/>
    </xf>
    <xf numFmtId="9" fontId="5" fillId="3" borderId="0" xfId="1" applyFont="1" applyFill="1" applyAlignment="1">
      <alignment horizontal="center"/>
    </xf>
    <xf numFmtId="9" fontId="0" fillId="4" borderId="1" xfId="1" applyFont="1" applyFill="1" applyBorder="1" applyAlignment="1" applyProtection="1">
      <alignment horizontal="center" vertical="center"/>
      <protection locked="0"/>
    </xf>
    <xf numFmtId="9" fontId="0" fillId="6" borderId="1" xfId="0" applyNumberFormat="1" applyFill="1" applyBorder="1"/>
    <xf numFmtId="0" fontId="0" fillId="4" borderId="1" xfId="0" applyFill="1" applyBorder="1"/>
    <xf numFmtId="1" fontId="0" fillId="6" borderId="5" xfId="0" applyNumberFormat="1" applyFill="1" applyBorder="1"/>
    <xf numFmtId="0" fontId="23" fillId="0" borderId="5" xfId="0" applyFont="1" applyBorder="1"/>
    <xf numFmtId="0" fontId="2" fillId="5" borderId="0" xfId="0" applyFont="1" applyFill="1"/>
    <xf numFmtId="0" fontId="0" fillId="5" borderId="0" xfId="0" applyFill="1"/>
    <xf numFmtId="0" fontId="22" fillId="4" borderId="0" xfId="0" applyFont="1" applyFill="1"/>
    <xf numFmtId="0" fontId="15" fillId="0" borderId="0" xfId="0" applyFont="1"/>
    <xf numFmtId="0" fontId="4" fillId="0" borderId="17" xfId="2" applyBorder="1" applyAlignment="1">
      <alignment vertical="center"/>
    </xf>
    <xf numFmtId="0" fontId="24" fillId="0" borderId="18" xfId="0" applyFont="1" applyBorder="1" applyAlignment="1">
      <alignment vertical="center"/>
    </xf>
    <xf numFmtId="0" fontId="24" fillId="0" borderId="19" xfId="0" applyFont="1" applyBorder="1" applyAlignment="1">
      <alignment vertical="center"/>
    </xf>
    <xf numFmtId="0" fontId="24" fillId="0" borderId="20" xfId="0" applyFont="1" applyBorder="1" applyAlignment="1">
      <alignment vertical="center"/>
    </xf>
    <xf numFmtId="0" fontId="24" fillId="0" borderId="20" xfId="0" applyFont="1" applyBorder="1" applyAlignment="1">
      <alignment horizontal="right" vertical="center"/>
    </xf>
    <xf numFmtId="0" fontId="26" fillId="0" borderId="20" xfId="0" applyFont="1" applyBorder="1" applyAlignment="1">
      <alignment vertical="center"/>
    </xf>
    <xf numFmtId="0" fontId="0" fillId="0" borderId="13" xfId="0" applyBorder="1"/>
    <xf numFmtId="0" fontId="2" fillId="0" borderId="1" xfId="0" applyFont="1" applyBorder="1"/>
    <xf numFmtId="43" fontId="2" fillId="0" borderId="1" xfId="3" applyFont="1" applyBorder="1"/>
    <xf numFmtId="43" fontId="0" fillId="0" borderId="1" xfId="0" applyNumberFormat="1" applyBorder="1"/>
    <xf numFmtId="168" fontId="2" fillId="0" borderId="1" xfId="3" applyNumberFormat="1" applyFont="1" applyBorder="1"/>
    <xf numFmtId="167" fontId="0" fillId="5" borderId="5" xfId="0" applyNumberFormat="1" applyFill="1" applyBorder="1"/>
    <xf numFmtId="167" fontId="0" fillId="5" borderId="5" xfId="0" applyNumberFormat="1" applyFill="1" applyBorder="1" applyAlignment="1">
      <alignment horizontal="left" wrapText="1"/>
    </xf>
    <xf numFmtId="167" fontId="0" fillId="5" borderId="12" xfId="0" applyNumberFormat="1" applyFill="1" applyBorder="1"/>
    <xf numFmtId="167" fontId="0" fillId="5" borderId="8" xfId="0" applyNumberFormat="1" applyFill="1" applyBorder="1"/>
    <xf numFmtId="167" fontId="0" fillId="4" borderId="0" xfId="0" applyNumberFormat="1" applyFill="1"/>
    <xf numFmtId="168" fontId="1" fillId="2" borderId="1" xfId="3" applyNumberFormat="1" applyFill="1" applyBorder="1"/>
    <xf numFmtId="0" fontId="17" fillId="2" borderId="1" xfId="0" applyFont="1" applyFill="1" applyBorder="1"/>
    <xf numFmtId="43" fontId="0" fillId="2" borderId="1" xfId="0" applyNumberFormat="1" applyFill="1" applyBorder="1"/>
    <xf numFmtId="0" fontId="18" fillId="2" borderId="1" xfId="0" applyFont="1" applyFill="1" applyBorder="1"/>
    <xf numFmtId="3" fontId="0" fillId="0" borderId="1" xfId="0" applyNumberFormat="1" applyBorder="1"/>
    <xf numFmtId="1" fontId="0" fillId="0" borderId="1" xfId="0" applyNumberFormat="1" applyBorder="1"/>
    <xf numFmtId="164" fontId="3" fillId="0" borderId="1" xfId="0" applyNumberFormat="1" applyFont="1" applyBorder="1"/>
    <xf numFmtId="164" fontId="0" fillId="0" borderId="1" xfId="0" applyNumberFormat="1" applyBorder="1"/>
    <xf numFmtId="3" fontId="3" fillId="0" borderId="1" xfId="0" applyNumberFormat="1" applyFont="1" applyBorder="1"/>
    <xf numFmtId="2" fontId="0" fillId="5" borderId="8" xfId="0" applyNumberFormat="1" applyFill="1" applyBorder="1"/>
    <xf numFmtId="1" fontId="0" fillId="6" borderId="8" xfId="0" applyNumberFormat="1" applyFill="1" applyBorder="1"/>
    <xf numFmtId="0" fontId="0" fillId="2" borderId="8" xfId="0" applyFill="1" applyBorder="1"/>
    <xf numFmtId="0" fontId="14" fillId="0" borderId="1" xfId="0" applyFont="1" applyBorder="1"/>
    <xf numFmtId="9" fontId="0" fillId="0" borderId="1" xfId="1" applyFont="1" applyBorder="1"/>
    <xf numFmtId="9" fontId="0" fillId="0" borderId="1" xfId="0" applyNumberFormat="1" applyBorder="1"/>
    <xf numFmtId="0" fontId="0" fillId="2" borderId="12" xfId="0" applyFill="1" applyBorder="1"/>
    <xf numFmtId="0" fontId="2" fillId="8" borderId="1" xfId="0" applyFont="1" applyFill="1" applyBorder="1"/>
    <xf numFmtId="167" fontId="16" fillId="8" borderId="1" xfId="0" applyNumberFormat="1" applyFont="1" applyFill="1" applyBorder="1"/>
    <xf numFmtId="0" fontId="27" fillId="4" borderId="0" xfId="0" applyFont="1" applyFill="1"/>
    <xf numFmtId="167" fontId="0" fillId="0" borderId="1" xfId="0" applyNumberFormat="1" applyBorder="1"/>
    <xf numFmtId="0" fontId="6" fillId="3" borderId="0" xfId="0" applyFont="1" applyFill="1" applyAlignment="1">
      <alignment horizontal="left"/>
    </xf>
    <xf numFmtId="0" fontId="16" fillId="0" borderId="0" xfId="0" applyFont="1"/>
    <xf numFmtId="164" fontId="5" fillId="0" borderId="1" xfId="1" applyNumberFormat="1" applyFont="1" applyBorder="1" applyAlignment="1" applyProtection="1">
      <alignment horizontal="center" vertical="center"/>
      <protection locked="0"/>
    </xf>
    <xf numFmtId="164" fontId="5" fillId="4" borderId="1" xfId="1" applyNumberFormat="1" applyFont="1" applyFill="1" applyBorder="1" applyAlignment="1" applyProtection="1">
      <alignment horizontal="center" vertical="center"/>
      <protection locked="0"/>
    </xf>
    <xf numFmtId="0" fontId="7" fillId="3" borderId="0" xfId="0" applyFont="1" applyFill="1" applyAlignment="1">
      <alignment vertical="center"/>
    </xf>
    <xf numFmtId="0" fontId="28" fillId="3" borderId="0" xfId="0" applyFont="1" applyFill="1" applyAlignment="1">
      <alignment horizontal="center"/>
    </xf>
    <xf numFmtId="9" fontId="5" fillId="4" borderId="1" xfId="1" applyFont="1" applyFill="1" applyBorder="1" applyAlignment="1" applyProtection="1">
      <alignment horizontal="center" vertical="center"/>
      <protection locked="0"/>
    </xf>
    <xf numFmtId="0" fontId="0" fillId="4" borderId="0" xfId="0" applyFill="1" applyAlignment="1">
      <alignment horizontal="left" vertical="top" wrapText="1"/>
    </xf>
    <xf numFmtId="0" fontId="0" fillId="4" borderId="0" xfId="0" applyFill="1" applyAlignment="1">
      <alignment horizontal="left" wrapText="1"/>
    </xf>
    <xf numFmtId="0" fontId="9" fillId="3" borderId="0" xfId="0" applyFont="1" applyFill="1" applyAlignment="1">
      <alignment horizontal="center"/>
    </xf>
    <xf numFmtId="0" fontId="9" fillId="5" borderId="10" xfId="0" applyFont="1" applyFill="1" applyBorder="1" applyAlignment="1">
      <alignment horizontal="right" vertical="center"/>
    </xf>
    <xf numFmtId="0" fontId="17" fillId="0" borderId="13" xfId="0" applyFont="1" applyBorder="1" applyAlignment="1">
      <alignment horizontal="center"/>
    </xf>
    <xf numFmtId="0" fontId="17" fillId="0" borderId="14" xfId="0" applyFont="1" applyBorder="1" applyAlignment="1">
      <alignment horizontal="center"/>
    </xf>
    <xf numFmtId="0" fontId="17" fillId="0" borderId="16" xfId="0" applyFont="1" applyBorder="1" applyAlignment="1">
      <alignment horizontal="center"/>
    </xf>
    <xf numFmtId="0" fontId="2" fillId="0" borderId="13" xfId="0" applyFont="1" applyBorder="1" applyAlignment="1">
      <alignment horizontal="left"/>
    </xf>
    <xf numFmtId="0" fontId="2" fillId="0" borderId="16" xfId="0" applyFont="1" applyBorder="1" applyAlignment="1">
      <alignment horizontal="left"/>
    </xf>
    <xf numFmtId="0" fontId="2" fillId="0" borderId="14" xfId="0" applyFont="1" applyBorder="1" applyAlignment="1">
      <alignment horizontal="left"/>
    </xf>
    <xf numFmtId="0" fontId="4" fillId="0" borderId="2" xfId="2" applyBorder="1" applyAlignment="1">
      <alignment horizontal="center" wrapText="1"/>
    </xf>
    <xf numFmtId="0" fontId="4" fillId="0" borderId="3" xfId="2" applyBorder="1" applyAlignment="1">
      <alignment horizontal="center" wrapText="1"/>
    </xf>
    <xf numFmtId="0" fontId="4" fillId="0" borderId="4" xfId="2" applyBorder="1" applyAlignment="1">
      <alignment horizontal="center" wrapText="1"/>
    </xf>
    <xf numFmtId="0" fontId="0" fillId="0" borderId="1" xfId="0" applyBorder="1" applyAlignment="1">
      <alignment horizontal="center"/>
    </xf>
    <xf numFmtId="0" fontId="4" fillId="0" borderId="1" xfId="2"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xf>
    <xf numFmtId="0" fontId="4" fillId="0" borderId="13" xfId="2" applyBorder="1" applyAlignment="1">
      <alignment horizontal="center" wrapText="1"/>
    </xf>
    <xf numFmtId="0" fontId="4" fillId="0" borderId="14" xfId="2" applyBorder="1" applyAlignment="1">
      <alignment horizontal="center" wrapText="1"/>
    </xf>
    <xf numFmtId="0" fontId="0" fillId="0" borderId="0" xfId="0" applyAlignment="1">
      <alignment horizontal="lef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3" fillId="0" borderId="1" xfId="0" applyFont="1" applyBorder="1" applyAlignment="1">
      <alignment horizontal="center" wrapText="1"/>
    </xf>
    <xf numFmtId="0" fontId="16" fillId="0" borderId="2" xfId="2" applyFont="1" applyBorder="1" applyAlignment="1">
      <alignment horizontal="center" vertical="center" wrapText="1"/>
    </xf>
    <xf numFmtId="0" fontId="16" fillId="0" borderId="3" xfId="2" applyFont="1" applyBorder="1" applyAlignment="1">
      <alignment horizontal="center" vertical="center" wrapText="1"/>
    </xf>
    <xf numFmtId="0" fontId="16" fillId="0" borderId="4" xfId="2" applyFont="1" applyBorder="1" applyAlignment="1">
      <alignment horizontal="center" vertical="center" wrapText="1"/>
    </xf>
    <xf numFmtId="0" fontId="4" fillId="0" borderId="2" xfId="2" applyBorder="1" applyAlignment="1">
      <alignment horizontal="center" vertical="center"/>
    </xf>
    <xf numFmtId="0" fontId="4" fillId="0" borderId="3" xfId="2" applyBorder="1" applyAlignment="1">
      <alignment horizontal="center" vertical="center"/>
    </xf>
    <xf numFmtId="0" fontId="4" fillId="0" borderId="4" xfId="2" applyBorder="1" applyAlignment="1">
      <alignment horizontal="center" vertical="center"/>
    </xf>
    <xf numFmtId="0" fontId="4" fillId="0" borderId="1" xfId="2" applyBorder="1" applyAlignment="1">
      <alignment horizontal="left" vertical="center" wrapText="1"/>
    </xf>
  </cellXfs>
  <cellStyles count="4">
    <cellStyle name="Comma" xfId="3" builtinId="3"/>
    <cellStyle name="Hyperlink" xfId="2" builtinId="8"/>
    <cellStyle name="Normal" xfId="0" builtinId="0"/>
    <cellStyle name="Percent" xfId="1" builtinId="5"/>
  </cellStyles>
  <dxfs count="6">
    <dxf>
      <fill>
        <patternFill>
          <fgColor rgb="FF000000"/>
          <bgColor theme="5"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s>
  <tableStyles count="0" defaultTableStyle="TableStyleMedium2" defaultPivotStyle="PivotStyleLight16"/>
  <colors>
    <mruColors>
      <color rgb="FF000000"/>
      <color rgb="FFFFC6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stanton\AppData\Local\Microsoft\Windows\Temporary%20Internet%20Files\Content.Outlook\GH1TCSCP\climate%20plan%20calcs%20122110%20JV%20mb%20version%20with%20some%20%25%20calcs%208-2-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plynch\Local%20Settings\Temporary%20Internet%20Files\OLKBA\Documents%20and%20Settings\sweber\Local%20Settings\Temporary%20Internet%20Files\OLK116\State%20Inventory%20Tools\Ag%20Modu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pereira\Local%20Settings\Temporary%20Internet%20Files\Content.Outlook\CG0H0UKR\NEG%20ECP%20GHGs\Inventory\2006%20Inventories\CT\CT%20Synthes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 future"/>
      <sheetName val="New Summ"/>
      <sheetName val="Jobs"/>
      <sheetName val="Summary"/>
      <sheetName val="misc."/>
      <sheetName val="policies old"/>
      <sheetName val="transport"/>
      <sheetName val="transp old"/>
      <sheetName val="gas, oil"/>
      <sheetName val="electric"/>
      <sheetName val="No. 2 oil"/>
      <sheetName val="Appliance Standards"/>
      <sheetName val="AEO 07"/>
      <sheetName val="NESCAUM"/>
    </sheetNames>
    <sheetDataSet>
      <sheetData sheetId="0" refreshError="1"/>
      <sheetData sheetId="1" refreshError="1"/>
      <sheetData sheetId="2" refreshError="1"/>
      <sheetData sheetId="3" refreshError="1">
        <row r="12">
          <cell r="B12">
            <v>0.4425</v>
          </cell>
        </row>
        <row r="25">
          <cell r="AM25">
            <v>94.236516475881274</v>
          </cell>
        </row>
      </sheetData>
      <sheetData sheetId="4" refreshError="1"/>
      <sheetData sheetId="5" refreshError="1">
        <row r="13">
          <cell r="D13">
            <v>0.75</v>
          </cell>
        </row>
        <row r="14">
          <cell r="D14">
            <v>10</v>
          </cell>
        </row>
        <row r="15">
          <cell r="D15">
            <v>30</v>
          </cell>
        </row>
        <row r="18">
          <cell r="D18">
            <v>2</v>
          </cell>
        </row>
        <row r="20">
          <cell r="D20">
            <v>0.1</v>
          </cell>
        </row>
        <row r="24">
          <cell r="D24">
            <v>1.5</v>
          </cell>
        </row>
        <row r="48">
          <cell r="D48">
            <v>0.01</v>
          </cell>
        </row>
      </sheetData>
      <sheetData sheetId="6" refreshError="1">
        <row r="28">
          <cell r="D28">
            <v>0.80500000000000005</v>
          </cell>
        </row>
      </sheetData>
      <sheetData sheetId="7" refreshError="1"/>
      <sheetData sheetId="8" refreshError="1">
        <row r="32">
          <cell r="B32">
            <v>0.1</v>
          </cell>
        </row>
        <row r="52">
          <cell r="B52">
            <v>7.3204209380386465E-2</v>
          </cell>
        </row>
        <row r="55">
          <cell r="B55">
            <v>1.0153315794248391E-2</v>
          </cell>
        </row>
        <row r="63">
          <cell r="B63">
            <v>1.03</v>
          </cell>
        </row>
      </sheetData>
      <sheetData sheetId="9" refreshError="1">
        <row r="9">
          <cell r="S9">
            <v>0.42</v>
          </cell>
        </row>
      </sheetData>
      <sheetData sheetId="10" refreshError="1"/>
      <sheetData sheetId="11" refreshError="1"/>
      <sheetData sheetId="12" refreshError="1"/>
      <sheetData sheetId="13" refreshError="1">
        <row r="6">
          <cell r="B6">
            <v>86.108074418123437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Enteric Fermentation"/>
      <sheetName val="CH4 from Manure Management"/>
      <sheetName val="N2O from Manure Management"/>
      <sheetName val="Ag Soils-Plant-Residues&amp;Legumes"/>
      <sheetName val="Ag Soils-Plant-Fertilizers"/>
      <sheetName val="Ag Soils-Animals"/>
      <sheetName val="Rice Cultivation"/>
      <sheetName val="Ag. Residue Burning-CH4"/>
      <sheetName val="Ag. Residue Burning-N2O"/>
      <sheetName val="Summary"/>
      <sheetName val="Default Livestock_Crop Data "/>
      <sheetName val="Summary Figures"/>
      <sheetName val="National Adjustment"/>
      <sheetName val="Uncertainty"/>
      <sheetName val="constants"/>
      <sheetName val="FertilizerData"/>
      <sheetName val="enteric EFsNEW"/>
      <sheetName val="enteric EFs"/>
      <sheetName val="VS-CattleNEW"/>
      <sheetName val="VS-Cattle"/>
      <sheetName val="MCF"/>
      <sheetName val="manure%"/>
      <sheetName val="Documentation"/>
      <sheetName val="Data Sources"/>
      <sheetName val="Notes"/>
      <sheetName val="ListData"/>
      <sheetName val="animal data"/>
      <sheetName val="crop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
          <cell r="B6">
            <v>1000</v>
          </cell>
        </row>
        <row r="12">
          <cell r="B12">
            <v>21</v>
          </cell>
        </row>
        <row r="13">
          <cell r="B13">
            <v>310</v>
          </cell>
        </row>
        <row r="14">
          <cell r="B14">
            <v>0.27272727272727271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3">
          <cell r="B3" t="str">
            <v>Massachusetts</v>
          </cell>
        </row>
      </sheetData>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O2FFC"/>
      <sheetName val="Stationary"/>
      <sheetName val="Mobile Combustion"/>
      <sheetName val="Coal"/>
      <sheetName val="Gas and Oil"/>
      <sheetName val="IP"/>
      <sheetName val="Agriculture"/>
      <sheetName val="Forest Management"/>
      <sheetName val="Waste"/>
      <sheetName val="Wastewater"/>
      <sheetName val="Summary by Sector"/>
      <sheetName val="Summary by Gas"/>
      <sheetName val="Gas Intensity"/>
      <sheetName val="Population"/>
      <sheetName val="GSP from BEA"/>
      <sheetName val="Factors"/>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5">
          <cell r="C15">
            <v>3.6666666666666665</v>
          </cell>
        </row>
        <row r="16">
          <cell r="C16" t="str">
            <v>MMTCO2E</v>
          </cell>
        </row>
      </sheetData>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epa.gov/sites/production/files/2015-07/documents/emission-factors_2014.pdf" TargetMode="External"/><Relationship Id="rId13" Type="http://schemas.openxmlformats.org/officeDocument/2006/relationships/hyperlink" Target="https://www.energystar.gov/products/heating_cooling/heat_pumps_air_source/key_product_criteria" TargetMode="External"/><Relationship Id="rId18" Type="http://schemas.openxmlformats.org/officeDocument/2006/relationships/hyperlink" Target="https://sfenvironment.org/sites/default/files/fliers/files/methane-math_natural-gas-report_final.pdf" TargetMode="External"/><Relationship Id="rId3" Type="http://schemas.openxmlformats.org/officeDocument/2006/relationships/hyperlink" Target="https://www.dora.state.co.us/pls/efi/efi.show_document?p_dms_document_id=51917&amp;p_session_id=" TargetMode="External"/><Relationship Id="rId21" Type="http://schemas.openxmlformats.org/officeDocument/2006/relationships/hyperlink" Target="https://www.epa.gov/sites/production/files/2015-07/documents/emission-factors_2014.pdf" TargetMode="External"/><Relationship Id="rId7" Type="http://schemas.openxmlformats.org/officeDocument/2006/relationships/hyperlink" Target="https://www.epa.gov/sites/production/files/2015-07/documents/emission-factors_2014.pdf" TargetMode="External"/><Relationship Id="rId12" Type="http://schemas.openxmlformats.org/officeDocument/2006/relationships/hyperlink" Target="http://www.ipcc.ch/ipccreports/tar/wg3/index.php?idp=144" TargetMode="External"/><Relationship Id="rId17" Type="http://schemas.openxmlformats.org/officeDocument/2006/relationships/hyperlink" Target="https://www.sciencedirect.com/science/article/pii/S0959652617301166" TargetMode="External"/><Relationship Id="rId25" Type="http://schemas.openxmlformats.org/officeDocument/2006/relationships/comments" Target="../comments1.xml"/><Relationship Id="rId2" Type="http://schemas.openxmlformats.org/officeDocument/2006/relationships/hyperlink" Target="http://www.neep.org/sites/default/files/resources/Mid-Atlantic_TRM_V5_FINAL_5-26-2015.pdf" TargetMode="External"/><Relationship Id="rId16" Type="http://schemas.openxmlformats.org/officeDocument/2006/relationships/hyperlink" Target="http://www.unitconversion.org/energy/megajoules-to-btus-it-conversion.html" TargetMode="External"/><Relationship Id="rId20" Type="http://schemas.openxmlformats.org/officeDocument/2006/relationships/hyperlink" Target="http://ilsagfiles.org/SAG_files/Technical_Reference_Manual/Version_4/v4.0_Errata_Measures_Memo_01-22-2016.pdf" TargetMode="External"/><Relationship Id="rId1" Type="http://schemas.openxmlformats.org/officeDocument/2006/relationships/printerSettings" Target="../printerSettings/printerSettings5.bin"/><Relationship Id="rId6" Type="http://schemas.openxmlformats.org/officeDocument/2006/relationships/hyperlink" Target="http://meus1.mylinkdrive.com/files/MXZ-5C42NA_MXZ-2C20-3C24-3C30NAHZ_Service_OBH702A_10-14.pdf" TargetMode="External"/><Relationship Id="rId11" Type="http://schemas.openxmlformats.org/officeDocument/2006/relationships/hyperlink" Target="https://www.sciencedirect.com/science/article/pii/S0959652617301166" TargetMode="External"/><Relationship Id="rId24" Type="http://schemas.openxmlformats.org/officeDocument/2006/relationships/vmlDrawing" Target="../drawings/vmlDrawing1.vml"/><Relationship Id="rId5" Type="http://schemas.openxmlformats.org/officeDocument/2006/relationships/hyperlink" Target="http://www3.dps.ny.gov/W/PSCWeb.nsf/96f0fec0b45a3c6485257688006a701a/72c23decff52920a85257f1100671bdd/$FILE/TRM%20Version%206%20-%20January%202019.pdf" TargetMode="External"/><Relationship Id="rId15" Type="http://schemas.openxmlformats.org/officeDocument/2006/relationships/hyperlink" Target="https://www.energy.gov/eere/femp/incorporate-minimum-efficiency-requirements-heating-and-cooling-products-federal" TargetMode="External"/><Relationship Id="rId23" Type="http://schemas.openxmlformats.org/officeDocument/2006/relationships/printerSettings" Target="../printerSettings/printerSettings6.bin"/><Relationship Id="rId10" Type="http://schemas.openxmlformats.org/officeDocument/2006/relationships/hyperlink" Target="https://assets.publishing.service.gov.uk/government/uploads/system/uploads/attachment_data/file/303689/Eunomia_-_DECC_Refrigerants_in_Heat_Pumps_Final_Report.pdf" TargetMode="External"/><Relationship Id="rId19" Type="http://schemas.openxmlformats.org/officeDocument/2006/relationships/hyperlink" Target="https://www.energystar.gov/sites/default/files/specs/private/Room_Air_Conditioner_Program_Requirements_Version_3.pdf" TargetMode="External"/><Relationship Id="rId4" Type="http://schemas.openxmlformats.org/officeDocument/2006/relationships/hyperlink" Target="http://puc.vermont.gov/sites/psbnew/files/doc_library/ev-technical-reference-manual.pdf" TargetMode="External"/><Relationship Id="rId9" Type="http://schemas.openxmlformats.org/officeDocument/2006/relationships/hyperlink" Target="https://climatechangeconnection.org/emissions/co2-equivalents/" TargetMode="External"/><Relationship Id="rId14" Type="http://schemas.openxmlformats.org/officeDocument/2006/relationships/hyperlink" Target="http://www.neep.org/initiatives/high-efficiency-products/emerging-technologies/ashp/cold-climate-air-source-heat-pump" TargetMode="External"/><Relationship Id="rId22" Type="http://schemas.openxmlformats.org/officeDocument/2006/relationships/hyperlink" Target="http://www.fsec.ucf.edu/en/publications/html/FSEC-PF-413-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4AFD5-07F0-4B05-A981-28F78C644794}">
  <sheetPr>
    <tabColor theme="3"/>
  </sheetPr>
  <dimension ref="B1:AC9"/>
  <sheetViews>
    <sheetView zoomScale="99" zoomScaleNormal="99" workbookViewId="0" xr3:uid="{5170142B-5181-568F-AF81-8D01BE463EAF}">
      <selection activeCell="B4" sqref="B4:O4"/>
    </sheetView>
  </sheetViews>
  <sheetFormatPr defaultColWidth="9" defaultRowHeight="15"/>
  <cols>
    <col min="1" max="3" width="9" style="45"/>
    <col min="4" max="4" width="13.28515625" style="45" customWidth="1"/>
    <col min="5" max="11" width="9" style="45"/>
    <col min="12" max="12" width="12.7109375" style="45" customWidth="1"/>
    <col min="13" max="16384" width="9" style="45"/>
  </cols>
  <sheetData>
    <row r="1" spans="2:29">
      <c r="B1" s="141"/>
    </row>
    <row r="2" spans="2:29" ht="50.25" customHeight="1">
      <c r="B2" s="138" t="s">
        <v>0</v>
      </c>
    </row>
    <row r="3" spans="2:29" ht="20.25" customHeight="1">
      <c r="B3" s="139" t="s">
        <v>1</v>
      </c>
      <c r="C3" s="139"/>
      <c r="D3" s="139"/>
      <c r="E3" s="139"/>
      <c r="F3" s="139"/>
      <c r="G3" s="139"/>
      <c r="H3" s="139"/>
      <c r="I3" s="139"/>
      <c r="J3" s="139"/>
      <c r="K3" s="139"/>
      <c r="L3" s="139"/>
      <c r="M3" s="140"/>
      <c r="N3" s="140"/>
      <c r="O3" s="140"/>
    </row>
    <row r="4" spans="2:29" ht="144.75" customHeight="1">
      <c r="B4" s="186" t="s">
        <v>2</v>
      </c>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2:29" ht="17.649999999999999" customHeight="1">
      <c r="B5" s="139" t="s">
        <v>3</v>
      </c>
      <c r="C5" s="140"/>
      <c r="D5" s="140"/>
      <c r="E5" s="140"/>
      <c r="F5" s="140"/>
      <c r="G5" s="140"/>
      <c r="H5" s="140"/>
      <c r="I5" s="140"/>
      <c r="J5" s="140"/>
      <c r="K5" s="140"/>
      <c r="L5" s="140"/>
      <c r="M5" s="140"/>
      <c r="N5" s="140"/>
      <c r="O5" s="140"/>
    </row>
    <row r="6" spans="2:29" ht="29.25" customHeight="1">
      <c r="B6" s="187" t="s">
        <v>4</v>
      </c>
      <c r="C6" s="187"/>
      <c r="D6" s="187"/>
      <c r="E6" s="187"/>
      <c r="F6" s="187"/>
      <c r="G6" s="187"/>
      <c r="H6" s="187"/>
      <c r="I6" s="187"/>
      <c r="J6" s="187"/>
      <c r="K6" s="187"/>
      <c r="L6" s="187"/>
      <c r="M6" s="187"/>
      <c r="N6" s="187"/>
      <c r="O6" s="187"/>
    </row>
    <row r="7" spans="2:29" ht="49.5" customHeight="1">
      <c r="B7" s="187" t="s">
        <v>5</v>
      </c>
      <c r="C7" s="187"/>
      <c r="D7" s="187"/>
      <c r="E7" s="187"/>
      <c r="F7" s="187"/>
      <c r="G7" s="187"/>
      <c r="H7" s="187"/>
      <c r="I7" s="187"/>
      <c r="J7" s="187"/>
      <c r="K7" s="187"/>
      <c r="L7" s="187"/>
      <c r="M7" s="187"/>
      <c r="N7" s="187"/>
      <c r="O7" s="187"/>
      <c r="P7" s="177"/>
    </row>
    <row r="9" spans="2:29">
      <c r="B9" s="187" t="s">
        <v>6</v>
      </c>
      <c r="C9" s="187"/>
      <c r="D9" s="187"/>
      <c r="E9" s="187"/>
      <c r="F9" s="187"/>
      <c r="G9" s="187"/>
      <c r="H9" s="187"/>
      <c r="I9" s="187"/>
      <c r="J9" s="187"/>
      <c r="K9" s="187"/>
      <c r="L9" s="187"/>
      <c r="M9" s="187"/>
      <c r="N9" s="187"/>
      <c r="O9" s="187"/>
    </row>
  </sheetData>
  <sheetProtection algorithmName="SHA-512" hashValue="gqLX/vSsY+XttlnuBDYDmjfh7n+azelX1xHSLEuIpU3vaJ38c7LBhJcnSPmlC3v/BzTE5RFdVe4aZivu9uaOJg==" saltValue="GUXtUM1l6xBbXKMyorA4LA==" spinCount="100000" sheet="1" objects="1" scenarios="1" selectLockedCells="1" selectUnlockedCells="1"/>
  <customSheetViews>
    <customSheetView guid="{BE663A6A-A5A5-4510-9CEB-08561971BD5C}" scale="99">
      <selection activeCell="D2" sqref="D2"/>
      <pageMargins left="0" right="0" top="0" bottom="0" header="0" footer="0"/>
      <pageSetup orientation="portrait" r:id="rId1"/>
    </customSheetView>
  </customSheetViews>
  <mergeCells count="5">
    <mergeCell ref="P4:AC4"/>
    <mergeCell ref="B6:O6"/>
    <mergeCell ref="B7:O7"/>
    <mergeCell ref="B9:O9"/>
    <mergeCell ref="B4:O4"/>
  </mergeCell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B1:H51"/>
  <sheetViews>
    <sheetView tabSelected="1" zoomScale="85" zoomScaleNormal="85" workbookViewId="0" xr3:uid="{AEA406A1-0E4B-5B11-9CD5-51D6E497D94C}">
      <selection activeCell="D6" sqref="D6"/>
    </sheetView>
  </sheetViews>
  <sheetFormatPr defaultColWidth="9" defaultRowHeight="16.5"/>
  <cols>
    <col min="1" max="1" width="5.42578125" style="3" customWidth="1"/>
    <col min="2" max="2" width="4.42578125" style="3" customWidth="1"/>
    <col min="3" max="3" width="70.28515625" style="3" customWidth="1"/>
    <col min="4" max="4" width="20.5703125" style="62" customWidth="1"/>
    <col min="5" max="5" width="84" style="3" customWidth="1"/>
    <col min="6" max="16384" width="9" style="3"/>
  </cols>
  <sheetData>
    <row r="1" spans="2:7" ht="18.75">
      <c r="B1" s="7" t="s">
        <v>7</v>
      </c>
    </row>
    <row r="2" spans="2:7" ht="14.65" customHeight="1">
      <c r="B2" s="188" t="s">
        <v>8</v>
      </c>
      <c r="C2" s="188"/>
      <c r="D2" s="41" t="s">
        <v>9</v>
      </c>
      <c r="E2" s="184" t="s">
        <v>10</v>
      </c>
    </row>
    <row r="3" spans="2:7">
      <c r="B3" s="5"/>
      <c r="C3" s="5"/>
      <c r="D3" s="63"/>
      <c r="E3" s="5"/>
      <c r="G3" s="4"/>
    </row>
    <row r="4" spans="2:7">
      <c r="B4" s="8" t="s">
        <v>11</v>
      </c>
      <c r="C4" s="5" t="s">
        <v>12</v>
      </c>
      <c r="D4" s="64" t="s">
        <v>13</v>
      </c>
      <c r="E4" s="5"/>
    </row>
    <row r="5" spans="2:7">
      <c r="B5" s="5"/>
      <c r="C5" s="5"/>
      <c r="D5" s="65"/>
      <c r="E5" s="5"/>
    </row>
    <row r="6" spans="2:7">
      <c r="B6" s="8" t="s">
        <v>14</v>
      </c>
      <c r="C6" s="5" t="s">
        <v>15</v>
      </c>
      <c r="D6" s="64" t="s">
        <v>16</v>
      </c>
      <c r="E6" s="5"/>
    </row>
    <row r="7" spans="2:7">
      <c r="B7" s="8"/>
      <c r="C7" s="5"/>
      <c r="D7" s="65"/>
      <c r="E7" s="5"/>
    </row>
    <row r="8" spans="2:7" ht="42.75">
      <c r="B8" s="129" t="s">
        <v>17</v>
      </c>
      <c r="C8" s="130" t="s">
        <v>18</v>
      </c>
      <c r="D8" s="127" t="s">
        <v>19</v>
      </c>
      <c r="E8" s="128" t="s">
        <v>20</v>
      </c>
    </row>
    <row r="9" spans="2:7">
      <c r="B9" s="8"/>
      <c r="C9" s="5"/>
      <c r="D9" s="65"/>
      <c r="E9" s="5"/>
    </row>
    <row r="10" spans="2:7" ht="33">
      <c r="B10" s="129" t="s">
        <v>21</v>
      </c>
      <c r="C10" s="130" t="s">
        <v>22</v>
      </c>
      <c r="D10" s="127">
        <v>2.4</v>
      </c>
      <c r="E10" s="128" t="s">
        <v>23</v>
      </c>
      <c r="G10" s="4"/>
    </row>
    <row r="11" spans="2:7">
      <c r="B11" s="8"/>
      <c r="C11" s="5"/>
      <c r="D11" s="65"/>
      <c r="E11" s="5"/>
      <c r="G11" s="4"/>
    </row>
    <row r="12" spans="2:7" ht="78" customHeight="1">
      <c r="B12" s="129" t="s">
        <v>24</v>
      </c>
      <c r="C12" s="124" t="s">
        <v>25</v>
      </c>
      <c r="D12" s="127" t="s">
        <v>26</v>
      </c>
      <c r="E12" s="128" t="s">
        <v>27</v>
      </c>
      <c r="F12" s="4"/>
      <c r="G12" s="4"/>
    </row>
    <row r="13" spans="2:7">
      <c r="B13" s="8"/>
      <c r="C13" s="5"/>
      <c r="D13" s="65"/>
      <c r="E13" s="5"/>
    </row>
    <row r="14" spans="2:7">
      <c r="B14" s="8" t="s">
        <v>28</v>
      </c>
      <c r="C14" s="5" t="s">
        <v>29</v>
      </c>
      <c r="D14" s="66">
        <v>0.2</v>
      </c>
      <c r="E14" s="6" t="s">
        <v>30</v>
      </c>
      <c r="G14" s="4"/>
    </row>
    <row r="15" spans="2:7">
      <c r="B15" s="5"/>
      <c r="C15" s="5"/>
      <c r="D15" s="66">
        <v>0.3</v>
      </c>
      <c r="E15" s="6" t="s">
        <v>31</v>
      </c>
    </row>
    <row r="16" spans="2:7">
      <c r="B16" s="5"/>
      <c r="C16" s="110" t="s">
        <v>32</v>
      </c>
      <c r="D16" s="66"/>
      <c r="E16" s="6" t="s">
        <v>33</v>
      </c>
    </row>
    <row r="17" spans="2:6">
      <c r="B17" s="5"/>
      <c r="C17" s="111" t="s">
        <v>34</v>
      </c>
      <c r="D17" s="66">
        <v>0.5</v>
      </c>
      <c r="E17" s="6" t="s">
        <v>16</v>
      </c>
    </row>
    <row r="18" spans="2:6">
      <c r="B18" s="5"/>
      <c r="C18" s="179" t="str">
        <f>IF(AND(D21&lt;&gt;0, D19&gt;0),"Please clear grid mix if using grid coefficient","")</f>
        <v/>
      </c>
      <c r="D18" s="66"/>
      <c r="E18" s="6" t="s">
        <v>35</v>
      </c>
    </row>
    <row r="19" spans="2:6">
      <c r="B19" s="5"/>
      <c r="C19" s="86" t="str">
        <f>IF((D19=1),"","ERROR - must equal 100%")</f>
        <v/>
      </c>
      <c r="D19" s="67">
        <f>SUM(D14:D18)</f>
        <v>1</v>
      </c>
      <c r="E19" s="6" t="s">
        <v>36</v>
      </c>
    </row>
    <row r="20" spans="2:6">
      <c r="B20" s="5"/>
      <c r="C20" s="5"/>
      <c r="D20" s="63"/>
      <c r="E20" s="5"/>
    </row>
    <row r="21" spans="2:6">
      <c r="B21" s="5"/>
      <c r="C21" s="6" t="s">
        <v>37</v>
      </c>
      <c r="D21" s="109"/>
      <c r="E21" s="6" t="s">
        <v>38</v>
      </c>
    </row>
    <row r="22" spans="2:6">
      <c r="B22" s="5"/>
      <c r="C22" s="6"/>
      <c r="D22" s="6"/>
      <c r="E22" s="6"/>
    </row>
    <row r="23" spans="2:6">
      <c r="B23" s="5"/>
      <c r="C23" s="6"/>
      <c r="D23" s="133">
        <f>VLOOKUP(D4,'Assumptions and Preset Inputs'!$B$11:$C$14,2,0)</f>
        <v>0.7</v>
      </c>
      <c r="E23" s="131" t="s">
        <v>39</v>
      </c>
    </row>
    <row r="24" spans="2:6" ht="28.5">
      <c r="B24" s="124" t="s">
        <v>40</v>
      </c>
      <c r="C24" s="128" t="s">
        <v>41</v>
      </c>
      <c r="D24" s="185">
        <v>0.7</v>
      </c>
      <c r="E24" s="132" t="s">
        <v>42</v>
      </c>
    </row>
    <row r="25" spans="2:6">
      <c r="B25" s="5"/>
      <c r="C25" s="6"/>
      <c r="D25" s="63"/>
      <c r="E25" s="6"/>
    </row>
    <row r="26" spans="2:6" ht="57">
      <c r="B26" s="124" t="s">
        <v>43</v>
      </c>
      <c r="C26" s="128" t="s">
        <v>44</v>
      </c>
      <c r="D26" s="181">
        <v>0.02</v>
      </c>
      <c r="E26" s="128" t="s">
        <v>45</v>
      </c>
    </row>
    <row r="27" spans="2:6">
      <c r="B27" s="5"/>
      <c r="C27" s="6"/>
      <c r="D27" s="63"/>
      <c r="E27" s="6"/>
    </row>
    <row r="28" spans="2:6" ht="28.5">
      <c r="B28" s="124" t="s">
        <v>46</v>
      </c>
      <c r="C28" s="128" t="s">
        <v>47</v>
      </c>
      <c r="D28" s="182">
        <v>1.7000000000000001E-2</v>
      </c>
      <c r="E28" s="183" t="s">
        <v>48</v>
      </c>
    </row>
    <row r="29" spans="2:6">
      <c r="B29" s="5"/>
      <c r="C29" s="6"/>
      <c r="D29" s="63"/>
      <c r="E29" s="6"/>
    </row>
    <row r="30" spans="2:6">
      <c r="B30" s="5"/>
      <c r="C30" s="6" t="s">
        <v>49</v>
      </c>
      <c r="D30" s="63"/>
      <c r="E30" s="6"/>
    </row>
    <row r="31" spans="2:6">
      <c r="F31" s="4"/>
    </row>
    <row r="32" spans="2:6" ht="18.75">
      <c r="B32" s="7" t="s">
        <v>50</v>
      </c>
    </row>
    <row r="33" spans="2:8">
      <c r="B33" s="39" t="s">
        <v>51</v>
      </c>
      <c r="C33" s="17"/>
      <c r="D33" s="68"/>
      <c r="E33" s="17"/>
    </row>
    <row r="34" spans="2:8">
      <c r="B34" s="39" t="s">
        <v>52</v>
      </c>
      <c r="C34" s="17"/>
      <c r="D34" s="68"/>
      <c r="E34" s="17"/>
      <c r="G34" s="123"/>
      <c r="H34" s="123"/>
    </row>
    <row r="35" spans="2:8">
      <c r="B35" s="17"/>
      <c r="C35" s="17"/>
      <c r="D35" s="68"/>
      <c r="E35" s="17"/>
    </row>
    <row r="36" spans="2:8">
      <c r="B36" s="17"/>
      <c r="C36" s="189" t="s">
        <v>53</v>
      </c>
      <c r="D36" s="84">
        <f t="array" ref="D36">INDEX(Calculations!$A$1:$CF$111,
MATCH($D$4&amp;$D$10&amp;$D$6&amp;$D$8,Calculations!$C:$C&amp;Calculations!$J:$J&amp;Calculations!$Q:$Q&amp;Calculations!$U:$U,0),
+N("matching on column name")+
MATCH("Energy ChangekWh",Calculations!$2:$2&amp;Calculations!$3:$3,0))</f>
        <v>6121.9426764480131</v>
      </c>
      <c r="E36" s="39" t="s">
        <v>54</v>
      </c>
    </row>
    <row r="37" spans="2:8">
      <c r="B37" s="17"/>
      <c r="C37" s="189"/>
      <c r="D37" s="84">
        <f t="array" ref="D37">INDEX(Calculations!$A$1:$CE$111,MATCH($D$4&amp;$D$10&amp;$D$6&amp;$D$8,Calculations!$C:$C&amp;Calculations!$J:$J&amp;Calculations!$Q:$Q&amp;Calculations!$U:$U,0),MATCH("Energy Changetherms",Calculations!$2:$2&amp;Calculations!$3:$3,0))</f>
        <v>-531.19025636953381</v>
      </c>
      <c r="E37" s="39" t="s">
        <v>55</v>
      </c>
    </row>
    <row r="38" spans="2:8">
      <c r="B38" s="17"/>
      <c r="C38" s="189"/>
      <c r="D38" s="84">
        <f t="array" ref="D38">INDEX(Calculations!$A$1:$CE$111,MATCH($D$4&amp;$D$10&amp;$D$6&amp;$D$8,Calculations!$C:$C&amp;Calculations!$J:$J&amp;Calculations!$Q:$Q&amp;Calculations!$U:$U,0),MATCH("Energy ChangemmBTU",Calculations!$2:$2&amp;Calculations!$3:$3,0))</f>
        <v>-32.212086716083448</v>
      </c>
      <c r="E38" s="39" t="s">
        <v>56</v>
      </c>
    </row>
    <row r="39" spans="2:8">
      <c r="B39" s="17"/>
      <c r="C39" s="38"/>
      <c r="D39" s="69"/>
      <c r="E39" s="39"/>
    </row>
    <row r="40" spans="2:8">
      <c r="B40" s="17"/>
      <c r="C40" s="97" t="s">
        <v>57</v>
      </c>
      <c r="D40" s="84">
        <f t="array" ref="D40">INDEX(Calculations!$A$1:$CE$111,MATCH($D$4&amp;$D$10&amp;$D$6&amp;$D$8,Calculations!$C:$C&amp;Calculations!$J:$J&amp;Calculations!$Q:$Q&amp;Calculations!$U:$U,0),MATCH("Total Changekg CO2e",Calculations!$2:$2&amp;Calculations!$3:$3,0))</f>
        <v>-1931.5853712119747</v>
      </c>
      <c r="E40" s="39" t="s">
        <v>58</v>
      </c>
    </row>
    <row r="41" spans="2:8">
      <c r="B41" s="17"/>
      <c r="C41" s="97" t="s">
        <v>59</v>
      </c>
      <c r="D41" s="92">
        <f t="array" ref="D41">INDEX(Calculations!$A$1:$BN$111,MATCH($D$4&amp;$D$10&amp;$D$6&amp;$D$8,Calculations!$C:$C&amp;Calculations!$J:$J&amp;Calculations!$Q:$Q&amp;Calculations!$U:$U,0),MATCH("Total Change%",Calculations!$2:$2&amp;Calculations!$3:$3,0))</f>
        <v>-0.37853613398284819</v>
      </c>
      <c r="E41" s="39"/>
    </row>
    <row r="42" spans="2:8">
      <c r="B42" s="17"/>
      <c r="C42" s="34"/>
      <c r="D42" s="34"/>
      <c r="E42" s="39"/>
    </row>
    <row r="43" spans="2:8">
      <c r="B43" s="17"/>
      <c r="C43" s="34" t="s">
        <v>60</v>
      </c>
      <c r="D43" s="84">
        <f t="array" ref="D43">INDEX(Calculations!$A$1:$BN$111,MATCH($D$4&amp;$D$10&amp;$D$6&amp;$D$8,Calculations!$C:$C&amp;Calculations!$J:$J&amp;Calculations!$Q:$Q&amp;Calculations!$U:$U,0),MATCH("Heating Changekg CO2e",Calculations!$2:$2&amp;Calculations!$3:$3,0))</f>
        <v>-1687.7478451946681</v>
      </c>
      <c r="E43" s="39" t="s">
        <v>58</v>
      </c>
    </row>
    <row r="44" spans="2:8">
      <c r="B44" s="17"/>
      <c r="C44" s="34" t="s">
        <v>61</v>
      </c>
      <c r="D44" s="92">
        <f t="array" ref="D44">INDEX(Calculations!$A$1:$BN$111,MATCH($D$4&amp;$D$10&amp;$D$6&amp;$D$8,Calculations!$C:$C&amp;Calculations!$J:$J&amp;Calculations!$Q:$Q&amp;Calculations!$U:$U,0),MATCH("Heating Change%",Calculations!$2:$2&amp;Calculations!$3:$3,0))</f>
        <v>-0.41974339956909323</v>
      </c>
      <c r="E44" s="39"/>
    </row>
    <row r="45" spans="2:8">
      <c r="B45" s="17"/>
      <c r="C45" s="34" t="s">
        <v>62</v>
      </c>
      <c r="D45" s="84">
        <f t="array" ref="D45">INDEX(Calculations!$A$1:$BN$111,MATCH($D$4&amp;$D$10&amp;$D$6&amp;$D$8,Calculations!$C:$C&amp;Calculations!$J:$J&amp;Calculations!$Q:$Q&amp;Calculations!$U:$U,0),MATCH("Cooling Changekg CO2e",Calculations!$2:$2&amp;Calculations!$3:$3,0))</f>
        <v>0</v>
      </c>
      <c r="E45" s="39" t="s">
        <v>58</v>
      </c>
      <c r="H45" s="85"/>
    </row>
    <row r="46" spans="2:8">
      <c r="B46" s="17"/>
      <c r="C46" s="34" t="s">
        <v>63</v>
      </c>
      <c r="D46" s="92">
        <f t="array" ref="D46">INDEX(Calculations!$A$1:$BN$111,MATCH($D$4&amp;$D$10&amp;$D$6&amp;$D$8,Calculations!$C:$C&amp;Calculations!$J:$J&amp;Calculations!$Q:$Q&amp;Calculations!$U:$U,0),MATCH("Cooling Change%",Calculations!$2:$2&amp;Calculations!$3:$3,0))</f>
        <v>0</v>
      </c>
      <c r="E46" s="39" t="s">
        <v>64</v>
      </c>
      <c r="H46" s="85"/>
    </row>
    <row r="47" spans="2:8">
      <c r="B47" s="17"/>
      <c r="C47" s="34"/>
      <c r="D47" s="91"/>
      <c r="E47" s="39"/>
      <c r="H47" s="85"/>
    </row>
    <row r="48" spans="2:8">
      <c r="B48" s="17"/>
      <c r="C48" s="34" t="s">
        <v>65</v>
      </c>
      <c r="D48" s="84">
        <f t="array" ref="D48">INDEX(Calculations!$A$1:$BN$111,MATCH($D$4&amp;$D$10&amp;$D$6&amp;$D$8,Calculations!$C:$C&amp;Calculations!$J:$J&amp;Calculations!$Q:$Q&amp;Calculations!$U:$U,0),MATCH("Refrigerant Leak Changekg CO2e",Calculations!$2:$2&amp;Calculations!$3:$3,0))</f>
        <v>0</v>
      </c>
      <c r="E48" s="39" t="s">
        <v>58</v>
      </c>
      <c r="H48" s="85"/>
    </row>
    <row r="49" spans="2:6">
      <c r="B49" s="17"/>
      <c r="C49" s="34" t="s">
        <v>66</v>
      </c>
      <c r="D49" s="84">
        <f t="array" ref="D49">INDEX(Calculations!$A$1:$BN$111,MATCH($D$4&amp;$D$10&amp;$D$6&amp;$D$8,Calculations!$C:$C&amp;Calculations!$J:$J&amp;Calculations!$Q:$Q&amp;Calculations!$U:$U,0),MATCH("Methane Leak Change (System and Grid)kg CO2e",Calculations!$2:$2&amp;Calculations!$3:$3,0))</f>
        <v>-243.83752601730743</v>
      </c>
      <c r="E49" s="39" t="s">
        <v>58</v>
      </c>
      <c r="F49" s="4"/>
    </row>
    <row r="50" spans="2:6">
      <c r="B50" s="17"/>
      <c r="C50" s="17"/>
      <c r="D50" s="68"/>
      <c r="E50" s="17"/>
    </row>
    <row r="51" spans="2:6">
      <c r="B51" s="17"/>
      <c r="C51" s="17"/>
      <c r="D51" s="68"/>
      <c r="E51" s="17"/>
    </row>
  </sheetData>
  <sheetProtection algorithmName="SHA-512" hashValue="zerClw6MfNdiHu7+INKGSxW61TwHrnc6ZCfmSpzz2y6BNf+9wFfpL6eykWAtvo52M49wxC+FnbLK3oViIBEidg==" saltValue="TEz7YLG4/oNunu6v3DKarA==" spinCount="100000" sheet="1" selectLockedCells="1"/>
  <customSheetViews>
    <customSheetView guid="{BE663A6A-A5A5-4510-9CEB-08561971BD5C}" scale="85" topLeftCell="B1">
      <selection activeCell="D6" sqref="D6"/>
      <pageMargins left="0" right="0" top="0" bottom="0" header="0" footer="0"/>
      <pageSetup orientation="portrait" r:id="rId1"/>
    </customSheetView>
  </customSheetViews>
  <mergeCells count="2">
    <mergeCell ref="B2:C2"/>
    <mergeCell ref="C36:C38"/>
  </mergeCells>
  <conditionalFormatting sqref="D39:D41">
    <cfRule type="cellIs" dxfId="5" priority="14" operator="lessThan">
      <formula>0</formula>
    </cfRule>
  </conditionalFormatting>
  <conditionalFormatting sqref="D45:D47">
    <cfRule type="cellIs" dxfId="4" priority="5" operator="lessThan">
      <formula>0</formula>
    </cfRule>
  </conditionalFormatting>
  <conditionalFormatting sqref="D43:D44">
    <cfRule type="cellIs" dxfId="3" priority="9" operator="lessThan">
      <formula>0</formula>
    </cfRule>
  </conditionalFormatting>
  <conditionalFormatting sqref="D49">
    <cfRule type="cellIs" dxfId="2" priority="2" operator="lessThan">
      <formula>0</formula>
    </cfRule>
  </conditionalFormatting>
  <conditionalFormatting sqref="D48">
    <cfRule type="cellIs" dxfId="1" priority="3" operator="lessThan">
      <formula>0</formula>
    </cfRule>
  </conditionalFormatting>
  <conditionalFormatting sqref="D40:D49">
    <cfRule type="cellIs" dxfId="0" priority="1" operator="greaterThan">
      <formula>0</formula>
    </cfRule>
  </conditionalFormatting>
  <dataValidations count="6">
    <dataValidation type="list" allowBlank="1" showInputMessage="1" showErrorMessage="1" sqref="D4" xr:uid="{00000000-0002-0000-0000-000000000000}">
      <formula1>"Boulder, Burlington, District of Columbia, New York City"</formula1>
    </dataValidation>
    <dataValidation type="list" allowBlank="1" showInputMessage="1" showErrorMessage="1" sqref="D6" xr:uid="{00000000-0002-0000-0000-000001000000}">
      <formula1>"Natural Gas, Fuel Oil, Electric Resistance"</formula1>
    </dataValidation>
    <dataValidation type="list" allowBlank="1" showInputMessage="1" showErrorMessage="1" sqref="D12" xr:uid="{00000000-0002-0000-0000-000002000000}">
      <formula1>"Tight, Moderate, Drafty"</formula1>
    </dataValidation>
    <dataValidation type="list" allowBlank="1" showInputMessage="1" showErrorMessage="1" sqref="D10" xr:uid="{00000000-0002-0000-0000-000003000000}">
      <formula1>"2.4,2.8,3.2"</formula1>
    </dataValidation>
    <dataValidation type="decimal" operator="equal" allowBlank="1" showInputMessage="1" showErrorMessage="1" error="Need to add to 100%" sqref="D19" xr:uid="{00000000-0002-0000-0000-000004000000}">
      <formula1>100</formula1>
    </dataValidation>
    <dataValidation type="decimal" allowBlank="1" showInputMessage="1" showErrorMessage="1" sqref="D14:D18" xr:uid="{00000000-0002-0000-0000-000005000000}">
      <formula1>0</formula1>
      <formula2>100</formula2>
    </dataValidation>
  </dataValidation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6000000}">
          <x14:formula1>
            <xm:f>'Assumptions and Preset Inputs'!$B$57:$B$59</xm:f>
          </x14:formula1>
          <xm:sqref>D8</xm:sqref>
        </x14:dataValidation>
        <x14:dataValidation type="list" allowBlank="1" showInputMessage="1" showErrorMessage="1" xr:uid="{00000000-0002-0000-0000-000007000000}">
          <x14:formula1>
            <xm:f>'Assumptions and Preset Inputs'!$C$92:$C$94</xm:f>
          </x14:formula1>
          <xm:sqref>D26</xm:sqref>
        </x14:dataValidation>
        <x14:dataValidation type="list" allowBlank="1" showInputMessage="1" showErrorMessage="1" xr:uid="{00000000-0002-0000-0000-000008000000}">
          <x14:formula1>
            <xm:f>'Assumptions and Preset Inputs'!$T$90:$T$92</xm:f>
          </x14:formula1>
          <xm:sqref>D28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sheetPr>
  <dimension ref="A1:BM219"/>
  <sheetViews>
    <sheetView zoomScale="70" zoomScaleNormal="70" workbookViewId="0" xr3:uid="{958C4451-9541-5A59-BF78-D2F731DF1C81}">
      <pane xSplit="3" ySplit="3" topLeftCell="T4" activePane="bottomRight" state="frozen"/>
      <selection pane="bottomRight" activeCell="X4" sqref="X4"/>
      <selection pane="bottomLeft" activeCell="A4" sqref="A4"/>
      <selection pane="topRight" activeCell="D1" sqref="D1"/>
    </sheetView>
  </sheetViews>
  <sheetFormatPr defaultColWidth="9" defaultRowHeight="15"/>
  <cols>
    <col min="1" max="1" width="13" style="45" customWidth="1"/>
    <col min="2" max="2" width="9" style="45"/>
    <col min="3" max="3" width="19.140625" style="45" customWidth="1"/>
    <col min="4" max="4" width="8.28515625" style="45" customWidth="1"/>
    <col min="5" max="5" width="8.5703125" style="45" customWidth="1"/>
    <col min="6" max="6" width="7.5703125" style="45" customWidth="1"/>
    <col min="7" max="7" width="9.140625" style="45" customWidth="1"/>
    <col min="8" max="8" width="11.28515625" style="45" customWidth="1"/>
    <col min="9" max="11" width="12.7109375" style="45" customWidth="1"/>
    <col min="12" max="13" width="9" style="45"/>
    <col min="14" max="14" width="12" style="45" customWidth="1"/>
    <col min="15" max="16" width="9" style="45"/>
    <col min="17" max="17" width="13.42578125" style="45" customWidth="1"/>
    <col min="18" max="20" width="9" style="45"/>
    <col min="21" max="21" width="12" style="45" customWidth="1"/>
    <col min="22" max="22" width="14.85546875" style="158" customWidth="1"/>
    <col min="23" max="23" width="9" style="45"/>
    <col min="24" max="24" width="10.5703125" style="45" bestFit="1" customWidth="1"/>
    <col min="25" max="26" width="9.140625" style="45" customWidth="1"/>
    <col min="27" max="27" width="9.5703125" style="45" customWidth="1"/>
    <col min="28" max="28" width="9.140625" style="45" customWidth="1"/>
    <col min="29" max="30" width="10.5703125" style="45" bestFit="1" customWidth="1"/>
    <col min="31" max="31" width="9.5703125" style="45" bestFit="1" customWidth="1"/>
    <col min="32" max="32" width="9.5703125" style="45" customWidth="1"/>
    <col min="33" max="33" width="9.5703125" style="45" bestFit="1" customWidth="1"/>
    <col min="34" max="34" width="9.140625" style="45" bestFit="1" customWidth="1"/>
    <col min="35" max="37" width="9.140625" style="45" customWidth="1"/>
    <col min="38" max="38" width="10.5703125" style="45" customWidth="1"/>
    <col min="39" max="39" width="11.28515625" style="45" bestFit="1" customWidth="1"/>
    <col min="40" max="40" width="10.5703125" style="45" bestFit="1" customWidth="1"/>
    <col min="41" max="41" width="9.5703125" style="45" bestFit="1" customWidth="1"/>
    <col min="42" max="42" width="9.5703125" style="45" customWidth="1"/>
    <col min="43" max="43" width="10.85546875" style="45" customWidth="1"/>
    <col min="44" max="44" width="9.5703125" style="45" bestFit="1" customWidth="1"/>
    <col min="45" max="45" width="9.140625" style="45" bestFit="1"/>
    <col min="46" max="48" width="12.5703125" style="45" customWidth="1"/>
    <col min="49" max="49" width="11.5703125" style="45" customWidth="1"/>
    <col min="50" max="50" width="9" style="45" customWidth="1"/>
    <col min="51" max="51" width="11.28515625" style="45" customWidth="1"/>
    <col min="52" max="52" width="11.7109375" style="45" customWidth="1"/>
    <col min="53" max="57" width="11.28515625" style="45" customWidth="1"/>
    <col min="58" max="58" width="11.7109375" style="45" bestFit="1" customWidth="1"/>
    <col min="59" max="59" width="11.7109375" style="45" customWidth="1"/>
    <col min="60" max="62" width="9" style="45"/>
    <col min="63" max="63" width="9" style="108"/>
    <col min="64" max="64" width="13.5703125" style="45" customWidth="1"/>
    <col min="65" max="65" width="10.28515625" style="45" customWidth="1"/>
    <col min="66" max="16384" width="9" style="45"/>
  </cols>
  <sheetData>
    <row r="1" spans="1:65">
      <c r="A1" s="35"/>
      <c r="B1" s="35"/>
      <c r="C1" s="35"/>
      <c r="D1" s="19" t="s">
        <v>67</v>
      </c>
      <c r="E1" s="19"/>
      <c r="F1" s="19"/>
      <c r="G1" s="19"/>
      <c r="H1" s="18" t="s">
        <v>68</v>
      </c>
      <c r="I1" s="18"/>
      <c r="J1" s="18"/>
      <c r="K1" s="18"/>
      <c r="L1" s="18"/>
      <c r="M1" s="18"/>
      <c r="N1" s="18"/>
      <c r="O1" s="19" t="s">
        <v>69</v>
      </c>
      <c r="P1" s="19"/>
      <c r="Q1" s="19"/>
      <c r="R1" s="19"/>
      <c r="S1" s="19"/>
      <c r="T1" s="18" t="s">
        <v>70</v>
      </c>
      <c r="U1" s="18"/>
      <c r="V1" s="154"/>
      <c r="W1" s="18"/>
      <c r="X1" s="37" t="s">
        <v>71</v>
      </c>
      <c r="Y1" s="19"/>
      <c r="Z1" s="19"/>
      <c r="AA1" s="19"/>
      <c r="AB1" s="19"/>
      <c r="AC1" s="19"/>
      <c r="AD1" s="19"/>
      <c r="AE1" s="19"/>
      <c r="AF1" s="19"/>
      <c r="AG1" s="19"/>
      <c r="AH1" s="19"/>
      <c r="AI1" s="19"/>
      <c r="AJ1" s="19"/>
      <c r="AK1" s="19"/>
      <c r="AL1" s="19"/>
      <c r="AM1" s="19"/>
      <c r="AN1" s="19"/>
      <c r="AO1" s="19"/>
      <c r="AP1" s="19"/>
      <c r="AQ1" s="18" t="s">
        <v>72</v>
      </c>
      <c r="AR1" s="18"/>
      <c r="AS1" s="18"/>
      <c r="AT1" s="18"/>
      <c r="AU1" s="18"/>
      <c r="AV1" s="18"/>
      <c r="AW1" s="18"/>
      <c r="AX1" s="18"/>
      <c r="AY1" s="18"/>
      <c r="AZ1" s="18"/>
      <c r="BA1" s="18"/>
      <c r="BB1" s="18"/>
      <c r="BC1" s="18"/>
      <c r="BD1" s="18"/>
      <c r="BE1" s="18"/>
      <c r="BF1" s="98" t="s">
        <v>73</v>
      </c>
      <c r="BG1" s="98"/>
      <c r="BH1" s="98"/>
      <c r="BI1" s="98"/>
      <c r="BJ1" s="98"/>
      <c r="BK1" s="105"/>
      <c r="BL1" s="98"/>
      <c r="BM1" s="98"/>
    </row>
    <row r="2" spans="1:65" s="46" customFormat="1" ht="99.75" customHeight="1">
      <c r="A2" s="90" t="s">
        <v>74</v>
      </c>
      <c r="B2" s="36" t="s">
        <v>75</v>
      </c>
      <c r="C2" s="90" t="s">
        <v>76</v>
      </c>
      <c r="D2" s="21"/>
      <c r="E2" s="21"/>
      <c r="F2" s="21"/>
      <c r="G2" s="21"/>
      <c r="H2" s="22"/>
      <c r="I2" s="22"/>
      <c r="J2" s="22"/>
      <c r="K2" s="22"/>
      <c r="L2" s="22"/>
      <c r="M2" s="22"/>
      <c r="N2" s="22"/>
      <c r="O2" s="21"/>
      <c r="P2" s="21"/>
      <c r="Q2" s="21"/>
      <c r="R2" s="21"/>
      <c r="S2" s="21"/>
      <c r="T2" s="22"/>
      <c r="U2" s="22"/>
      <c r="V2" s="155"/>
      <c r="W2" s="22"/>
      <c r="X2" s="23" t="s">
        <v>77</v>
      </c>
      <c r="Y2" s="23" t="s">
        <v>77</v>
      </c>
      <c r="Z2" s="23" t="s">
        <v>78</v>
      </c>
      <c r="AA2" s="23" t="s">
        <v>79</v>
      </c>
      <c r="AB2" s="23" t="s">
        <v>79</v>
      </c>
      <c r="AC2" s="23" t="s">
        <v>80</v>
      </c>
      <c r="AD2" s="23" t="s">
        <v>80</v>
      </c>
      <c r="AE2" s="23" t="s">
        <v>80</v>
      </c>
      <c r="AF2" s="23" t="s">
        <v>81</v>
      </c>
      <c r="AG2" s="23" t="s">
        <v>82</v>
      </c>
      <c r="AH2" s="23" t="s">
        <v>82</v>
      </c>
      <c r="AI2" s="23" t="s">
        <v>83</v>
      </c>
      <c r="AJ2" s="23" t="s">
        <v>83</v>
      </c>
      <c r="AK2" s="23" t="s">
        <v>83</v>
      </c>
      <c r="AL2" s="23" t="s">
        <v>84</v>
      </c>
      <c r="AM2" s="23" t="s">
        <v>85</v>
      </c>
      <c r="AN2" s="23" t="s">
        <v>85</v>
      </c>
      <c r="AO2" s="23" t="s">
        <v>85</v>
      </c>
      <c r="AP2" s="23" t="s">
        <v>86</v>
      </c>
      <c r="AQ2" s="20" t="s">
        <v>87</v>
      </c>
      <c r="AR2" s="20" t="s">
        <v>77</v>
      </c>
      <c r="AS2" s="20" t="s">
        <v>79</v>
      </c>
      <c r="AT2" s="20" t="s">
        <v>88</v>
      </c>
      <c r="AU2" s="20" t="s">
        <v>89</v>
      </c>
      <c r="AV2" s="20" t="s">
        <v>90</v>
      </c>
      <c r="AW2" s="20" t="s">
        <v>80</v>
      </c>
      <c r="AX2" s="20" t="s">
        <v>82</v>
      </c>
      <c r="AY2" s="20" t="s">
        <v>91</v>
      </c>
      <c r="AZ2" s="20" t="s">
        <v>92</v>
      </c>
      <c r="BA2" s="20" t="s">
        <v>93</v>
      </c>
      <c r="BB2" s="20" t="s">
        <v>94</v>
      </c>
      <c r="BC2" s="20" t="s">
        <v>83</v>
      </c>
      <c r="BD2" s="20" t="s">
        <v>95</v>
      </c>
      <c r="BE2" s="20" t="s">
        <v>96</v>
      </c>
      <c r="BF2" s="99" t="s">
        <v>97</v>
      </c>
      <c r="BG2" s="99" t="s">
        <v>97</v>
      </c>
      <c r="BH2" s="99" t="s">
        <v>98</v>
      </c>
      <c r="BI2" s="99" t="s">
        <v>98</v>
      </c>
      <c r="BJ2" s="99" t="s">
        <v>99</v>
      </c>
      <c r="BK2" s="106" t="s">
        <v>99</v>
      </c>
      <c r="BL2" s="99" t="s">
        <v>100</v>
      </c>
      <c r="BM2" s="99" t="s">
        <v>101</v>
      </c>
    </row>
    <row r="3" spans="1:65" s="47" customFormat="1" ht="15.75" thickBot="1">
      <c r="A3" s="42"/>
      <c r="B3" s="42"/>
      <c r="C3" s="42"/>
      <c r="D3" s="43" t="s">
        <v>102</v>
      </c>
      <c r="E3" s="43" t="s">
        <v>103</v>
      </c>
      <c r="F3" s="43" t="s">
        <v>104</v>
      </c>
      <c r="G3" s="174" t="s">
        <v>105</v>
      </c>
      <c r="H3" s="44" t="s">
        <v>106</v>
      </c>
      <c r="I3" s="44" t="s">
        <v>107</v>
      </c>
      <c r="J3" s="44" t="s">
        <v>108</v>
      </c>
      <c r="K3" s="44" t="s">
        <v>109</v>
      </c>
      <c r="L3" s="44" t="s">
        <v>110</v>
      </c>
      <c r="M3" s="44" t="s">
        <v>111</v>
      </c>
      <c r="N3" s="44" t="s">
        <v>112</v>
      </c>
      <c r="O3" s="43" t="s">
        <v>106</v>
      </c>
      <c r="P3" s="43" t="s">
        <v>113</v>
      </c>
      <c r="Q3" s="43" t="s">
        <v>114</v>
      </c>
      <c r="R3" s="43" t="s">
        <v>110</v>
      </c>
      <c r="S3" s="43" t="s">
        <v>115</v>
      </c>
      <c r="T3" s="44" t="s">
        <v>106</v>
      </c>
      <c r="U3" s="44" t="s">
        <v>116</v>
      </c>
      <c r="V3" s="156" t="s">
        <v>111</v>
      </c>
      <c r="W3" s="44" t="s">
        <v>115</v>
      </c>
      <c r="X3" s="43" t="s">
        <v>54</v>
      </c>
      <c r="Y3" s="43" t="s">
        <v>56</v>
      </c>
      <c r="Z3" s="43" t="s">
        <v>56</v>
      </c>
      <c r="AA3" s="43" t="s">
        <v>54</v>
      </c>
      <c r="AB3" s="43" t="s">
        <v>56</v>
      </c>
      <c r="AC3" s="43" t="s">
        <v>54</v>
      </c>
      <c r="AD3" s="43" t="s">
        <v>55</v>
      </c>
      <c r="AE3" s="43" t="s">
        <v>56</v>
      </c>
      <c r="AF3" s="43" t="s">
        <v>56</v>
      </c>
      <c r="AG3" s="43" t="s">
        <v>54</v>
      </c>
      <c r="AH3" s="43" t="s">
        <v>56</v>
      </c>
      <c r="AI3" s="43" t="s">
        <v>54</v>
      </c>
      <c r="AJ3" s="43" t="s">
        <v>55</v>
      </c>
      <c r="AK3" s="43" t="s">
        <v>56</v>
      </c>
      <c r="AL3" s="43" t="s">
        <v>56</v>
      </c>
      <c r="AM3" s="43" t="s">
        <v>54</v>
      </c>
      <c r="AN3" s="43" t="s">
        <v>55</v>
      </c>
      <c r="AO3" s="43" t="s">
        <v>56</v>
      </c>
      <c r="AP3" s="43" t="s">
        <v>56</v>
      </c>
      <c r="AQ3" s="44" t="s">
        <v>117</v>
      </c>
      <c r="AR3" s="44" t="s">
        <v>117</v>
      </c>
      <c r="AS3" s="44" t="s">
        <v>117</v>
      </c>
      <c r="AT3" s="44" t="s">
        <v>117</v>
      </c>
      <c r="AU3" s="44" t="s">
        <v>117</v>
      </c>
      <c r="AV3" s="44" t="s">
        <v>117</v>
      </c>
      <c r="AW3" s="44" t="s">
        <v>117</v>
      </c>
      <c r="AX3" s="44" t="s">
        <v>117</v>
      </c>
      <c r="AY3" s="44" t="s">
        <v>117</v>
      </c>
      <c r="AZ3" s="44" t="s">
        <v>117</v>
      </c>
      <c r="BA3" s="44" t="s">
        <v>117</v>
      </c>
      <c r="BB3" s="44" t="s">
        <v>117</v>
      </c>
      <c r="BC3" s="44" t="s">
        <v>117</v>
      </c>
      <c r="BD3" s="44" t="s">
        <v>117</v>
      </c>
      <c r="BE3" s="44" t="s">
        <v>117</v>
      </c>
      <c r="BF3" s="100" t="s">
        <v>117</v>
      </c>
      <c r="BG3" s="100" t="s">
        <v>118</v>
      </c>
      <c r="BH3" s="100" t="s">
        <v>117</v>
      </c>
      <c r="BI3" s="100" t="s">
        <v>118</v>
      </c>
      <c r="BJ3" s="100" t="s">
        <v>117</v>
      </c>
      <c r="BK3" s="107" t="s">
        <v>118</v>
      </c>
      <c r="BL3" s="100" t="s">
        <v>117</v>
      </c>
      <c r="BM3" s="100" t="s">
        <v>117</v>
      </c>
    </row>
    <row r="4" spans="1:65">
      <c r="A4" s="28">
        <v>1</v>
      </c>
      <c r="B4" s="28">
        <f>MOD($A4-1,COUNT('Assumptions and Preset Inputs'!$A$46:$A$49))+1</f>
        <v>1</v>
      </c>
      <c r="C4" s="28" t="str">
        <f>INDEX('Assumptions and Preset Inputs'!$B$46:$B$49,MATCH(Calculations!B4,'Assumptions and Preset Inputs'!$A$46:$A$49,0))</f>
        <v>Boulder</v>
      </c>
      <c r="D4" s="169">
        <f>INDEX('Assumptions and Preset Inputs'!$A$3:$S$7,MATCH(Calculations!$B4,'Assumptions and Preset Inputs'!$A$3:$A$7,0),MATCH(Calculations!D$3,'Assumptions and Preset Inputs'!$A$3:$S$3,0))</f>
        <v>911.87217309009679</v>
      </c>
      <c r="E4" s="169">
        <f>INDEX('Assumptions and Preset Inputs'!$A$3:$S$7,MATCH(Calculations!$B4,'Assumptions and Preset Inputs'!$A$3:$A$7,0),MATCH(Calculations!E$3,'Assumptions and Preset Inputs'!$A$3:$S$3,0))</f>
        <v>1490.911003002308</v>
      </c>
      <c r="F4" s="169">
        <f>INDEX('Assumptions and Preset Inputs'!$A$3:$S$7,MATCH(Calculations!$B4,'Assumptions and Preset Inputs'!$A$3:$A$7,0),MATCH(Calculations!F$3,'Assumptions and Preset Inputs'!$A$3:$S$3,0))</f>
        <v>391.38265307984187</v>
      </c>
      <c r="G4" s="169">
        <f>INDEX('Assumptions and Preset Inputs'!$A$3:$S$7,MATCH(Calculations!$B4,'Assumptions and Preset Inputs'!$A$3:$A$7,0),MATCH(Calculations!G$3,'Assumptions and Preset Inputs'!$A$3:$S$3,0))</f>
        <v>214.9411764705882</v>
      </c>
      <c r="H4" s="30">
        <f>MOD(ROUNDUP(A4/COUNT('Assumptions and Preset Inputs'!$A$46:$A$49),0)-1,COUNT('Assumptions and Preset Inputs'!$A$20:$A$22))+1</f>
        <v>1</v>
      </c>
      <c r="I4" s="30">
        <f>INDEX('Assumptions and Preset Inputs'!$A$3:$S$7,MATCH(Calculations!$B4,'Assumptions and Preset Inputs'!$A$3:$A$7,0),MATCH(Calculations!I$3,'Assumptions and Preset Inputs'!$A$3:$S$3,0))</f>
        <v>3</v>
      </c>
      <c r="J4" s="30">
        <f>VLOOKUP(H4,'Assumptions and Preset Inputs'!$A$19:$B$22,2,0)</f>
        <v>2.4</v>
      </c>
      <c r="K4" s="157">
        <f>L4/3.412</f>
        <v>1.8505785862456037</v>
      </c>
      <c r="L4" s="168">
        <f>INDEX('Assumptions and Preset Inputs'!$A$31:$N$35,MATCH(Calculations!B4,'Assumptions and Preset Inputs'!$A$31:$A$35,0),MATCH(Calculations!H4,'Assumptions and Preset Inputs'!$A$31:$O$31,0))</f>
        <v>6.3141741362699992</v>
      </c>
      <c r="M4" s="157">
        <f>INDEX('Assumptions and Preset Inputs'!$A$38:$K$42,MATCH(Calculations!B4,'Assumptions and Preset Inputs'!$A$38:$A$42,0),MATCH(Calculations!H4,'Assumptions and Preset Inputs'!$A$38:$K$38,0))</f>
        <v>12.876505599999998</v>
      </c>
      <c r="N4" s="31">
        <f>INDEX('Assumptions and Preset Inputs'!$A$3:$S$7,MATCH(Calculations!$B4,'Assumptions and Preset Inputs'!$A$3:$A$7,0),MATCH(Calculations!$N$3,'Assumptions and Preset Inputs'!$A$3:$S$3,0))</f>
        <v>0.16</v>
      </c>
      <c r="O4" s="29">
        <f>MOD(ROUNDUP($A4/COUNT('Assumptions and Preset Inputs'!$A$46:$A$49)/COUNT('Assumptions and Preset Inputs'!$A$20:$A$22),0)-1,COUNT('Assumptions and Preset Inputs'!$A$52:$A$54))+1</f>
        <v>1</v>
      </c>
      <c r="P4" s="170">
        <f>INDEX('Assumptions and Preset Inputs'!$A$3:$S$7,MATCH(Calculations!$B4,'Assumptions and Preset Inputs'!$A$3:$A$7,0),MATCH(Calculations!P$3,'Assumptions and Preset Inputs'!$A$3:$S$3,0))</f>
        <v>4.9049999999999994</v>
      </c>
      <c r="Q4" s="29" t="str">
        <f>INDEX('Assumptions and Preset Inputs'!$A$51:$B$54,MATCH(Calculations!$O4,'Assumptions and Preset Inputs'!$A$51:$A$54,0),2)</f>
        <v>Natural Gas</v>
      </c>
      <c r="R4" s="32">
        <f>INDEX('Assumptions and Preset Inputs'!$A$2:$U$7,MATCH(Calculations!$B4,'Assumptions and Preset Inputs'!$A$2:$A$7,0),MATCH($Q4&amp;$R$3,'Assumptions and Preset Inputs'!$A$3:$U$3,0))</f>
        <v>2.7893099999999995</v>
      </c>
      <c r="S4" s="33">
        <f>INDEX('Assumptions and Preset Inputs'!$A$2:$U$7,MATCH(Calculations!$B4,'Assumptions and Preset Inputs'!$A$2:$A$7,0),MATCH($Q4&amp;$S$3,'Assumptions and Preset Inputs'!$A$3:$U$3,0))</f>
        <v>0.16</v>
      </c>
      <c r="T4" s="30">
        <f>MOD(ROUNDUP($A4/COUNT('Assumptions and Preset Inputs'!$A$46:$A$49)/COUNT('Assumptions and Preset Inputs'!$A$20:$A$22)/COUNT('Assumptions and Preset Inputs'!$A$52:$A$54),0)-1,COUNT('Assumptions and Preset Inputs'!$A$57:$A$59))+1</f>
        <v>1</v>
      </c>
      <c r="U4" s="30" t="str">
        <f>INDEX('Assumptions and Preset Inputs'!$A$56:$B$59,MATCH(Calculations!$T4,'Assumptions and Preset Inputs'!$A$56:$A$59,0),2)</f>
        <v>Central AC</v>
      </c>
      <c r="V4" s="157">
        <f>INDEX('Assumptions and Preset Inputs'!$A$2:$X$7,MATCH(Calculations!$B4,'Assumptions and Preset Inputs'!$A$2:$A$7,0),MATCH($U4&amp;$V$3,'Assumptions and Preset Inputs'!$A$3:$X$3,0))</f>
        <v>12.876505599999998</v>
      </c>
      <c r="W4" s="31">
        <f>INDEX('Assumptions and Preset Inputs'!$A$2:$X$7,MATCH(Calculations!$B4,'Assumptions and Preset Inputs'!$A$2:$A$7,0),MATCH($U4&amp;$W$3,'Assumptions and Preset Inputs'!$A$3:$X$3,0))</f>
        <v>0.16</v>
      </c>
      <c r="X4" s="71">
        <f>('Assumptions and Preset Inputs'!$C$16)*IFERROR(INDEX('Assumptions and Preset Inputs'!$B$61:$C$64,MATCH('Inputs and Results'!$D$12,'Assumptions and Preset Inputs'!$B$61:$B$64,0),2),1)*I4*E4*(12/L4)/(1-N4)</f>
        <v>7083.638988216313</v>
      </c>
      <c r="Y4" s="71">
        <f>X4*3413/1000000</f>
        <v>24.176459866782277</v>
      </c>
      <c r="Z4" s="71">
        <f>Y4*K4*(1-N4)</f>
        <v>37.581968693382557</v>
      </c>
      <c r="AA4" s="71">
        <f>IFERROR(INDEX('Assumptions and Preset Inputs'!$B$61:$C$64,MATCH('Inputs and Results'!$D$12,'Assumptions and Preset Inputs'!$B$61:$B$64,0),2),1)*I4*F4*(12/M4)/(1-N4)</f>
        <v>1302.6470686931063</v>
      </c>
      <c r="AB4" s="71">
        <f>AA4*3413/1000000</f>
        <v>4.4459344454495717</v>
      </c>
      <c r="AC4" s="71">
        <f>IFERROR(INDEX('Assumptions and Preset Inputs'!$B$61:$C$64,MATCH('Inputs and Results'!$D$12,'Assumptions and Preset Inputs'!$B$61:$B$64,0),2),1)*IF(Q4="Electric Resistance",P4*D4*(12/R4)/(1-S4),0)</f>
        <v>0</v>
      </c>
      <c r="AD4" s="71">
        <f>IFERROR(INDEX('Assumptions and Preset Inputs'!$B$61:$C$64,MATCH('Inputs and Results'!$D$12,'Assumptions and Preset Inputs'!$B$61:$B$64,0),2),1)*IF(Q4&lt;&gt;"Electric Resistance",P4*D4*(12/R4)/(1-S4)*3412/100000,0)</f>
        <v>781.60471979151157</v>
      </c>
      <c r="AE4" s="71">
        <f t="shared" ref="AE4:AE35" si="0">IF(Q4="Electric Resistance",AC4*3413/1000000,AD4*0.099976)</f>
        <v>78.141713465876151</v>
      </c>
      <c r="AF4" s="71">
        <f t="shared" ref="AF4:AF6" si="1">AE4*(R4/3.412)*(1-S4)</f>
        <v>53.659914637017145</v>
      </c>
      <c r="AG4" s="71">
        <f>IF(T4=2,0,IFERROR(INDEX('Assumptions and Preset Inputs'!$B$61:$C$64,MATCH('Inputs and Results'!$D$12,'Assumptions and Preset Inputs'!$B$61:$B$64,0),2),1)*_xlfn.IFS(U4="Central AC",F4,U4="No AC",0,U4="Window AC",F4)*I4*(12/V4)/(1-W4))</f>
        <v>1302.6470686931063</v>
      </c>
      <c r="AH4" s="71">
        <f>AG4*3413/1000000</f>
        <v>4.4459344454495717</v>
      </c>
      <c r="AI4" s="71">
        <f>(1-'Assumptions and Preset Inputs'!$C$16)*IFERROR(INDEX('Assumptions and Preset Inputs'!$B$61:$C$64,MATCH('Inputs and Results'!$D$12,'Assumptions and Preset Inputs'!$B$61:$B$64,0),2),1)*IF(Q4="Electric Resistance",P4*D4*(12/R4)/(1-S4),0)</f>
        <v>0</v>
      </c>
      <c r="AJ4" s="71">
        <f>(1-'Assumptions and Preset Inputs'!$C$16)*IFERROR(INDEX('Assumptions and Preset Inputs'!$B$61:$C$64,MATCH('Inputs and Results'!$D$12,'Assumptions and Preset Inputs'!$B$61:$B$64,0),2),1)*IF(Q4&lt;&gt;"Electric Resistance",P4*D4*(12/R4)/(1-S4)*3412/100000,0)</f>
        <v>234.48141593745351</v>
      </c>
      <c r="AK4" s="71">
        <f t="shared" ref="AK4:AK35" si="2">IF(Q4="Electric Resistance",AI4*3413/1000000,AJ4*0.099976)</f>
        <v>23.442514039762852</v>
      </c>
      <c r="AL4" s="71">
        <f>AK4*(R4/3.412)*(1-S4)</f>
        <v>16.097974391105147</v>
      </c>
      <c r="AM4" s="71">
        <f t="shared" ref="AM4:AM35" si="3">-((AC4-X4-AI4)+(AG4-AA4))</f>
        <v>7083.638988216313</v>
      </c>
      <c r="AN4" s="71">
        <f t="shared" ref="AN4:AN35" si="4">-(AD4-AJ4)</f>
        <v>-547.12330385405812</v>
      </c>
      <c r="AO4" s="71">
        <f t="shared" ref="AO4:AO35" si="5">-((AE4-Y4-AK4)+(AH4-AB4))</f>
        <v>-30.522739559331018</v>
      </c>
      <c r="AP4" s="71">
        <f>(Z4+AL4)-AF4</f>
        <v>2.0028447470558319E-2</v>
      </c>
      <c r="AQ4" s="40">
        <f>SUM(AR4:AU4)</f>
        <v>1869.6304442377718</v>
      </c>
      <c r="AR4" s="40">
        <f>Y4*(INDEX('Assumptions and Preset Inputs'!$A$3:$C$7,MATCH(Calculations!$B4,'Assumptions and Preset Inputs'!$A$3:$A$7,0),MATCH("Grid Coefficient",'Assumptions and Preset Inputs'!$A$3:$C$3,0)))</f>
        <v>1303.9072409859102</v>
      </c>
      <c r="AS4" s="119">
        <f>AB4*(INDEX('Assumptions and Preset Inputs'!$A$3:$C$7,MATCH(Calculations!$B4,'Assumptions and Preset Inputs'!$A$3:$A$7,0),MATCH("Grid Coefficient",'Assumptions and Preset Inputs'!$A$3:$C$3,0)))</f>
        <v>239.78225713415529</v>
      </c>
      <c r="AT4" s="40">
        <f>'Assumptions and Preset Inputs'!$B$104*'Assumptions and Preset Inputs'!$F$92*IF('Inputs and Results'!$D$26="",'Assumptions and Preset Inputs'!$C$93,'Inputs and Results'!$D$26)</f>
        <v>103.5</v>
      </c>
      <c r="AU4" s="40">
        <f>(X4+AA4)*'Assumptions and Preset Inputs'!$F$91*'Inputs and Results'!$D$17*IF('Inputs and Results'!$D$28="",'Assumptions and Preset Inputs'!$P$91,VLOOKUP('Inputs and Results'!$D$28,'Assumptions and Preset Inputs'!$T$90:$U$92,2))*(1/'Assumptions and Preset Inputs'!$G$78)</f>
        <v>222.44094611770635</v>
      </c>
      <c r="AV4" s="40">
        <f>SUM(AW4:BA4)</f>
        <v>5117.063111169854</v>
      </c>
      <c r="AW4" s="40">
        <f>IF(Q4="Electric Resistance",AE4*INDEX('Assumptions and Preset Inputs'!$A$3:$C$7,MATCH(Calculations!$B4,'Assumptions and Preset Inputs'!$A$3:$A$7,0),MATCH("Grid Coefficient",'Assumptions and Preset Inputs'!$A$3:$C$3,0)),AE4*INDEX('Assumptions and Preset Inputs'!$B$84:$C$86,MATCH(Calculations!Q4,'Assumptions and Preset Inputs'!$B$84:$B$86,0),2))</f>
        <v>4141.5108136914359</v>
      </c>
      <c r="AX4" s="40">
        <f>IF(T4=2,0,AH4*INDEX('Assumptions and Preset Inputs'!$A$3:$C$7,MATCH(Calculations!$B4,'Assumptions and Preset Inputs'!$A$3:$A$7,0),MATCH("Grid Coefficient",'Assumptions and Preset Inputs'!$A$3:$C$3,0)))</f>
        <v>239.78225713415529</v>
      </c>
      <c r="AY4" s="40">
        <f t="shared" ref="AY4:AY35" si="6">IF(T4=2,0,AT4)</f>
        <v>103.5</v>
      </c>
      <c r="AZ4" s="40">
        <f>IF(O4='Assumptions and Preset Inputs'!$A$52,AE4*'Assumptions and Preset Inputs'!$F$91*IF('Inputs and Results'!$D$28="",'Assumptions and Preset Inputs'!$N$91,VLOOKUP('Inputs and Results'!$D$28,'Assumptions and Preset Inputs'!$T$90:$Z$92,7)),0)</f>
        <v>597.71814878568546</v>
      </c>
      <c r="BA4" s="40">
        <f>(AC4+AG4)*'Assumptions and Preset Inputs'!$F$91*'Inputs and Results'!$D$17*IF('Inputs and Results'!$D$28="",'Assumptions and Preset Inputs'!$P$91,VLOOKUP('Inputs and Results'!$D$28,'Assumptions and Preset Inputs'!$T$90:$U$92,2))*(1/'Assumptions and Preset Inputs'!$G$78)</f>
        <v>34.551891558578291</v>
      </c>
      <c r="BB4" s="40">
        <f>BC4+BD4+BE4</f>
        <v>1421.7686887431369</v>
      </c>
      <c r="BC4" s="40">
        <f>IF(Q4="Electric Resistance",AK4*INDEX('Assumptions and Preset Inputs'!$A$3:$C$7,MATCH(Calculations!$B4,'Assumptions and Preset Inputs'!$A$3:$A$7,0),MATCH("Grid Coefficient",'Assumptions and Preset Inputs'!$A$3:$C$3,0)),AK4*INDEX('Assumptions and Preset Inputs'!$B$84:$C$86,MATCH(Calculations!Q4,'Assumptions and Preset Inputs'!$B$84:$B$86,0),2))</f>
        <v>1242.4532441074311</v>
      </c>
      <c r="BD4" s="40">
        <f>AI4*'Assumptions and Preset Inputs'!$F$91*'Inputs and Results'!$D$17*IF('Inputs and Results'!$D$28="",'Assumptions and Preset Inputs'!$P$91,VLOOKUP('Inputs and Results'!$D$28,'Assumptions and Preset Inputs'!$T$90:$U$92,2))*(1/'Assumptions and Preset Inputs'!$G$78)</f>
        <v>0</v>
      </c>
      <c r="BE4" s="40">
        <f>IF(O4='Assumptions and Preset Inputs'!$A$52,AK4*'Assumptions and Preset Inputs'!$F$91*IF('Inputs and Results'!$D$28="",'Assumptions and Preset Inputs'!$N$91,VLOOKUP('Inputs and Results'!$D$28,'Assumptions and Preset Inputs'!$T$90:$Z$92,7)),0)</f>
        <v>179.31544463570566</v>
      </c>
      <c r="BF4" s="101">
        <f>-(AV4-AQ4-BB4)</f>
        <v>-1825.6639781889453</v>
      </c>
      <c r="BG4" s="104">
        <f>BF4/AV4</f>
        <v>-0.35677964850653665</v>
      </c>
      <c r="BH4" s="101">
        <f>-(AW4-AR4-BC4)</f>
        <v>-1595.1503285980948</v>
      </c>
      <c r="BI4" s="104">
        <f>BH4/AW4</f>
        <v>-0.38516145444427707</v>
      </c>
      <c r="BJ4" s="101">
        <f>-(AX4-AS4)</f>
        <v>0</v>
      </c>
      <c r="BK4" s="118">
        <f t="shared" ref="BK4:BK67" si="7">IFERROR((AS4-AX4)/AX4,"N/A")</f>
        <v>0</v>
      </c>
      <c r="BL4" s="102">
        <f>AT4-AY4</f>
        <v>0</v>
      </c>
      <c r="BM4" s="101">
        <f>-((AZ4+BA4)-(AU4+BD4+BE4))</f>
        <v>-230.51364959085174</v>
      </c>
    </row>
    <row r="5" spans="1:65">
      <c r="A5" s="27">
        <v>2</v>
      </c>
      <c r="B5" s="27">
        <f>MOD($A5-1,COUNT('Assumptions and Preset Inputs'!$A$46:$A$49))+1</f>
        <v>2</v>
      </c>
      <c r="C5" s="28" t="str">
        <f>INDEX('Assumptions and Preset Inputs'!$B$46:$B$49,MATCH(Calculations!B5,'Assumptions and Preset Inputs'!$A$46:$A$49,0))</f>
        <v>Burlington</v>
      </c>
      <c r="D5" s="137">
        <f>INDEX('Assumptions and Preset Inputs'!$A$3:$S$7,MATCH(Calculations!$B5,'Assumptions and Preset Inputs'!$A$3:$A$7,0),MATCH(Calculations!D$3,'Assumptions and Preset Inputs'!$A$3:$S$3,0))</f>
        <v>1036.2682730063773</v>
      </c>
      <c r="E5" s="169">
        <f>INDEX('Assumptions and Preset Inputs'!$A$3:$S$7,MATCH(Calculations!$B5,'Assumptions and Preset Inputs'!$A$3:$A$7,0),MATCH(Calculations!E$3,'Assumptions and Preset Inputs'!$A$3:$S$3,0))</f>
        <v>1694.2986263654266</v>
      </c>
      <c r="F5" s="137">
        <f>INDEX('Assumptions and Preset Inputs'!$A$3:$S$7,MATCH(Calculations!$B5,'Assumptions and Preset Inputs'!$A$3:$A$7,0),MATCH(Calculations!F$3,'Assumptions and Preset Inputs'!$A$3:$S$3,0))</f>
        <v>349.64922651495334</v>
      </c>
      <c r="G5" s="169">
        <f>INDEX('Assumptions and Preset Inputs'!$A$3:$S$7,MATCH(Calculations!$B5,'Assumptions and Preset Inputs'!$A$3:$A$7,0),MATCH(Calculations!G$3,'Assumptions and Preset Inputs'!$A$3:$S$3,0))</f>
        <v>185.29411764705878</v>
      </c>
      <c r="H5" s="18">
        <f>MOD(ROUNDUP(A5/COUNT('Assumptions and Preset Inputs'!$A$46:$A$49),0)-1,COUNT('Assumptions and Preset Inputs'!$A$20:$A$22))+1</f>
        <v>1</v>
      </c>
      <c r="I5" s="18">
        <f>INDEX('Assumptions and Preset Inputs'!$A$3:$S$7,MATCH(Calculations!B5,'Assumptions and Preset Inputs'!$A$3:$A$7,0),MATCH(Calculations!I$3,'Assumptions and Preset Inputs'!$A$3:$S$3,0))</f>
        <v>3</v>
      </c>
      <c r="J5" s="30">
        <f>VLOOKUP(H5,'Assumptions and Preset Inputs'!$A$19:$B$22,2,0)</f>
        <v>2.4</v>
      </c>
      <c r="K5" s="157">
        <f t="shared" ref="K5:K68" si="8">L5/3.412</f>
        <v>1.7752856863188744</v>
      </c>
      <c r="L5" s="168">
        <f>INDEX('Assumptions and Preset Inputs'!$A$31:$N$35,MATCH(Calculations!B5,'Assumptions and Preset Inputs'!$A$31:$A$35,0),MATCH(Calculations!H5,'Assumptions and Preset Inputs'!$A$31:$O$31,0))</f>
        <v>6.0572747617199996</v>
      </c>
      <c r="M5" s="157">
        <f>INDEX('Assumptions and Preset Inputs'!$A$38:$K$42,MATCH(Calculations!B5,'Assumptions and Preset Inputs'!$A$38:$A$42,0),MATCH(Calculations!H5,'Assumptions and Preset Inputs'!$A$38:$K$38,0))</f>
        <v>13.4160992</v>
      </c>
      <c r="N5" s="24">
        <f>INDEX('Assumptions and Preset Inputs'!$A$3:$S$7,MATCH(Calculations!$B5,'Assumptions and Preset Inputs'!$A$3:$A$7,0),MATCH(Calculations!$N$3,'Assumptions and Preset Inputs'!$A$3:$S$3,0))</f>
        <v>0.16</v>
      </c>
      <c r="O5" s="19">
        <f>MOD(ROUNDUP($A5/COUNT('Assumptions and Preset Inputs'!$A$46:$A$49)/COUNT('Assumptions and Preset Inputs'!$A$20:$A$22),0)-1,COUNT('Assumptions and Preset Inputs'!$A$52:$A$54))+1</f>
        <v>1</v>
      </c>
      <c r="P5" s="170">
        <f>INDEX('Assumptions and Preset Inputs'!$A$3:$S$7,MATCH(Calculations!$B5,'Assumptions and Preset Inputs'!$A$3:$A$7,0),MATCH(Calculations!P$3,'Assumptions and Preset Inputs'!$A$3:$S$3,0))</f>
        <v>4.9049999999999994</v>
      </c>
      <c r="Q5" s="19" t="str">
        <f>INDEX('Assumptions and Preset Inputs'!$A$51:$B$54,MATCH(Calculations!$O5,'Assumptions and Preset Inputs'!$A$51:$A$54,0),2)</f>
        <v>Natural Gas</v>
      </c>
      <c r="R5" s="25">
        <f>INDEX('Assumptions and Preset Inputs'!$A$2:$U$7,MATCH(Calculations!$B5,'Assumptions and Preset Inputs'!$A$2:$A$7,0),MATCH($Q5&amp;$R$3,'Assumptions and Preset Inputs'!$A$3:$U$3,0))</f>
        <v>2.7893099999999995</v>
      </c>
      <c r="S5" s="26">
        <f>INDEX('Assumptions and Preset Inputs'!$A$2:$U$7,MATCH(Calculations!$B5,'Assumptions and Preset Inputs'!$A$2:$A$7,0),MATCH($Q5&amp;$S$3,'Assumptions and Preset Inputs'!$A$3:$U$3,0))</f>
        <v>0.16</v>
      </c>
      <c r="T5" s="30">
        <f>MOD(ROUNDUP($A5/COUNT('Assumptions and Preset Inputs'!$A$46:$A$49)/COUNT('Assumptions and Preset Inputs'!$A$20:$A$22)/COUNT('Assumptions and Preset Inputs'!$A$52:$A$54),0)-1,COUNT('Assumptions and Preset Inputs'!$A$57:$A$59))+1</f>
        <v>1</v>
      </c>
      <c r="U5" s="30" t="str">
        <f>INDEX('Assumptions and Preset Inputs'!$A$56:$B$59,MATCH(Calculations!$T5,'Assumptions and Preset Inputs'!$A$56:$A$59,0),2)</f>
        <v>Central AC</v>
      </c>
      <c r="V5" s="157">
        <f>INDEX('Assumptions and Preset Inputs'!$A$2:$X$7,MATCH(Calculations!$B5,'Assumptions and Preset Inputs'!$A$2:$A$7,0),MATCH($U5&amp;$V$3,'Assumptions and Preset Inputs'!$A$3:$X$3,0))</f>
        <v>13.4160992</v>
      </c>
      <c r="W5" s="31">
        <f>INDEX('Assumptions and Preset Inputs'!$A$2:$X$7,MATCH(Calculations!$B5,'Assumptions and Preset Inputs'!$A$2:$A$7,0),MATCH($U5&amp;$W$3,'Assumptions and Preset Inputs'!$A$3:$X$3,0))</f>
        <v>0.16</v>
      </c>
      <c r="X5" s="71">
        <f>('Assumptions and Preset Inputs'!$C$16)*IFERROR(INDEX('Assumptions and Preset Inputs'!$B$61:$C$64,MATCH('Inputs and Results'!$D$12,'Assumptions and Preset Inputs'!$B$61:$B$64,0),2),1)*I5*E5*(12/L5)/(1-N5)</f>
        <v>8391.3906485116422</v>
      </c>
      <c r="Y5" s="71">
        <f t="shared" ref="Y5:Y68" si="9">X5*3413/1000000</f>
        <v>28.639816283370234</v>
      </c>
      <c r="Z5" s="71">
        <f t="shared" ref="Z5:Z68" si="10">Y5*K5*(1-N5)</f>
        <v>42.708838961602289</v>
      </c>
      <c r="AA5" s="71">
        <f>IFERROR(INDEX('Assumptions and Preset Inputs'!$B$61:$C$64,MATCH('Inputs and Results'!$D$12,'Assumptions and Preset Inputs'!$B$61:$B$64,0),2),1)*I5*F5*(12/M5)/(1-N5)</f>
        <v>1116.9391808492933</v>
      </c>
      <c r="AB5" s="71">
        <f t="shared" ref="AB5:AB68" si="11">AA5*3413/1000000</f>
        <v>3.8121134242386381</v>
      </c>
      <c r="AC5" s="71">
        <f>IFERROR(INDEX('Assumptions and Preset Inputs'!$B$61:$C$64,MATCH('Inputs and Results'!$D$12,'Assumptions and Preset Inputs'!$B$61:$B$64,0),2),1)*IF(Q5="Electric Resistance",P5*D5*(12/R5)/(1-S5),0)</f>
        <v>0</v>
      </c>
      <c r="AD5" s="71">
        <f>IFERROR(INDEX('Assumptions and Preset Inputs'!$B$61:$C$64,MATCH('Inputs and Results'!$D$12,'Assumptions and Preset Inputs'!$B$61:$B$64,0),2),1)*IF(Q5&lt;&gt;"Electric Resistance",P5*D5*(12/R5)/(1-S5)*3412/100000,0)</f>
        <v>888.22994829118056</v>
      </c>
      <c r="AE5" s="71">
        <f t="shared" si="0"/>
        <v>88.801677310359068</v>
      </c>
      <c r="AF5" s="71">
        <f t="shared" si="1"/>
        <v>60.980111809023562</v>
      </c>
      <c r="AG5" s="71">
        <f>IF(T5=2,0,IFERROR(INDEX('Assumptions and Preset Inputs'!$B$61:$C$64,MATCH('Inputs and Results'!$D$12,'Assumptions and Preset Inputs'!$B$61:$B$64,0),2),1)*_xlfn.IFS(U5="Central AC",F5,U5="No AC",0,U5="Window AC",F5)*I5*(12/V5)/(1-W5))</f>
        <v>1116.9391808492933</v>
      </c>
      <c r="AH5" s="71">
        <f t="shared" ref="AH5:AH68" si="12">AG5*3413/1000000</f>
        <v>3.8121134242386381</v>
      </c>
      <c r="AI5" s="71">
        <f>(1-'Assumptions and Preset Inputs'!$C$16)*IFERROR(INDEX('Assumptions and Preset Inputs'!$B$61:$C$64,MATCH('Inputs and Results'!$D$12,'Assumptions and Preset Inputs'!$B$61:$B$64,0),2),1)*IF(Q5="Electric Resistance",P5*D5*(12/R5)/(1-S5),0)</f>
        <v>0</v>
      </c>
      <c r="AJ5" s="71">
        <f>(1-'Assumptions and Preset Inputs'!$C$16)*IFERROR(INDEX('Assumptions and Preset Inputs'!$B$61:$C$64,MATCH('Inputs and Results'!$D$12,'Assumptions and Preset Inputs'!$B$61:$B$64,0),2),1)*IF(Q5&lt;&gt;"Electric Resistance",P5*D5*(12/R5)/(1-S5)*3412/100000,0)</f>
        <v>266.46898448735419</v>
      </c>
      <c r="AK5" s="71">
        <f t="shared" si="2"/>
        <v>26.640503193107723</v>
      </c>
      <c r="AL5" s="71">
        <f t="shared" ref="AL5:AL68" si="13">AK5*(R5/3.412)*(1-S5)</f>
        <v>18.294033542707069</v>
      </c>
      <c r="AM5" s="71">
        <f t="shared" si="3"/>
        <v>8391.3906485116422</v>
      </c>
      <c r="AN5" s="71">
        <f t="shared" si="4"/>
        <v>-621.76096380382637</v>
      </c>
      <c r="AO5" s="71">
        <f t="shared" si="5"/>
        <v>-33.521357833881112</v>
      </c>
      <c r="AP5" s="71">
        <f t="shared" ref="AP5:AP68" si="14">(Z5+AL5)-AF5</f>
        <v>2.2760695285796828E-2</v>
      </c>
      <c r="AQ5" s="40">
        <f t="shared" ref="AQ5:AQ68" si="15">SUM(AR5:AU5)</f>
        <v>2105.9299995887759</v>
      </c>
      <c r="AR5" s="40">
        <f>Y5*(INDEX('Assumptions and Preset Inputs'!$A$3:$C$7,MATCH(Calculations!$B5,'Assumptions and Preset Inputs'!$A$3:$A$7,0),MATCH("Grid Coefficient",'Assumptions and Preset Inputs'!$A$3:$C$3,0)))</f>
        <v>1544.6291160146934</v>
      </c>
      <c r="AS5" s="40">
        <f>AB5*(INDEX('Assumptions and Preset Inputs'!$A$3:$C$7,MATCH(Calculations!$B5,'Assumptions and Preset Inputs'!$A$3:$A$7,0),MATCH("Grid Coefficient",'Assumptions and Preset Inputs'!$A$3:$C$3,0)))</f>
        <v>205.59843437433389</v>
      </c>
      <c r="AT5" s="40">
        <f>'Assumptions and Preset Inputs'!$B$104*'Assumptions and Preset Inputs'!$F$92*IF('Inputs and Results'!$D$26="",'Assumptions and Preset Inputs'!$C$93,'Inputs and Results'!$D$26)</f>
        <v>103.5</v>
      </c>
      <c r="AU5" s="40">
        <f>(X5+AA5)*'Assumptions and Preset Inputs'!$F$91*'Inputs and Results'!$D$17*IF('Inputs and Results'!$D$28="",'Assumptions and Preset Inputs'!$P$91,VLOOKUP('Inputs and Results'!$D$28,'Assumptions and Preset Inputs'!$T$90:$U$92,2))*(1/'Assumptions and Preset Inputs'!$G$78)</f>
        <v>252.20244919974834</v>
      </c>
      <c r="AV5" s="40">
        <f t="shared" ref="AV5:AV68" si="16">SUM(AW5:BA5)</f>
        <v>5724.4713129807305</v>
      </c>
      <c r="AW5" s="40">
        <f>IF(Q5="Electric Resistance",AE5*INDEX('Assumptions and Preset Inputs'!$A$3:$C$7,MATCH(Calculations!$B5,'Assumptions and Preset Inputs'!$A$3:$A$7,0),MATCH("Grid Coefficient",'Assumptions and Preset Inputs'!$A$3:$C$3,0)),AE5*INDEX('Assumptions and Preset Inputs'!$B$84:$C$86,MATCH(Calculations!Q5,'Assumptions and Preset Inputs'!$B$84:$B$86,0),2))</f>
        <v>4706.4888974490304</v>
      </c>
      <c r="AX5" s="40">
        <f>IF(T5=2,0,AH5*INDEX('Assumptions and Preset Inputs'!$A$3:$C$7,MATCH(Calculations!$B5,'Assumptions and Preset Inputs'!$A$3:$A$7,0),MATCH("Grid Coefficient",'Assumptions and Preset Inputs'!$A$3:$C$3,0)))</f>
        <v>205.59843437433389</v>
      </c>
      <c r="AY5" s="40">
        <f t="shared" si="6"/>
        <v>103.5</v>
      </c>
      <c r="AZ5" s="40">
        <f>IF(O5='Assumptions and Preset Inputs'!$A$52,AE5*'Assumptions and Preset Inputs'!$F$91*IF('Inputs and Results'!$D$28="",'Assumptions and Preset Inputs'!$N$91,VLOOKUP('Inputs and Results'!$D$28,'Assumptions and Preset Inputs'!$T$90:$Z$92,7)),0)</f>
        <v>679.25787414670037</v>
      </c>
      <c r="BA5" s="40">
        <f>(AC5+AG5)*'Assumptions and Preset Inputs'!$F$91*'Inputs and Results'!$D$17*IF('Inputs and Results'!$D$28="",'Assumptions and Preset Inputs'!$P$91,VLOOKUP('Inputs and Results'!$D$28,'Assumptions and Preset Inputs'!$T$90:$U$92,2))*(1/'Assumptions and Preset Inputs'!$G$78)</f>
        <v>29.62610701066577</v>
      </c>
      <c r="BB5" s="40">
        <f t="shared" ref="BB5:BB68" si="17">BC5+BD5+BE5</f>
        <v>1615.7240314787196</v>
      </c>
      <c r="BC5" s="40">
        <f>IF(Q5="Electric Resistance",AK5*INDEX('Assumptions and Preset Inputs'!$A$3:$C$7,MATCH(Calculations!$B5,'Assumptions and Preset Inputs'!$A$3:$A$7,0),MATCH("Grid Coefficient",'Assumptions and Preset Inputs'!$A$3:$C$3,0)),AK5*INDEX('Assumptions and Preset Inputs'!$B$84:$C$86,MATCH(Calculations!Q5,'Assumptions and Preset Inputs'!$B$84:$B$86,0),2))</f>
        <v>1411.9466692347094</v>
      </c>
      <c r="BD5" s="40">
        <f>AI5*'Assumptions and Preset Inputs'!$F$91*'Inputs and Results'!$D$17*IF('Inputs and Results'!$D$28="",'Assumptions and Preset Inputs'!$P$91,VLOOKUP('Inputs and Results'!$D$28,'Assumptions and Preset Inputs'!$T$90:$U$92,2))*(1/'Assumptions and Preset Inputs'!$G$78)</f>
        <v>0</v>
      </c>
      <c r="BE5" s="40">
        <f>IF(O5='Assumptions and Preset Inputs'!$A$52,AK5*'Assumptions and Preset Inputs'!$F$91*IF('Inputs and Results'!$D$28="",'Assumptions and Preset Inputs'!$N$91,VLOOKUP('Inputs and Results'!$D$28,'Assumptions and Preset Inputs'!$T$90:$Z$92,7)),0)</f>
        <v>203.77736224401016</v>
      </c>
      <c r="BF5" s="101">
        <f t="shared" ref="BF5:BF68" si="18">-(AV5-AQ5-BB5)</f>
        <v>-2002.8172819132351</v>
      </c>
      <c r="BG5" s="104">
        <f t="shared" ref="BG5:BG68" si="19">BF5/AV5</f>
        <v>-0.34986938922580935</v>
      </c>
      <c r="BH5" s="101">
        <f t="shared" ref="BH5:BH68" si="20">-(AW5-AR5-BC5)</f>
        <v>-1749.9131121996277</v>
      </c>
      <c r="BI5" s="104">
        <f t="shared" ref="BI5:BI68" si="21">BH5/AW5</f>
        <v>-0.37180861366699497</v>
      </c>
      <c r="BJ5" s="101">
        <f t="shared" ref="BJ5:BJ68" si="22">-(AX5-AS5)</f>
        <v>0</v>
      </c>
      <c r="BK5" s="118">
        <f t="shared" si="7"/>
        <v>0</v>
      </c>
      <c r="BL5" s="102">
        <f t="shared" ref="BL5:BL68" si="23">AT5-AY5</f>
        <v>0</v>
      </c>
      <c r="BM5" s="101">
        <f t="shared" ref="BM5:BM68" si="24">-((AZ5+BA5)-(AU5+BD5+BE5))</f>
        <v>-252.90416971360764</v>
      </c>
    </row>
    <row r="6" spans="1:65">
      <c r="A6" s="27">
        <v>3</v>
      </c>
      <c r="B6" s="27">
        <f>MOD($A6-1,COUNT('Assumptions and Preset Inputs'!$A$46:$A$49))+1</f>
        <v>3</v>
      </c>
      <c r="C6" s="28" t="str">
        <f>INDEX('Assumptions and Preset Inputs'!$B$46:$B$49,MATCH(Calculations!B6,'Assumptions and Preset Inputs'!$A$46:$A$49,0))</f>
        <v>District of Columbia</v>
      </c>
      <c r="D6" s="137">
        <f>INDEX('Assumptions and Preset Inputs'!$A$3:$S$7,MATCH(Calculations!$B6,'Assumptions and Preset Inputs'!$A$3:$A$7,0),MATCH(Calculations!D$3,'Assumptions and Preset Inputs'!$A$3:$S$3,0))</f>
        <v>835.26913810719225</v>
      </c>
      <c r="E6" s="169">
        <f>INDEX('Assumptions and Preset Inputs'!$A$3:$S$7,MATCH(Calculations!$B6,'Assumptions and Preset Inputs'!$A$3:$A$7,0),MATCH(Calculations!E$3,'Assumptions and Preset Inputs'!$A$3:$S$3,0))</f>
        <v>1365.6650408052592</v>
      </c>
      <c r="F6" s="137">
        <f>INDEX('Assumptions and Preset Inputs'!$A$3:$S$7,MATCH(Calculations!$B6,'Assumptions and Preset Inputs'!$A$3:$A$7,0),MATCH(Calculations!F$3,'Assumptions and Preset Inputs'!$A$3:$S$3,0))</f>
        <v>720.62075643936066</v>
      </c>
      <c r="G6" s="169">
        <f>INDEX('Assumptions and Preset Inputs'!$A$3:$S$7,MATCH(Calculations!$B6,'Assumptions and Preset Inputs'!$A$3:$A$7,0),MATCH(Calculations!G$3,'Assumptions and Preset Inputs'!$A$3:$S$3,0))</f>
        <v>423.2</v>
      </c>
      <c r="H6" s="18">
        <f>MOD(ROUNDUP(A6/COUNT('Assumptions and Preset Inputs'!$A$46:$A$49),0)-1,COUNT('Assumptions and Preset Inputs'!$A$20:$A$22))+1</f>
        <v>1</v>
      </c>
      <c r="I6" s="18">
        <f>INDEX('Assumptions and Preset Inputs'!$A$3:$S$7,MATCH(Calculations!B6,'Assumptions and Preset Inputs'!$A$3:$A$7,0),MATCH(Calculations!I$3,'Assumptions and Preset Inputs'!$A$3:$S$3,0))</f>
        <v>3</v>
      </c>
      <c r="J6" s="30">
        <f>VLOOKUP(H6,'Assumptions and Preset Inputs'!$A$19:$B$22,2,0)</f>
        <v>2.4</v>
      </c>
      <c r="K6" s="157">
        <f t="shared" si="8"/>
        <v>2.1769090666354045</v>
      </c>
      <c r="L6" s="168">
        <f>INDEX('Assumptions and Preset Inputs'!$A$31:$N$35,MATCH(Calculations!B6,'Assumptions and Preset Inputs'!$A$31:$A$35,0),MATCH(Calculations!H6,'Assumptions and Preset Inputs'!$A$31:$O$31,0))</f>
        <v>7.4276137353599996</v>
      </c>
      <c r="M6" s="157">
        <f>INDEX('Assumptions and Preset Inputs'!$A$38:$K$42,MATCH(Calculations!B6,'Assumptions and Preset Inputs'!$A$38:$A$42,0),MATCH(Calculations!H6,'Assumptions and Preset Inputs'!$A$38:$K$38,0))</f>
        <v>12.892376000000001</v>
      </c>
      <c r="N6" s="24">
        <f>INDEX('Assumptions and Preset Inputs'!$A$3:$S$7,MATCH(Calculations!$B6,'Assumptions and Preset Inputs'!$A$3:$A$7,0),MATCH(Calculations!$N$3,'Assumptions and Preset Inputs'!$A$3:$S$3,0))</f>
        <v>0.16</v>
      </c>
      <c r="O6" s="19">
        <f>MOD(ROUNDUP($A6/COUNT('Assumptions and Preset Inputs'!$A$46:$A$49)/COUNT('Assumptions and Preset Inputs'!$A$20:$A$22),0)-1,COUNT('Assumptions and Preset Inputs'!$A$52:$A$54))+1</f>
        <v>1</v>
      </c>
      <c r="P6" s="170">
        <f>INDEX('Assumptions and Preset Inputs'!$A$3:$S$7,MATCH(Calculations!$B6,'Assumptions and Preset Inputs'!$A$3:$A$7,0),MATCH(Calculations!P$3,'Assumptions and Preset Inputs'!$A$3:$S$3,0))</f>
        <v>4.9049999999999994</v>
      </c>
      <c r="Q6" s="19" t="str">
        <f>INDEX('Assumptions and Preset Inputs'!$A$51:$B$54,MATCH(Calculations!$O6,'Assumptions and Preset Inputs'!$A$51:$A$54,0),2)</f>
        <v>Natural Gas</v>
      </c>
      <c r="R6" s="25">
        <f>INDEX('Assumptions and Preset Inputs'!$A$2:$U$7,MATCH(Calculations!$B6,'Assumptions and Preset Inputs'!$A$2:$A$7,0),MATCH($Q6&amp;$R$3,'Assumptions and Preset Inputs'!$A$3:$U$3,0))</f>
        <v>2.7893099999999995</v>
      </c>
      <c r="S6" s="26">
        <f>INDEX('Assumptions and Preset Inputs'!$A$2:$U$7,MATCH(Calculations!$B6,'Assumptions and Preset Inputs'!$A$2:$A$7,0),MATCH($Q6&amp;$S$3,'Assumptions and Preset Inputs'!$A$3:$U$3,0))</f>
        <v>0.16</v>
      </c>
      <c r="T6" s="30">
        <f>MOD(ROUNDUP($A6/COUNT('Assumptions and Preset Inputs'!$A$46:$A$49)/COUNT('Assumptions and Preset Inputs'!$A$20:$A$22)/COUNT('Assumptions and Preset Inputs'!$A$52:$A$54),0)-1,COUNT('Assumptions and Preset Inputs'!$A$57:$A$59))+1</f>
        <v>1</v>
      </c>
      <c r="U6" s="30" t="str">
        <f>INDEX('Assumptions and Preset Inputs'!$A$56:$B$59,MATCH(Calculations!$T6,'Assumptions and Preset Inputs'!$A$56:$A$59,0),2)</f>
        <v>Central AC</v>
      </c>
      <c r="V6" s="157">
        <f>INDEX('Assumptions and Preset Inputs'!$A$2:$X$7,MATCH(Calculations!$B6,'Assumptions and Preset Inputs'!$A$2:$A$7,0),MATCH($U6&amp;$V$3,'Assumptions and Preset Inputs'!$A$3:$X$3,0))</f>
        <v>12.892376000000001</v>
      </c>
      <c r="W6" s="31">
        <f>INDEX('Assumptions and Preset Inputs'!$A$2:$X$7,MATCH(Calculations!$B6,'Assumptions and Preset Inputs'!$A$2:$A$7,0),MATCH($U6&amp;$W$3,'Assumptions and Preset Inputs'!$A$3:$X$3,0))</f>
        <v>0.16</v>
      </c>
      <c r="X6" s="71">
        <f>('Assumptions and Preset Inputs'!$C$16)*IFERROR(INDEX('Assumptions and Preset Inputs'!$B$61:$C$64,MATCH('Inputs and Results'!$D$12,'Assumptions and Preset Inputs'!$B$61:$B$64,0),2),1)*I6*E6*(12/L6)/(1-N6)</f>
        <v>5515.8968524595812</v>
      </c>
      <c r="Y6" s="71">
        <f t="shared" si="9"/>
        <v>18.825755957444553</v>
      </c>
      <c r="Z6" s="71">
        <f t="shared" si="10"/>
        <v>34.424845417222279</v>
      </c>
      <c r="AA6" s="71">
        <f>IFERROR(INDEX('Assumptions and Preset Inputs'!$B$61:$C$64,MATCH('Inputs and Results'!$D$12,'Assumptions and Preset Inputs'!$B$61:$B$64,0),2),1)*I6*F6*(12/M6)/(1-N6)</f>
        <v>2395.504653645226</v>
      </c>
      <c r="AB6" s="71">
        <f t="shared" si="11"/>
        <v>8.1758573828911558</v>
      </c>
      <c r="AC6" s="71">
        <f>IFERROR(INDEX('Assumptions and Preset Inputs'!$B$61:$C$64,MATCH('Inputs and Results'!$D$12,'Assumptions and Preset Inputs'!$B$61:$B$64,0),2),1)*IF(Q6="Electric Resistance",P6*D6*(12/R6)/(1-S6),0)</f>
        <v>0</v>
      </c>
      <c r="AD6" s="71">
        <f>IFERROR(INDEX('Assumptions and Preset Inputs'!$B$61:$C$64,MATCH('Inputs and Results'!$D$12,'Assumptions and Preset Inputs'!$B$61:$B$64,0),2),1)*IF(Q6&lt;&gt;"Electric Resistance",P6*D6*(12/R6)/(1-S6)*3412/100000,0)</f>
        <v>715.9449755204505</v>
      </c>
      <c r="AE6" s="71">
        <f t="shared" si="0"/>
        <v>71.577314872632556</v>
      </c>
      <c r="AF6" s="71">
        <f t="shared" si="1"/>
        <v>49.152142123036768</v>
      </c>
      <c r="AG6" s="71">
        <f>IF(T6=2,0,IFERROR(INDEX('Assumptions and Preset Inputs'!$B$61:$C$64,MATCH('Inputs and Results'!$D$12,'Assumptions and Preset Inputs'!$B$61:$B$64,0),2),1)*_xlfn.IFS(U6="Central AC",F6,U6="No AC",0,U6="Window AC",F6)*I6*(12/V6)/(1-W6))</f>
        <v>2395.504653645226</v>
      </c>
      <c r="AH6" s="71">
        <f t="shared" si="12"/>
        <v>8.1758573828911558</v>
      </c>
      <c r="AI6" s="71">
        <f>(1-'Assumptions and Preset Inputs'!$C$16)*IFERROR(INDEX('Assumptions and Preset Inputs'!$B$61:$C$64,MATCH('Inputs and Results'!$D$12,'Assumptions and Preset Inputs'!$B$61:$B$64,0),2),1)*IF(Q6="Electric Resistance",P6*D6*(12/R6)/(1-S6),0)</f>
        <v>0</v>
      </c>
      <c r="AJ6" s="71">
        <f>(1-'Assumptions and Preset Inputs'!$C$16)*IFERROR(INDEX('Assumptions and Preset Inputs'!$B$61:$C$64,MATCH('Inputs and Results'!$D$12,'Assumptions and Preset Inputs'!$B$61:$B$64,0),2),1)*IF(Q6&lt;&gt;"Electric Resistance",P6*D6*(12/R6)/(1-S6)*3412/100000,0)</f>
        <v>214.78349265613519</v>
      </c>
      <c r="AK6" s="71">
        <f t="shared" si="2"/>
        <v>21.47319446178977</v>
      </c>
      <c r="AL6" s="71">
        <f t="shared" si="13"/>
        <v>14.745642636911032</v>
      </c>
      <c r="AM6" s="71">
        <f t="shared" si="3"/>
        <v>5515.8968524595812</v>
      </c>
      <c r="AN6" s="71">
        <f t="shared" si="4"/>
        <v>-501.1614828643153</v>
      </c>
      <c r="AO6" s="71">
        <f t="shared" si="5"/>
        <v>-31.278364453398229</v>
      </c>
      <c r="AP6" s="71">
        <f t="shared" si="14"/>
        <v>1.8345931096547474E-2</v>
      </c>
      <c r="AQ6" s="40">
        <f t="shared" si="15"/>
        <v>1769.6209696046953</v>
      </c>
      <c r="AR6" s="40">
        <f>Y6*(INDEX('Assumptions and Preset Inputs'!$A$3:$C$7,MATCH(Calculations!$B6,'Assumptions and Preset Inputs'!$A$3:$A$7,0),MATCH("Grid Coefficient",'Assumptions and Preset Inputs'!$A$3:$C$3,0)))</f>
        <v>1015.3281185585188</v>
      </c>
      <c r="AS6" s="40">
        <f>AB6*(INDEX('Assumptions and Preset Inputs'!$A$3:$C$7,MATCH(Calculations!$B6,'Assumptions and Preset Inputs'!$A$3:$A$7,0),MATCH("Grid Coefficient",'Assumptions and Preset Inputs'!$A$3:$C$3,0)))</f>
        <v>440.94791799800169</v>
      </c>
      <c r="AT6" s="40">
        <f>'Assumptions and Preset Inputs'!$B$104*'Assumptions and Preset Inputs'!$F$92*IF('Inputs and Results'!$D$26="",'Assumptions and Preset Inputs'!$C$93,'Inputs and Results'!$D$26)</f>
        <v>103.5</v>
      </c>
      <c r="AU6" s="40">
        <f>(X6+AA6)*'Assumptions and Preset Inputs'!$F$91*'Inputs and Results'!$D$17*IF('Inputs and Results'!$D$28="",'Assumptions and Preset Inputs'!$P$91,VLOOKUP('Inputs and Results'!$D$28,'Assumptions and Preset Inputs'!$T$90:$U$92,2))*(1/'Assumptions and Preset Inputs'!$G$78)</f>
        <v>209.84493304817494</v>
      </c>
      <c r="AV6" s="40">
        <f t="shared" si="16"/>
        <v>4949.0908962205876</v>
      </c>
      <c r="AW6" s="40">
        <f>IF(Q6="Electric Resistance",AE6*INDEX('Assumptions and Preset Inputs'!$A$3:$C$7,MATCH(Calculations!$B6,'Assumptions and Preset Inputs'!$A$3:$A$7,0),MATCH("Grid Coefficient",'Assumptions and Preset Inputs'!$A$3:$C$3,0)),AE6*INDEX('Assumptions and Preset Inputs'!$B$84:$C$86,MATCH(Calculations!Q6,'Assumptions and Preset Inputs'!$B$84:$B$86,0),2))</f>
        <v>3793.5976882495256</v>
      </c>
      <c r="AX6" s="40">
        <f>IF(T6=2,0,AH6*INDEX('Assumptions and Preset Inputs'!$A$3:$C$7,MATCH(Calculations!$B6,'Assumptions and Preset Inputs'!$A$3:$A$7,0),MATCH("Grid Coefficient",'Assumptions and Preset Inputs'!$A$3:$C$3,0)))</f>
        <v>440.94791799800169</v>
      </c>
      <c r="AY6" s="40">
        <f t="shared" si="6"/>
        <v>103.5</v>
      </c>
      <c r="AZ6" s="40">
        <f>IF(O6='Assumptions and Preset Inputs'!$A$52,AE6*'Assumptions and Preset Inputs'!$F$91*IF('Inputs and Results'!$D$28="",'Assumptions and Preset Inputs'!$N$91,VLOOKUP('Inputs and Results'!$D$28,'Assumptions and Preset Inputs'!$T$90:$Z$92,7)),0)</f>
        <v>547.50604054008954</v>
      </c>
      <c r="BA6" s="40">
        <f>(AC6+AG6)*'Assumptions and Preset Inputs'!$F$91*'Inputs and Results'!$D$17*IF('Inputs and Results'!$D$28="",'Assumptions and Preset Inputs'!$P$91,VLOOKUP('Inputs and Results'!$D$28,'Assumptions and Preset Inputs'!$T$90:$U$92,2))*(1/'Assumptions and Preset Inputs'!$G$78)</f>
        <v>63.53924943297077</v>
      </c>
      <c r="BB6" s="40">
        <f t="shared" si="17"/>
        <v>1302.3311186368846</v>
      </c>
      <c r="BC6" s="40">
        <f>IF(Q6="Electric Resistance",AK6*INDEX('Assumptions and Preset Inputs'!$A$3:$C$7,MATCH(Calculations!$B6,'Assumptions and Preset Inputs'!$A$3:$A$7,0),MATCH("Grid Coefficient",'Assumptions and Preset Inputs'!$A$3:$C$3,0)),AK6*INDEX('Assumptions and Preset Inputs'!$B$84:$C$86,MATCH(Calculations!Q6,'Assumptions and Preset Inputs'!$B$84:$B$86,0),2))</f>
        <v>1138.0793064748577</v>
      </c>
      <c r="BD6" s="40">
        <f>AI6*'Assumptions and Preset Inputs'!$F$91*'Inputs and Results'!$D$17*IF('Inputs and Results'!$D$28="",'Assumptions and Preset Inputs'!$P$91,VLOOKUP('Inputs and Results'!$D$28,'Assumptions and Preset Inputs'!$T$90:$U$92,2))*(1/'Assumptions and Preset Inputs'!$G$78)</f>
        <v>0</v>
      </c>
      <c r="BE6" s="40">
        <f>IF(O6='Assumptions and Preset Inputs'!$A$52,AK6*'Assumptions and Preset Inputs'!$F$91*IF('Inputs and Results'!$D$28="",'Assumptions and Preset Inputs'!$N$91,VLOOKUP('Inputs and Results'!$D$28,'Assumptions and Preset Inputs'!$T$90:$Z$92,7)),0)</f>
        <v>164.25181216202688</v>
      </c>
      <c r="BF6" s="101">
        <f t="shared" si="18"/>
        <v>-1877.1388079790077</v>
      </c>
      <c r="BG6" s="104">
        <f t="shared" si="19"/>
        <v>-0.37928962052656973</v>
      </c>
      <c r="BH6" s="101">
        <f t="shared" si="20"/>
        <v>-1640.1902632161491</v>
      </c>
      <c r="BI6" s="104">
        <f t="shared" si="21"/>
        <v>-0.43235746064917596</v>
      </c>
      <c r="BJ6" s="101">
        <f t="shared" si="22"/>
        <v>0</v>
      </c>
      <c r="BK6" s="118">
        <f t="shared" si="7"/>
        <v>0</v>
      </c>
      <c r="BL6" s="102">
        <f t="shared" si="23"/>
        <v>0</v>
      </c>
      <c r="BM6" s="101">
        <f t="shared" si="24"/>
        <v>-236.94854476285855</v>
      </c>
    </row>
    <row r="7" spans="1:65">
      <c r="A7" s="27">
        <v>4</v>
      </c>
      <c r="B7" s="27">
        <f>MOD($A7-1,COUNT('Assumptions and Preset Inputs'!$A$46:$A$49))+1</f>
        <v>4</v>
      </c>
      <c r="C7" s="28" t="str">
        <f>INDEX('Assumptions and Preset Inputs'!$B$46:$B$49,MATCH(Calculations!B7,'Assumptions and Preset Inputs'!$A$46:$A$49,0))</f>
        <v>New York City</v>
      </c>
      <c r="D7" s="137">
        <f>INDEX('Assumptions and Preset Inputs'!$A$3:$S$7,MATCH(Calculations!$B7,'Assumptions and Preset Inputs'!$A$3:$A$7,0),MATCH(Calculations!D$3,'Assumptions and Preset Inputs'!$A$3:$S$3,0))</f>
        <v>885.31709394922314</v>
      </c>
      <c r="E7" s="169">
        <f>INDEX('Assumptions and Preset Inputs'!$A$3:$S$7,MATCH(Calculations!$B7,'Assumptions and Preset Inputs'!$A$3:$A$7,0),MATCH(Calculations!E$3,'Assumptions and Preset Inputs'!$A$3:$S$3,0))</f>
        <v>1447.4934486069797</v>
      </c>
      <c r="F7" s="137">
        <f>INDEX('Assumptions and Preset Inputs'!$A$3:$S$7,MATCH(Calculations!$B7,'Assumptions and Preset Inputs'!$A$3:$A$7,0),MATCH(Calculations!F$3,'Assumptions and Preset Inputs'!$A$3:$S$3,0))</f>
        <v>576.99878341503404</v>
      </c>
      <c r="G7" s="169">
        <f>INDEX('Assumptions and Preset Inputs'!$A$3:$S$7,MATCH(Calculations!$B7,'Assumptions and Preset Inputs'!$A$3:$A$7,0),MATCH(Calculations!G$3,'Assumptions and Preset Inputs'!$A$3:$S$3,0))</f>
        <v>375.80487804878055</v>
      </c>
      <c r="H7" s="18">
        <f>MOD(ROUNDUP(A7/COUNT('Assumptions and Preset Inputs'!$A$46:$A$49),0)-1,COUNT('Assumptions and Preset Inputs'!$A$20:$A$22))+1</f>
        <v>1</v>
      </c>
      <c r="I7" s="18">
        <f>INDEX('Assumptions and Preset Inputs'!$A$3:$S$7,MATCH(Calculations!B7,'Assumptions and Preset Inputs'!$A$3:$A$7,0),MATCH(Calculations!I$3,'Assumptions and Preset Inputs'!$A$3:$S$3,0))</f>
        <v>3</v>
      </c>
      <c r="J7" s="30">
        <f>VLOOKUP(H7,'Assumptions and Preset Inputs'!$A$19:$B$22,2,0)</f>
        <v>2.4</v>
      </c>
      <c r="K7" s="157">
        <f t="shared" si="8"/>
        <v>2.0789286305275501</v>
      </c>
      <c r="L7" s="168">
        <f>INDEX('Assumptions and Preset Inputs'!$A$31:$N$35,MATCH(Calculations!B7,'Assumptions and Preset Inputs'!$A$31:$A$35,0),MATCH(Calculations!H7,'Assumptions and Preset Inputs'!$A$31:$O$31,0))</f>
        <v>7.0933044873600002</v>
      </c>
      <c r="M7" s="157">
        <f>INDEX('Assumptions and Preset Inputs'!$A$38:$K$42,MATCH(Calculations!B7,'Assumptions and Preset Inputs'!$A$38:$A$42,0),MATCH(Calculations!H7,'Assumptions and Preset Inputs'!$A$38:$K$38,0))</f>
        <v>13.0828208</v>
      </c>
      <c r="N7" s="24">
        <f>INDEX('Assumptions and Preset Inputs'!$A$3:$S$7,MATCH(Calculations!$B7,'Assumptions and Preset Inputs'!$A$3:$A$7,0),MATCH(Calculations!$N$3,'Assumptions and Preset Inputs'!$A$3:$S$3,0))</f>
        <v>0.16</v>
      </c>
      <c r="O7" s="19">
        <f>MOD(ROUNDUP($A7/COUNT('Assumptions and Preset Inputs'!$A$46:$A$49)/COUNT('Assumptions and Preset Inputs'!$A$20:$A$22),0)-1,COUNT('Assumptions and Preset Inputs'!$A$52:$A$54))+1</f>
        <v>1</v>
      </c>
      <c r="P7" s="170">
        <f>INDEX('Assumptions and Preset Inputs'!$A$3:$S$7,MATCH(Calculations!$B7,'Assumptions and Preset Inputs'!$A$3:$A$7,0),MATCH(Calculations!P$3,'Assumptions and Preset Inputs'!$A$3:$S$3,0))</f>
        <v>4.9049999999999994</v>
      </c>
      <c r="Q7" s="19" t="str">
        <f>INDEX('Assumptions and Preset Inputs'!$A$51:$B$54,MATCH(Calculations!$O7,'Assumptions and Preset Inputs'!$A$51:$A$54,0),2)</f>
        <v>Natural Gas</v>
      </c>
      <c r="R7" s="25">
        <f>INDEX('Assumptions and Preset Inputs'!$A$2:$U$7,MATCH(Calculations!$B7,'Assumptions and Preset Inputs'!$A$2:$A$7,0),MATCH($Q7&amp;$R$3,'Assumptions and Preset Inputs'!$A$3:$U$3,0))</f>
        <v>2.7893099999999995</v>
      </c>
      <c r="S7" s="26">
        <f>INDEX('Assumptions and Preset Inputs'!$A$2:$U$7,MATCH(Calculations!$B7,'Assumptions and Preset Inputs'!$A$2:$A$7,0),MATCH($Q7&amp;$S$3,'Assumptions and Preset Inputs'!$A$3:$U$3,0))</f>
        <v>0.16</v>
      </c>
      <c r="T7" s="30">
        <f>MOD(ROUNDUP($A7/COUNT('Assumptions and Preset Inputs'!$A$46:$A$49)/COUNT('Assumptions and Preset Inputs'!$A$20:$A$22)/COUNT('Assumptions and Preset Inputs'!$A$52:$A$54),0)-1,COUNT('Assumptions and Preset Inputs'!$A$57:$A$59))+1</f>
        <v>1</v>
      </c>
      <c r="U7" s="30" t="str">
        <f>INDEX('Assumptions and Preset Inputs'!$A$56:$B$59,MATCH(Calculations!$T7,'Assumptions and Preset Inputs'!$A$56:$A$59,0),2)</f>
        <v>Central AC</v>
      </c>
      <c r="V7" s="157">
        <f>INDEX('Assumptions and Preset Inputs'!$A$2:$X$7,MATCH(Calculations!$B7,'Assumptions and Preset Inputs'!$A$2:$A$7,0),MATCH($U7&amp;$V$3,'Assumptions and Preset Inputs'!$A$3:$X$3,0))</f>
        <v>13.0828208</v>
      </c>
      <c r="W7" s="31">
        <f>INDEX('Assumptions and Preset Inputs'!$A$2:$X$7,MATCH(Calculations!$B7,'Assumptions and Preset Inputs'!$A$2:$A$7,0),MATCH($U7&amp;$W$3,'Assumptions and Preset Inputs'!$A$3:$X$3,0))</f>
        <v>0.16</v>
      </c>
      <c r="X7" s="71">
        <f>('Assumptions and Preset Inputs'!$C$16)*IFERROR(INDEX('Assumptions and Preset Inputs'!$B$61:$C$64,MATCH('Inputs and Results'!$D$12,'Assumptions and Preset Inputs'!$B$61:$B$64,0),2),1)*I7*E7*(12/L7)/(1-N7)</f>
        <v>6121.9426764480131</v>
      </c>
      <c r="Y7" s="71">
        <f t="shared" si="9"/>
        <v>20.894190354717068</v>
      </c>
      <c r="Z7" s="71">
        <f t="shared" si="10"/>
        <v>36.48752565369567</v>
      </c>
      <c r="AA7" s="71">
        <f>IFERROR(INDEX('Assumptions and Preset Inputs'!$B$61:$C$64,MATCH('Inputs and Results'!$D$12,'Assumptions and Preset Inputs'!$B$61:$B$64,0),2),1)*I7*F7*(12/M7)/(1-N7)</f>
        <v>1890.1519532558104</v>
      </c>
      <c r="AB7" s="71">
        <f t="shared" si="11"/>
        <v>6.4510886164620809</v>
      </c>
      <c r="AC7" s="71">
        <f>IFERROR(INDEX('Assumptions and Preset Inputs'!$B$61:$C$64,MATCH('Inputs and Results'!$D$12,'Assumptions and Preset Inputs'!$B$61:$B$64,0),2),1)*IF(Q7="Electric Resistance",P7*D7*(12/R7)/(1-S7),0)</f>
        <v>0</v>
      </c>
      <c r="AD7" s="71">
        <f>IFERROR(INDEX('Assumptions and Preset Inputs'!$B$61:$C$64,MATCH('Inputs and Results'!$D$12,'Assumptions and Preset Inputs'!$B$61:$B$64,0),2),1)*IF(Q7&lt;&gt;"Electric Resistance",P7*D7*(12/R7)/(1-S7)*3412/100000,0)</f>
        <v>758.8432233850483</v>
      </c>
      <c r="AE7" s="71">
        <f t="shared" si="0"/>
        <v>75.86611010114359</v>
      </c>
      <c r="AF7" s="71">
        <f>AE7*(R7/3.412)*(1-S7)</f>
        <v>52.097257806455296</v>
      </c>
      <c r="AG7" s="71">
        <f>IF(T7=2,0,IFERROR(INDEX('Assumptions and Preset Inputs'!$B$61:$C$64,MATCH('Inputs and Results'!$D$12,'Assumptions and Preset Inputs'!$B$61:$B$64,0),2),1)*_xlfn.IFS(U7="Central AC",F7,U7="No AC",0,U7="Window AC",F7)*I7*(12/V7)/(1-W7))</f>
        <v>1890.1519532558104</v>
      </c>
      <c r="AH7" s="71">
        <f t="shared" si="12"/>
        <v>6.4510886164620809</v>
      </c>
      <c r="AI7" s="71">
        <f>(1-'Assumptions and Preset Inputs'!$C$16)*IFERROR(INDEX('Assumptions and Preset Inputs'!$B$61:$C$64,MATCH('Inputs and Results'!$D$12,'Assumptions and Preset Inputs'!$B$61:$B$64,0),2),1)*IF(Q7="Electric Resistance",P7*D7*(12/R7)/(1-S7),0)</f>
        <v>0</v>
      </c>
      <c r="AJ7" s="71">
        <f>(1-'Assumptions and Preset Inputs'!$C$16)*IFERROR(INDEX('Assumptions and Preset Inputs'!$B$61:$C$64,MATCH('Inputs and Results'!$D$12,'Assumptions and Preset Inputs'!$B$61:$B$64,0),2),1)*IF(Q7&lt;&gt;"Electric Resistance",P7*D7*(12/R7)/(1-S7)*3412/100000,0)</f>
        <v>227.65296701551452</v>
      </c>
      <c r="AK7" s="71">
        <f t="shared" si="2"/>
        <v>22.759833030343078</v>
      </c>
      <c r="AL7" s="71">
        <f t="shared" si="13"/>
        <v>15.62917734193659</v>
      </c>
      <c r="AM7" s="71">
        <f t="shared" si="3"/>
        <v>6121.9426764480131</v>
      </c>
      <c r="AN7" s="71">
        <f t="shared" si="4"/>
        <v>-531.19025636953381</v>
      </c>
      <c r="AO7" s="71">
        <f t="shared" si="5"/>
        <v>-32.212086716083448</v>
      </c>
      <c r="AP7" s="71">
        <f t="shared" si="14"/>
        <v>1.944518917696314E-2</v>
      </c>
      <c r="AQ7" s="40">
        <f t="shared" si="15"/>
        <v>1790.8266844952695</v>
      </c>
      <c r="AR7" s="40">
        <f>Y7*(INDEX('Assumptions and Preset Inputs'!$A$3:$C$7,MATCH(Calculations!$B7,'Assumptions and Preset Inputs'!$A$3:$A$7,0),MATCH("Grid Coefficient",'Assumptions and Preset Inputs'!$A$3:$C$3,0)))</f>
        <v>1126.8848395577591</v>
      </c>
      <c r="AS7" s="40">
        <f>AB7*(INDEX('Assumptions and Preset Inputs'!$A$3:$C$7,MATCH(Calculations!$B7,'Assumptions and Preset Inputs'!$A$3:$A$7,0),MATCH("Grid Coefficient",'Assumptions and Preset Inputs'!$A$3:$C$3,0)))</f>
        <v>347.92609032077507</v>
      </c>
      <c r="AT7" s="40">
        <f>'Assumptions and Preset Inputs'!$B$104*'Assumptions and Preset Inputs'!$F$92*IF('Inputs and Results'!$D$26="",'Assumptions and Preset Inputs'!$C$93,'Inputs and Results'!$D$26)</f>
        <v>103.5</v>
      </c>
      <c r="AU7" s="40">
        <f>(X7+AA7)*'Assumptions and Preset Inputs'!$F$91*'Inputs and Results'!$D$17*IF('Inputs and Results'!$D$28="",'Assumptions and Preset Inputs'!$P$91,VLOOKUP('Inputs and Results'!$D$28,'Assumptions and Preset Inputs'!$T$90:$U$92,2))*(1/'Assumptions and Preset Inputs'!$G$78)</f>
        <v>212.51575461673551</v>
      </c>
      <c r="AV7" s="40">
        <f t="shared" si="16"/>
        <v>5102.776717478434</v>
      </c>
      <c r="AW7" s="40">
        <f>IF(Q7="Electric Resistance",AE7*INDEX('Assumptions and Preset Inputs'!$A$3:$C$7,MATCH(Calculations!$B7,'Assumptions and Preset Inputs'!$A$3:$A$7,0),MATCH("Grid Coefficient",'Assumptions and Preset Inputs'!$A$3:$C$3,0)),AE7*INDEX('Assumptions and Preset Inputs'!$B$84:$C$86,MATCH(Calculations!Q7,'Assumptions and Preset Inputs'!$B$84:$B$86,0),2))</f>
        <v>4020.9038353606102</v>
      </c>
      <c r="AX7" s="40">
        <f>IF(T7=2,0,AH7*INDEX('Assumptions and Preset Inputs'!$A$3:$C$7,MATCH(Calculations!$B7,'Assumptions and Preset Inputs'!$A$3:$A$7,0),MATCH("Grid Coefficient",'Assumptions and Preset Inputs'!$A$3:$C$3,0)))</f>
        <v>347.92609032077507</v>
      </c>
      <c r="AY7" s="40">
        <f t="shared" si="6"/>
        <v>103.5</v>
      </c>
      <c r="AZ7" s="40">
        <f>IF(O7='Assumptions and Preset Inputs'!$A$52,AE7*'Assumptions and Preset Inputs'!$F$91*IF('Inputs and Results'!$D$28="",'Assumptions and Preset Inputs'!$N$91,VLOOKUP('Inputs and Results'!$D$28,'Assumptions and Preset Inputs'!$T$90:$Z$92,7)),0)</f>
        <v>580.31170387668817</v>
      </c>
      <c r="BA7" s="40">
        <f>(AC7+AG7)*'Assumptions and Preset Inputs'!$F$91*'Inputs and Results'!$D$17*IF('Inputs and Results'!$D$28="",'Assumptions and Preset Inputs'!$P$91,VLOOKUP('Inputs and Results'!$D$28,'Assumptions and Preset Inputs'!$T$90:$U$92,2))*(1/'Assumptions and Preset Inputs'!$G$78)</f>
        <v>50.135087920361222</v>
      </c>
      <c r="BB7" s="40">
        <f t="shared" si="17"/>
        <v>1380.3646617711897</v>
      </c>
      <c r="BC7" s="40">
        <f>IF(Q7="Electric Resistance",AK7*INDEX('Assumptions and Preset Inputs'!$A$3:$C$7,MATCH(Calculations!$B7,'Assumptions and Preset Inputs'!$A$3:$A$7,0),MATCH("Grid Coefficient",'Assumptions and Preset Inputs'!$A$3:$C$3,0)),AK7*INDEX('Assumptions and Preset Inputs'!$B$84:$C$86,MATCH(Calculations!Q7,'Assumptions and Preset Inputs'!$B$84:$B$86,0),2))</f>
        <v>1206.2711506081832</v>
      </c>
      <c r="BD7" s="40">
        <f>AI7*'Assumptions and Preset Inputs'!$F$91*'Inputs and Results'!$D$17*IF('Inputs and Results'!$D$28="",'Assumptions and Preset Inputs'!$P$91,VLOOKUP('Inputs and Results'!$D$28,'Assumptions and Preset Inputs'!$T$90:$U$92,2))*(1/'Assumptions and Preset Inputs'!$G$78)</f>
        <v>0</v>
      </c>
      <c r="BE7" s="40">
        <f>IF(O7='Assumptions and Preset Inputs'!$A$52,AK7*'Assumptions and Preset Inputs'!$F$91*IF('Inputs and Results'!$D$28="",'Assumptions and Preset Inputs'!$N$91,VLOOKUP('Inputs and Results'!$D$28,'Assumptions and Preset Inputs'!$T$90:$Z$92,7)),0)</f>
        <v>174.09351116300647</v>
      </c>
      <c r="BF7" s="101">
        <f t="shared" si="18"/>
        <v>-1931.5853712119747</v>
      </c>
      <c r="BG7" s="104">
        <f t="shared" si="19"/>
        <v>-0.37853613398284819</v>
      </c>
      <c r="BH7" s="101">
        <f t="shared" si="20"/>
        <v>-1687.7478451946681</v>
      </c>
      <c r="BI7" s="104">
        <f t="shared" si="21"/>
        <v>-0.41974339956909323</v>
      </c>
      <c r="BJ7" s="101">
        <f t="shared" si="22"/>
        <v>0</v>
      </c>
      <c r="BK7" s="118">
        <f t="shared" si="7"/>
        <v>0</v>
      </c>
      <c r="BL7" s="102">
        <f t="shared" si="23"/>
        <v>0</v>
      </c>
      <c r="BM7" s="101">
        <f t="shared" si="24"/>
        <v>-243.83752601730743</v>
      </c>
    </row>
    <row r="8" spans="1:65">
      <c r="A8" s="27">
        <v>5</v>
      </c>
      <c r="B8" s="27">
        <f>MOD($A8-1,COUNT('Assumptions and Preset Inputs'!$A$46:$A$49))+1</f>
        <v>1</v>
      </c>
      <c r="C8" s="28" t="str">
        <f>INDEX('Assumptions and Preset Inputs'!$B$46:$B$49,MATCH(Calculations!B8,'Assumptions and Preset Inputs'!$A$46:$A$49,0))</f>
        <v>Boulder</v>
      </c>
      <c r="D8" s="137">
        <f>INDEX('Assumptions and Preset Inputs'!$A$3:$S$7,MATCH(Calculations!$B8,'Assumptions and Preset Inputs'!$A$3:$A$7,0),MATCH(Calculations!D$3,'Assumptions and Preset Inputs'!$A$3:$S$3,0))</f>
        <v>911.87217309009679</v>
      </c>
      <c r="E8" s="169">
        <f>INDEX('Assumptions and Preset Inputs'!$A$3:$S$7,MATCH(Calculations!$B8,'Assumptions and Preset Inputs'!$A$3:$A$7,0),MATCH(Calculations!E$3,'Assumptions and Preset Inputs'!$A$3:$S$3,0))</f>
        <v>1490.911003002308</v>
      </c>
      <c r="F8" s="137">
        <f>INDEX('Assumptions and Preset Inputs'!$A$3:$S$7,MATCH(Calculations!$B8,'Assumptions and Preset Inputs'!$A$3:$A$7,0),MATCH(Calculations!F$3,'Assumptions and Preset Inputs'!$A$3:$S$3,0))</f>
        <v>391.38265307984187</v>
      </c>
      <c r="G8" s="169">
        <f>INDEX('Assumptions and Preset Inputs'!$A$3:$S$7,MATCH(Calculations!$B8,'Assumptions and Preset Inputs'!$A$3:$A$7,0),MATCH(Calculations!G$3,'Assumptions and Preset Inputs'!$A$3:$S$3,0))</f>
        <v>214.9411764705882</v>
      </c>
      <c r="H8" s="18">
        <f>MOD(ROUNDUP(A8/COUNT('Assumptions and Preset Inputs'!$A$46:$A$49),0)-1,COUNT('Assumptions and Preset Inputs'!$A$20:$A$22))+1</f>
        <v>2</v>
      </c>
      <c r="I8" s="18">
        <f>INDEX('Assumptions and Preset Inputs'!$A$3:$S$7,MATCH(Calculations!B8,'Assumptions and Preset Inputs'!$A$3:$A$7,0),MATCH(Calculations!I$3,'Assumptions and Preset Inputs'!$A$3:$S$3,0))</f>
        <v>3</v>
      </c>
      <c r="J8" s="30">
        <f>VLOOKUP(H8,'Assumptions and Preset Inputs'!$A$19:$B$22,2,0)</f>
        <v>2.8</v>
      </c>
      <c r="K8" s="157">
        <f t="shared" si="8"/>
        <v>2.095127641463951</v>
      </c>
      <c r="L8" s="168">
        <f>INDEX('Assumptions and Preset Inputs'!$A$31:$N$35,MATCH(Calculations!B8,'Assumptions and Preset Inputs'!$A$31:$A$35,0),MATCH(Calculations!H8,'Assumptions and Preset Inputs'!$A$31:$O$31,0))</f>
        <v>7.1485755126750004</v>
      </c>
      <c r="M8" s="157">
        <f>INDEX('Assumptions and Preset Inputs'!$A$38:$K$42,MATCH(Calculations!B8,'Assumptions and Preset Inputs'!$A$38:$A$42,0),MATCH(Calculations!H8,'Assumptions and Preset Inputs'!$A$38:$K$38,0))</f>
        <v>14.386726399999999</v>
      </c>
      <c r="N8" s="24">
        <f>INDEX('Assumptions and Preset Inputs'!$A$3:$S$7,MATCH(Calculations!$B8,'Assumptions and Preset Inputs'!$A$3:$A$7,0),MATCH(Calculations!$N$3,'Assumptions and Preset Inputs'!$A$3:$S$3,0))</f>
        <v>0.16</v>
      </c>
      <c r="O8" s="19">
        <f>MOD(ROUNDUP($A8/COUNT('Assumptions and Preset Inputs'!$A$46:$A$49)/COUNT('Assumptions and Preset Inputs'!$A$20:$A$22),0)-1,COUNT('Assumptions and Preset Inputs'!$A$52:$A$54))+1</f>
        <v>1</v>
      </c>
      <c r="P8" s="170">
        <f>INDEX('Assumptions and Preset Inputs'!$A$3:$S$7,MATCH(Calculations!$B8,'Assumptions and Preset Inputs'!$A$3:$A$7,0),MATCH(Calculations!P$3,'Assumptions and Preset Inputs'!$A$3:$S$3,0))</f>
        <v>4.9049999999999994</v>
      </c>
      <c r="Q8" s="19" t="str">
        <f>INDEX('Assumptions and Preset Inputs'!$A$51:$B$54,MATCH(Calculations!$O8,'Assumptions and Preset Inputs'!$A$51:$A$54,0),2)</f>
        <v>Natural Gas</v>
      </c>
      <c r="R8" s="25">
        <f>INDEX('Assumptions and Preset Inputs'!$A$2:$U$7,MATCH(Calculations!$B8,'Assumptions and Preset Inputs'!$A$2:$A$7,0),MATCH($Q8&amp;$R$3,'Assumptions and Preset Inputs'!$A$3:$U$3,0))</f>
        <v>2.7893099999999995</v>
      </c>
      <c r="S8" s="26">
        <f>INDEX('Assumptions and Preset Inputs'!$A$2:$U$7,MATCH(Calculations!$B8,'Assumptions and Preset Inputs'!$A$2:$A$7,0),MATCH($Q8&amp;$S$3,'Assumptions and Preset Inputs'!$A$3:$U$3,0))</f>
        <v>0.16</v>
      </c>
      <c r="T8" s="30">
        <f>MOD(ROUNDUP($A8/COUNT('Assumptions and Preset Inputs'!$A$46:$A$49)/COUNT('Assumptions and Preset Inputs'!$A$20:$A$22)/COUNT('Assumptions and Preset Inputs'!$A$52:$A$54),0)-1,COUNT('Assumptions and Preset Inputs'!$A$57:$A$59))+1</f>
        <v>1</v>
      </c>
      <c r="U8" s="30" t="str">
        <f>INDEX('Assumptions and Preset Inputs'!$A$56:$B$59,MATCH(Calculations!$T8,'Assumptions and Preset Inputs'!$A$56:$A$59,0),2)</f>
        <v>Central AC</v>
      </c>
      <c r="V8" s="157">
        <f>INDEX('Assumptions and Preset Inputs'!$A$2:$X$7,MATCH(Calculations!$B8,'Assumptions and Preset Inputs'!$A$2:$A$7,0),MATCH($U8&amp;$V$3,'Assumptions and Preset Inputs'!$A$3:$X$3,0))</f>
        <v>12.876505599999998</v>
      </c>
      <c r="W8" s="31">
        <f>INDEX('Assumptions and Preset Inputs'!$A$2:$X$7,MATCH(Calculations!$B8,'Assumptions and Preset Inputs'!$A$2:$A$7,0),MATCH($U8&amp;$W$3,'Assumptions and Preset Inputs'!$A$3:$X$3,0))</f>
        <v>0.16</v>
      </c>
      <c r="X8" s="71">
        <f>('Assumptions and Preset Inputs'!$C$16)*IFERROR(INDEX('Assumptions and Preset Inputs'!$B$61:$C$64,MATCH('Inputs and Results'!$D$12,'Assumptions and Preset Inputs'!$B$61:$B$64,0),2),1)*I8*E8*(12/L8)/(1-N8)</f>
        <v>6256.8171813760764</v>
      </c>
      <c r="Y8" s="71">
        <f t="shared" si="9"/>
        <v>21.354517040036548</v>
      </c>
      <c r="Z8" s="71">
        <f t="shared" si="10"/>
        <v>37.581968693382564</v>
      </c>
      <c r="AA8" s="71">
        <f>IFERROR(INDEX('Assumptions and Preset Inputs'!$B$61:$C$64,MATCH('Inputs and Results'!$D$12,'Assumptions and Preset Inputs'!$B$61:$B$64,0),2),1)*I8*F8*(12/M8)/(1-N8)</f>
        <v>1165.9040290674025</v>
      </c>
      <c r="AB8" s="71">
        <f t="shared" si="11"/>
        <v>3.9792304512070444</v>
      </c>
      <c r="AC8" s="71">
        <f>IFERROR(INDEX('Assumptions and Preset Inputs'!$B$61:$C$64,MATCH('Inputs and Results'!$D$12,'Assumptions and Preset Inputs'!$B$61:$B$64,0),2),1)*IF(Q8="Electric Resistance",P8*D8*(12/R8)/(1-S8),0)</f>
        <v>0</v>
      </c>
      <c r="AD8" s="71">
        <f>IFERROR(INDEX('Assumptions and Preset Inputs'!$B$61:$C$64,MATCH('Inputs and Results'!$D$12,'Assumptions and Preset Inputs'!$B$61:$B$64,0),2),1)*IF(Q8&lt;&gt;"Electric Resistance",P8*D8*(12/R8)/(1-S8)*3412/100000,0)</f>
        <v>781.60471979151157</v>
      </c>
      <c r="AE8" s="71">
        <f t="shared" si="0"/>
        <v>78.141713465876151</v>
      </c>
      <c r="AF8" s="71">
        <f t="shared" ref="AF8:AF71" si="25">AE8*(R8/3.412)*(1-S8)</f>
        <v>53.659914637017145</v>
      </c>
      <c r="AG8" s="71">
        <f>IF(T8=2,0,IFERROR(INDEX('Assumptions and Preset Inputs'!$B$61:$C$64,MATCH('Inputs and Results'!$D$12,'Assumptions and Preset Inputs'!$B$61:$B$64,0),2),1)*_xlfn.IFS(U8="Central AC",F8,U8="No AC",0,U8="Window AC",F8)*I8*(12/V8)/(1-W8))</f>
        <v>1302.6470686931063</v>
      </c>
      <c r="AH8" s="71">
        <f t="shared" si="12"/>
        <v>4.4459344454495717</v>
      </c>
      <c r="AI8" s="71">
        <f>(1-'Assumptions and Preset Inputs'!$C$16)*IFERROR(INDEX('Assumptions and Preset Inputs'!$B$61:$C$64,MATCH('Inputs and Results'!$D$12,'Assumptions and Preset Inputs'!$B$61:$B$64,0),2),1)*IF(Q8="Electric Resistance",P8*D8*(12/R8)/(1-S8),0)</f>
        <v>0</v>
      </c>
      <c r="AJ8" s="71">
        <f>(1-'Assumptions and Preset Inputs'!$C$16)*IFERROR(INDEX('Assumptions and Preset Inputs'!$B$61:$C$64,MATCH('Inputs and Results'!$D$12,'Assumptions and Preset Inputs'!$B$61:$B$64,0),2),1)*IF(Q8&lt;&gt;"Electric Resistance",P8*D8*(12/R8)/(1-S8)*3412/100000,0)</f>
        <v>234.48141593745351</v>
      </c>
      <c r="AK8" s="71">
        <f t="shared" si="2"/>
        <v>23.442514039762852</v>
      </c>
      <c r="AL8" s="71">
        <f t="shared" si="13"/>
        <v>16.097974391105147</v>
      </c>
      <c r="AM8" s="71">
        <f t="shared" si="3"/>
        <v>6120.0741417503723</v>
      </c>
      <c r="AN8" s="71">
        <f t="shared" si="4"/>
        <v>-547.12330385405812</v>
      </c>
      <c r="AO8" s="71">
        <f t="shared" si="5"/>
        <v>-33.811386380319284</v>
      </c>
      <c r="AP8" s="71">
        <f t="shared" si="14"/>
        <v>2.0028447470565425E-2</v>
      </c>
      <c r="AQ8" s="40">
        <f t="shared" si="15"/>
        <v>1666.7061463074974</v>
      </c>
      <c r="AR8" s="40">
        <f>Y8*(INDEX('Assumptions and Preset Inputs'!$A$3:$C$7,MATCH(Calculations!$B8,'Assumptions and Preset Inputs'!$A$3:$A$7,0),MATCH("Grid Coefficient",'Assumptions and Preset Inputs'!$A$3:$C$3,0)))</f>
        <v>1151.7116049946542</v>
      </c>
      <c r="AS8" s="40">
        <f>AB8*(INDEX('Assumptions and Preset Inputs'!$A$3:$C$7,MATCH(Calculations!$B8,'Assumptions and Preset Inputs'!$A$3:$A$7,0),MATCH("Grid Coefficient",'Assumptions and Preset Inputs'!$A$3:$C$3,0)))</f>
        <v>214.61154476174579</v>
      </c>
      <c r="AT8" s="40">
        <f>'Assumptions and Preset Inputs'!$B$104*'Assumptions and Preset Inputs'!$F$92*IF('Inputs and Results'!$D$26="",'Assumptions and Preset Inputs'!$C$93,'Inputs and Results'!$D$26)</f>
        <v>103.5</v>
      </c>
      <c r="AU8" s="40">
        <f>(X8+AA8)*'Assumptions and Preset Inputs'!$F$91*'Inputs and Results'!$D$17*IF('Inputs and Results'!$D$28="",'Assumptions and Preset Inputs'!$P$91,VLOOKUP('Inputs and Results'!$D$28,'Assumptions and Preset Inputs'!$T$90:$U$92,2))*(1/'Assumptions and Preset Inputs'!$G$78)</f>
        <v>196.88299655109745</v>
      </c>
      <c r="AV8" s="40">
        <f t="shared" si="16"/>
        <v>5117.063111169854</v>
      </c>
      <c r="AW8" s="40">
        <f>IF(Q8="Electric Resistance",AE8*INDEX('Assumptions and Preset Inputs'!$A$3:$C$7,MATCH(Calculations!$B8,'Assumptions and Preset Inputs'!$A$3:$A$7,0),MATCH("Grid Coefficient",'Assumptions and Preset Inputs'!$A$3:$C$3,0)),AE8*INDEX('Assumptions and Preset Inputs'!$B$84:$C$86,MATCH(Calculations!Q8,'Assumptions and Preset Inputs'!$B$84:$B$86,0),2))</f>
        <v>4141.5108136914359</v>
      </c>
      <c r="AX8" s="40">
        <f>IF(T8=2,0,AH8*INDEX('Assumptions and Preset Inputs'!$A$3:$C$7,MATCH(Calculations!$B8,'Assumptions and Preset Inputs'!$A$3:$A$7,0),MATCH("Grid Coefficient",'Assumptions and Preset Inputs'!$A$3:$C$3,0)))</f>
        <v>239.78225713415529</v>
      </c>
      <c r="AY8" s="40">
        <f t="shared" si="6"/>
        <v>103.5</v>
      </c>
      <c r="AZ8" s="40">
        <f>IF(O8='Assumptions and Preset Inputs'!$A$52,AE8*'Assumptions and Preset Inputs'!$F$91*IF('Inputs and Results'!$D$28="",'Assumptions and Preset Inputs'!$N$91,VLOOKUP('Inputs and Results'!$D$28,'Assumptions and Preset Inputs'!$T$90:$Z$92,7)),0)</f>
        <v>597.71814878568546</v>
      </c>
      <c r="BA8" s="40">
        <f>(AC8+AG8)*'Assumptions and Preset Inputs'!$F$91*'Inputs and Results'!$D$17*IF('Inputs and Results'!$D$28="",'Assumptions and Preset Inputs'!$P$91,VLOOKUP('Inputs and Results'!$D$28,'Assumptions and Preset Inputs'!$T$90:$U$92,2))*(1/'Assumptions and Preset Inputs'!$G$78)</f>
        <v>34.551891558578291</v>
      </c>
      <c r="BB8" s="40">
        <f t="shared" si="17"/>
        <v>1421.7686887431369</v>
      </c>
      <c r="BC8" s="40">
        <f>IF(Q8="Electric Resistance",AK8*INDEX('Assumptions and Preset Inputs'!$A$3:$C$7,MATCH(Calculations!$B8,'Assumptions and Preset Inputs'!$A$3:$A$7,0),MATCH("Grid Coefficient",'Assumptions and Preset Inputs'!$A$3:$C$3,0)),AK8*INDEX('Assumptions and Preset Inputs'!$B$84:$C$86,MATCH(Calculations!Q8,'Assumptions and Preset Inputs'!$B$84:$B$86,0),2))</f>
        <v>1242.4532441074311</v>
      </c>
      <c r="BD8" s="40">
        <f>AI8*'Assumptions and Preset Inputs'!$F$91*'Inputs and Results'!$D$17*IF('Inputs and Results'!$D$28="",'Assumptions and Preset Inputs'!$P$91,VLOOKUP('Inputs and Results'!$D$28,'Assumptions and Preset Inputs'!$T$90:$U$92,2))*(1/'Assumptions and Preset Inputs'!$G$78)</f>
        <v>0</v>
      </c>
      <c r="BE8" s="40">
        <f>IF(O8='Assumptions and Preset Inputs'!$A$52,AK8*'Assumptions and Preset Inputs'!$F$91*IF('Inputs and Results'!$D$28="",'Assumptions and Preset Inputs'!$N$91,VLOOKUP('Inputs and Results'!$D$28,'Assumptions and Preset Inputs'!$T$90:$Z$92,7)),0)</f>
        <v>179.31544463570566</v>
      </c>
      <c r="BF8" s="101">
        <f t="shared" si="18"/>
        <v>-2028.5882761192197</v>
      </c>
      <c r="BG8" s="104">
        <f t="shared" si="19"/>
        <v>-0.39643604779684793</v>
      </c>
      <c r="BH8" s="101">
        <f t="shared" si="20"/>
        <v>-1747.3459645893504</v>
      </c>
      <c r="BI8" s="104">
        <f t="shared" si="21"/>
        <v>-0.42191027458211455</v>
      </c>
      <c r="BJ8" s="101">
        <f t="shared" si="22"/>
        <v>-25.170712372409497</v>
      </c>
      <c r="BK8" s="118">
        <f t="shared" si="7"/>
        <v>-0.10497320641337857</v>
      </c>
      <c r="BL8" s="102">
        <f t="shared" si="23"/>
        <v>0</v>
      </c>
      <c r="BM8" s="101">
        <f t="shared" si="24"/>
        <v>-256.07159915746064</v>
      </c>
    </row>
    <row r="9" spans="1:65">
      <c r="A9" s="27">
        <v>6</v>
      </c>
      <c r="B9" s="27">
        <f>MOD($A9-1,COUNT('Assumptions and Preset Inputs'!$A$46:$A$49))+1</f>
        <v>2</v>
      </c>
      <c r="C9" s="28" t="str">
        <f>INDEX('Assumptions and Preset Inputs'!$B$46:$B$49,MATCH(Calculations!B9,'Assumptions and Preset Inputs'!$A$46:$A$49,0))</f>
        <v>Burlington</v>
      </c>
      <c r="D9" s="137">
        <f>INDEX('Assumptions and Preset Inputs'!$A$3:$S$7,MATCH(Calculations!$B9,'Assumptions and Preset Inputs'!$A$3:$A$7,0),MATCH(Calculations!D$3,'Assumptions and Preset Inputs'!$A$3:$S$3,0))</f>
        <v>1036.2682730063773</v>
      </c>
      <c r="E9" s="169">
        <f>INDEX('Assumptions and Preset Inputs'!$A$3:$S$7,MATCH(Calculations!$B9,'Assumptions and Preset Inputs'!$A$3:$A$7,0),MATCH(Calculations!E$3,'Assumptions and Preset Inputs'!$A$3:$S$3,0))</f>
        <v>1694.2986263654266</v>
      </c>
      <c r="F9" s="137">
        <f>INDEX('Assumptions and Preset Inputs'!$A$3:$S$7,MATCH(Calculations!$B9,'Assumptions and Preset Inputs'!$A$3:$A$7,0),MATCH(Calculations!F$3,'Assumptions and Preset Inputs'!$A$3:$S$3,0))</f>
        <v>349.64922651495334</v>
      </c>
      <c r="G9" s="169">
        <f>INDEX('Assumptions and Preset Inputs'!$A$3:$S$7,MATCH(Calculations!$B9,'Assumptions and Preset Inputs'!$A$3:$A$7,0),MATCH(Calculations!G$3,'Assumptions and Preset Inputs'!$A$3:$S$3,0))</f>
        <v>185.29411764705878</v>
      </c>
      <c r="H9" s="18">
        <f>MOD(ROUNDUP(A9/COUNT('Assumptions and Preset Inputs'!$A$46:$A$49),0)-1,COUNT('Assumptions and Preset Inputs'!$A$20:$A$22))+1</f>
        <v>2</v>
      </c>
      <c r="I9" s="18">
        <f>INDEX('Assumptions and Preset Inputs'!$A$3:$S$7,MATCH(Calculations!B9,'Assumptions and Preset Inputs'!$A$3:$A$7,0),MATCH(Calculations!I$3,'Assumptions and Preset Inputs'!$A$3:$S$3,0))</f>
        <v>3</v>
      </c>
      <c r="J9" s="30">
        <f>VLOOKUP(H9,'Assumptions and Preset Inputs'!$A$19:$B$22,2,0)</f>
        <v>2.8</v>
      </c>
      <c r="K9" s="157">
        <f t="shared" si="8"/>
        <v>2.0030627795427902</v>
      </c>
      <c r="L9" s="168">
        <f>INDEX('Assumptions and Preset Inputs'!$A$31:$N$35,MATCH(Calculations!B9,'Assumptions and Preset Inputs'!$A$31:$A$35,0),MATCH(Calculations!H9,'Assumptions and Preset Inputs'!$A$31:$O$31,0))</f>
        <v>6.8344502038000003</v>
      </c>
      <c r="M9" s="157">
        <f>INDEX('Assumptions and Preset Inputs'!$A$38:$K$42,MATCH(Calculations!B9,'Assumptions and Preset Inputs'!$A$38:$A$42,0),MATCH(Calculations!H9,'Assumptions and Preset Inputs'!$A$38:$K$38,0))</f>
        <v>15.003404799999998</v>
      </c>
      <c r="N9" s="24">
        <f>INDEX('Assumptions and Preset Inputs'!$A$3:$S$7,MATCH(Calculations!$B9,'Assumptions and Preset Inputs'!$A$3:$A$7,0),MATCH(Calculations!$N$3,'Assumptions and Preset Inputs'!$A$3:$S$3,0))</f>
        <v>0.16</v>
      </c>
      <c r="O9" s="19">
        <f>MOD(ROUNDUP($A9/COUNT('Assumptions and Preset Inputs'!$A$46:$A$49)/COUNT('Assumptions and Preset Inputs'!$A$20:$A$22),0)-1,COUNT('Assumptions and Preset Inputs'!$A$52:$A$54))+1</f>
        <v>1</v>
      </c>
      <c r="P9" s="170">
        <f>INDEX('Assumptions and Preset Inputs'!$A$3:$S$7,MATCH(Calculations!$B9,'Assumptions and Preset Inputs'!$A$3:$A$7,0),MATCH(Calculations!P$3,'Assumptions and Preset Inputs'!$A$3:$S$3,0))</f>
        <v>4.9049999999999994</v>
      </c>
      <c r="Q9" s="19" t="str">
        <f>INDEX('Assumptions and Preset Inputs'!$A$51:$B$54,MATCH(Calculations!$O9,'Assumptions and Preset Inputs'!$A$51:$A$54,0),2)</f>
        <v>Natural Gas</v>
      </c>
      <c r="R9" s="25">
        <f>INDEX('Assumptions and Preset Inputs'!$A$2:$U$7,MATCH(Calculations!$B9,'Assumptions and Preset Inputs'!$A$2:$A$7,0),MATCH($Q9&amp;$R$3,'Assumptions and Preset Inputs'!$A$3:$U$3,0))</f>
        <v>2.7893099999999995</v>
      </c>
      <c r="S9" s="26">
        <f>INDEX('Assumptions and Preset Inputs'!$A$2:$U$7,MATCH(Calculations!$B9,'Assumptions and Preset Inputs'!$A$2:$A$7,0),MATCH($Q9&amp;$S$3,'Assumptions and Preset Inputs'!$A$3:$U$3,0))</f>
        <v>0.16</v>
      </c>
      <c r="T9" s="30">
        <f>MOD(ROUNDUP($A9/COUNT('Assumptions and Preset Inputs'!$A$46:$A$49)/COUNT('Assumptions and Preset Inputs'!$A$20:$A$22)/COUNT('Assumptions and Preset Inputs'!$A$52:$A$54),0)-1,COUNT('Assumptions and Preset Inputs'!$A$57:$A$59))+1</f>
        <v>1</v>
      </c>
      <c r="U9" s="30" t="str">
        <f>INDEX('Assumptions and Preset Inputs'!$A$56:$B$59,MATCH(Calculations!$T9,'Assumptions and Preset Inputs'!$A$56:$A$59,0),2)</f>
        <v>Central AC</v>
      </c>
      <c r="V9" s="157">
        <f>INDEX('Assumptions and Preset Inputs'!$A$2:$X$7,MATCH(Calculations!$B9,'Assumptions and Preset Inputs'!$A$2:$A$7,0),MATCH($U9&amp;$V$3,'Assumptions and Preset Inputs'!$A$3:$X$3,0))</f>
        <v>13.4160992</v>
      </c>
      <c r="W9" s="31">
        <f>INDEX('Assumptions and Preset Inputs'!$A$2:$X$7,MATCH(Calculations!$B9,'Assumptions and Preset Inputs'!$A$2:$A$7,0),MATCH($U9&amp;$W$3,'Assumptions and Preset Inputs'!$A$3:$X$3,0))</f>
        <v>0.16</v>
      </c>
      <c r="X9" s="71">
        <f>('Assumptions and Preset Inputs'!$C$16)*IFERROR(INDEX('Assumptions and Preset Inputs'!$B$61:$C$64,MATCH('Inputs and Results'!$D$12,'Assumptions and Preset Inputs'!$B$61:$B$64,0),2),1)*I9*E9*(12/L9)/(1-N9)</f>
        <v>7437.1686493086972</v>
      </c>
      <c r="Y9" s="71">
        <f t="shared" si="9"/>
        <v>25.383056600090583</v>
      </c>
      <c r="Z9" s="71">
        <f t="shared" si="10"/>
        <v>42.708838961602304</v>
      </c>
      <c r="AA9" s="71">
        <f>IFERROR(INDEX('Assumptions and Preset Inputs'!$B$61:$C$64,MATCH('Inputs and Results'!$D$12,'Assumptions and Preset Inputs'!$B$61:$B$64,0),2),1)*I9*F9*(12/M9)/(1-N9)</f>
        <v>998.77108232398416</v>
      </c>
      <c r="AB9" s="71">
        <f t="shared" si="11"/>
        <v>3.4088057039717579</v>
      </c>
      <c r="AC9" s="71">
        <f>IFERROR(INDEX('Assumptions and Preset Inputs'!$B$61:$C$64,MATCH('Inputs and Results'!$D$12,'Assumptions and Preset Inputs'!$B$61:$B$64,0),2),1)*IF(Q9="Electric Resistance",P9*D9*(12/R9)/(1-S9),0)</f>
        <v>0</v>
      </c>
      <c r="AD9" s="71">
        <f>IFERROR(INDEX('Assumptions and Preset Inputs'!$B$61:$C$64,MATCH('Inputs and Results'!$D$12,'Assumptions and Preset Inputs'!$B$61:$B$64,0),2),1)*IF(Q9&lt;&gt;"Electric Resistance",P9*D9*(12/R9)/(1-S9)*3412/100000,0)</f>
        <v>888.22994829118056</v>
      </c>
      <c r="AE9" s="71">
        <f t="shared" si="0"/>
        <v>88.801677310359068</v>
      </c>
      <c r="AF9" s="71">
        <f t="shared" si="25"/>
        <v>60.980111809023562</v>
      </c>
      <c r="AG9" s="71">
        <f>IF(T9=2,0,IFERROR(INDEX('Assumptions and Preset Inputs'!$B$61:$C$64,MATCH('Inputs and Results'!$D$12,'Assumptions and Preset Inputs'!$B$61:$B$64,0),2),1)*_xlfn.IFS(U9="Central AC",F9,U9="No AC",0,U9="Window AC",F9)*I9*(12/V9)/(1-W9))</f>
        <v>1116.9391808492933</v>
      </c>
      <c r="AH9" s="71">
        <f t="shared" si="12"/>
        <v>3.8121134242386381</v>
      </c>
      <c r="AI9" s="71">
        <f>(1-'Assumptions and Preset Inputs'!$C$16)*IFERROR(INDEX('Assumptions and Preset Inputs'!$B$61:$C$64,MATCH('Inputs and Results'!$D$12,'Assumptions and Preset Inputs'!$B$61:$B$64,0),2),1)*IF(Q9="Electric Resistance",P9*D9*(12/R9)/(1-S9),0)</f>
        <v>0</v>
      </c>
      <c r="AJ9" s="71">
        <f>(1-'Assumptions and Preset Inputs'!$C$16)*IFERROR(INDEX('Assumptions and Preset Inputs'!$B$61:$C$64,MATCH('Inputs and Results'!$D$12,'Assumptions and Preset Inputs'!$B$61:$B$64,0),2),1)*IF(Q9&lt;&gt;"Electric Resistance",P9*D9*(12/R9)/(1-S9)*3412/100000,0)</f>
        <v>266.46898448735419</v>
      </c>
      <c r="AK9" s="71">
        <f t="shared" si="2"/>
        <v>26.640503193107723</v>
      </c>
      <c r="AL9" s="71">
        <f t="shared" si="13"/>
        <v>18.294033542707069</v>
      </c>
      <c r="AM9" s="71">
        <f t="shared" si="3"/>
        <v>7319.0005507833885</v>
      </c>
      <c r="AN9" s="71">
        <f t="shared" si="4"/>
        <v>-621.76096380382637</v>
      </c>
      <c r="AO9" s="71">
        <f t="shared" si="5"/>
        <v>-37.181425237427646</v>
      </c>
      <c r="AP9" s="71">
        <f t="shared" si="14"/>
        <v>2.2760695285811039E-2</v>
      </c>
      <c r="AQ9" s="40">
        <f t="shared" si="15"/>
        <v>1880.0873814328463</v>
      </c>
      <c r="AR9" s="40">
        <f>Y9*(INDEX('Assumptions and Preset Inputs'!$A$3:$C$7,MATCH(Calculations!$B9,'Assumptions and Preset Inputs'!$A$3:$A$7,0),MATCH("Grid Coefficient",'Assumptions and Preset Inputs'!$A$3:$C$3,0)))</f>
        <v>1368.9825343158611</v>
      </c>
      <c r="AS9" s="40">
        <f>AB9*(INDEX('Assumptions and Preset Inputs'!$A$3:$C$7,MATCH(Calculations!$B9,'Assumptions and Preset Inputs'!$A$3:$A$7,0),MATCH("Grid Coefficient",'Assumptions and Preset Inputs'!$A$3:$C$3,0)))</f>
        <v>183.84686860750122</v>
      </c>
      <c r="AT9" s="40">
        <f>'Assumptions and Preset Inputs'!$B$104*'Assumptions and Preset Inputs'!$F$92*IF('Inputs and Results'!$D$26="",'Assumptions and Preset Inputs'!$C$93,'Inputs and Results'!$D$26)</f>
        <v>103.5</v>
      </c>
      <c r="AU9" s="40">
        <f>(X9+AA9)*'Assumptions and Preset Inputs'!$F$91*'Inputs and Results'!$D$17*IF('Inputs and Results'!$D$28="",'Assumptions and Preset Inputs'!$P$91,VLOOKUP('Inputs and Results'!$D$28,'Assumptions and Preset Inputs'!$T$90:$U$92,2))*(1/'Assumptions and Preset Inputs'!$G$78)</f>
        <v>223.75797850948405</v>
      </c>
      <c r="AV9" s="40">
        <f t="shared" si="16"/>
        <v>5724.4713129807305</v>
      </c>
      <c r="AW9" s="40">
        <f>IF(Q9="Electric Resistance",AE9*INDEX('Assumptions and Preset Inputs'!$A$3:$C$7,MATCH(Calculations!$B9,'Assumptions and Preset Inputs'!$A$3:$A$7,0),MATCH("Grid Coefficient",'Assumptions and Preset Inputs'!$A$3:$C$3,0)),AE9*INDEX('Assumptions and Preset Inputs'!$B$84:$C$86,MATCH(Calculations!Q9,'Assumptions and Preset Inputs'!$B$84:$B$86,0),2))</f>
        <v>4706.4888974490304</v>
      </c>
      <c r="AX9" s="40">
        <f>IF(T9=2,0,AH9*INDEX('Assumptions and Preset Inputs'!$A$3:$C$7,MATCH(Calculations!$B9,'Assumptions and Preset Inputs'!$A$3:$A$7,0),MATCH("Grid Coefficient",'Assumptions and Preset Inputs'!$A$3:$C$3,0)))</f>
        <v>205.59843437433389</v>
      </c>
      <c r="AY9" s="40">
        <f t="shared" si="6"/>
        <v>103.5</v>
      </c>
      <c r="AZ9" s="40">
        <f>IF(O9='Assumptions and Preset Inputs'!$A$52,AE9*'Assumptions and Preset Inputs'!$F$91*IF('Inputs and Results'!$D$28="",'Assumptions and Preset Inputs'!$N$91,VLOOKUP('Inputs and Results'!$D$28,'Assumptions and Preset Inputs'!$T$90:$Z$92,7)),0)</f>
        <v>679.25787414670037</v>
      </c>
      <c r="BA9" s="40">
        <f>(AC9+AG9)*'Assumptions and Preset Inputs'!$F$91*'Inputs and Results'!$D$17*IF('Inputs and Results'!$D$28="",'Assumptions and Preset Inputs'!$P$91,VLOOKUP('Inputs and Results'!$D$28,'Assumptions and Preset Inputs'!$T$90:$U$92,2))*(1/'Assumptions and Preset Inputs'!$G$78)</f>
        <v>29.62610701066577</v>
      </c>
      <c r="BB9" s="40">
        <f t="shared" si="17"/>
        <v>1615.7240314787196</v>
      </c>
      <c r="BC9" s="40">
        <f>IF(Q9="Electric Resistance",AK9*INDEX('Assumptions and Preset Inputs'!$A$3:$C$7,MATCH(Calculations!$B9,'Assumptions and Preset Inputs'!$A$3:$A$7,0),MATCH("Grid Coefficient",'Assumptions and Preset Inputs'!$A$3:$C$3,0)),AK9*INDEX('Assumptions and Preset Inputs'!$B$84:$C$86,MATCH(Calculations!Q9,'Assumptions and Preset Inputs'!$B$84:$B$86,0),2))</f>
        <v>1411.9466692347094</v>
      </c>
      <c r="BD9" s="40">
        <f>AI9*'Assumptions and Preset Inputs'!$F$91*'Inputs and Results'!$D$17*IF('Inputs and Results'!$D$28="",'Assumptions and Preset Inputs'!$P$91,VLOOKUP('Inputs and Results'!$D$28,'Assumptions and Preset Inputs'!$T$90:$U$92,2))*(1/'Assumptions and Preset Inputs'!$G$78)</f>
        <v>0</v>
      </c>
      <c r="BE9" s="40">
        <f>IF(O9='Assumptions and Preset Inputs'!$A$52,AK9*'Assumptions and Preset Inputs'!$F$91*IF('Inputs and Results'!$D$28="",'Assumptions and Preset Inputs'!$N$91,VLOOKUP('Inputs and Results'!$D$28,'Assumptions and Preset Inputs'!$T$90:$Z$92,7)),0)</f>
        <v>203.77736224401016</v>
      </c>
      <c r="BF9" s="101">
        <f t="shared" si="18"/>
        <v>-2228.6599000691649</v>
      </c>
      <c r="BG9" s="104">
        <f t="shared" si="19"/>
        <v>-0.38932152476954285</v>
      </c>
      <c r="BH9" s="101">
        <f t="shared" si="20"/>
        <v>-1925.5596938984602</v>
      </c>
      <c r="BI9" s="104">
        <f t="shared" si="21"/>
        <v>-0.4091287020653836</v>
      </c>
      <c r="BJ9" s="101">
        <f t="shared" si="22"/>
        <v>-21.75156576683267</v>
      </c>
      <c r="BK9" s="118">
        <f t="shared" si="7"/>
        <v>-0.10579635897046524</v>
      </c>
      <c r="BL9" s="102">
        <f t="shared" si="23"/>
        <v>0</v>
      </c>
      <c r="BM9" s="101">
        <f t="shared" si="24"/>
        <v>-281.34864040387197</v>
      </c>
    </row>
    <row r="10" spans="1:65">
      <c r="A10" s="27">
        <v>7</v>
      </c>
      <c r="B10" s="27">
        <f>MOD($A10-1,COUNT('Assumptions and Preset Inputs'!$A$46:$A$49))+1</f>
        <v>3</v>
      </c>
      <c r="C10" s="28" t="str">
        <f>INDEX('Assumptions and Preset Inputs'!$B$46:$B$49,MATCH(Calculations!B10,'Assumptions and Preset Inputs'!$A$46:$A$49,0))</f>
        <v>District of Columbia</v>
      </c>
      <c r="D10" s="137">
        <f>INDEX('Assumptions and Preset Inputs'!$A$3:$S$7,MATCH(Calculations!$B10,'Assumptions and Preset Inputs'!$A$3:$A$7,0),MATCH(Calculations!D$3,'Assumptions and Preset Inputs'!$A$3:$S$3,0))</f>
        <v>835.26913810719225</v>
      </c>
      <c r="E10" s="169">
        <f>INDEX('Assumptions and Preset Inputs'!$A$3:$S$7,MATCH(Calculations!$B10,'Assumptions and Preset Inputs'!$A$3:$A$7,0),MATCH(Calculations!E$3,'Assumptions and Preset Inputs'!$A$3:$S$3,0))</f>
        <v>1365.6650408052592</v>
      </c>
      <c r="F10" s="137">
        <f>INDEX('Assumptions and Preset Inputs'!$A$3:$S$7,MATCH(Calculations!$B10,'Assumptions and Preset Inputs'!$A$3:$A$7,0),MATCH(Calculations!F$3,'Assumptions and Preset Inputs'!$A$3:$S$3,0))</f>
        <v>720.62075643936066</v>
      </c>
      <c r="G10" s="169">
        <f>INDEX('Assumptions and Preset Inputs'!$A$3:$S$7,MATCH(Calculations!$B10,'Assumptions and Preset Inputs'!$A$3:$A$7,0),MATCH(Calculations!G$3,'Assumptions and Preset Inputs'!$A$3:$S$3,0))</f>
        <v>423.2</v>
      </c>
      <c r="H10" s="18">
        <f>MOD(ROUNDUP(A10/COUNT('Assumptions and Preset Inputs'!$A$46:$A$49),0)-1,COUNT('Assumptions and Preset Inputs'!$A$20:$A$22))+1</f>
        <v>2</v>
      </c>
      <c r="I10" s="18">
        <f>INDEX('Assumptions and Preset Inputs'!$A$3:$S$7,MATCH(Calculations!B10,'Assumptions and Preset Inputs'!$A$3:$A$7,0),MATCH(Calculations!I$3,'Assumptions and Preset Inputs'!$A$3:$S$3,0))</f>
        <v>3</v>
      </c>
      <c r="J10" s="30">
        <f>VLOOKUP(H10,'Assumptions and Preset Inputs'!$A$19:$B$22,2,0)</f>
        <v>2.8</v>
      </c>
      <c r="K10" s="157">
        <f t="shared" si="8"/>
        <v>2.4409320484759678</v>
      </c>
      <c r="L10" s="168">
        <f>INDEX('Assumptions and Preset Inputs'!$A$31:$N$35,MATCH(Calculations!B10,'Assumptions and Preset Inputs'!$A$31:$A$35,0),MATCH(Calculations!H10,'Assumptions and Preset Inputs'!$A$31:$O$31,0))</f>
        <v>8.3284601494000015</v>
      </c>
      <c r="M10" s="157">
        <f>INDEX('Assumptions and Preset Inputs'!$A$38:$K$42,MATCH(Calculations!B10,'Assumptions and Preset Inputs'!$A$38:$A$42,0),MATCH(Calculations!H10,'Assumptions and Preset Inputs'!$A$38:$K$38,0))</f>
        <v>14.404864</v>
      </c>
      <c r="N10" s="24">
        <f>INDEX('Assumptions and Preset Inputs'!$A$3:$S$7,MATCH(Calculations!$B10,'Assumptions and Preset Inputs'!$A$3:$A$7,0),MATCH(Calculations!$N$3,'Assumptions and Preset Inputs'!$A$3:$S$3,0))</f>
        <v>0.16</v>
      </c>
      <c r="O10" s="19">
        <f>MOD(ROUNDUP($A10/COUNT('Assumptions and Preset Inputs'!$A$46:$A$49)/COUNT('Assumptions and Preset Inputs'!$A$20:$A$22),0)-1,COUNT('Assumptions and Preset Inputs'!$A$52:$A$54))+1</f>
        <v>1</v>
      </c>
      <c r="P10" s="170">
        <f>INDEX('Assumptions and Preset Inputs'!$A$3:$S$7,MATCH(Calculations!$B10,'Assumptions and Preset Inputs'!$A$3:$A$7,0),MATCH(Calculations!P$3,'Assumptions and Preset Inputs'!$A$3:$S$3,0))</f>
        <v>4.9049999999999994</v>
      </c>
      <c r="Q10" s="19" t="str">
        <f>INDEX('Assumptions and Preset Inputs'!$A$51:$B$54,MATCH(Calculations!$O10,'Assumptions and Preset Inputs'!$A$51:$A$54,0),2)</f>
        <v>Natural Gas</v>
      </c>
      <c r="R10" s="25">
        <f>INDEX('Assumptions and Preset Inputs'!$A$2:$U$7,MATCH(Calculations!$B10,'Assumptions and Preset Inputs'!$A$2:$A$7,0),MATCH($Q10&amp;$R$3,'Assumptions and Preset Inputs'!$A$3:$U$3,0))</f>
        <v>2.7893099999999995</v>
      </c>
      <c r="S10" s="26">
        <f>INDEX('Assumptions and Preset Inputs'!$A$2:$U$7,MATCH(Calculations!$B10,'Assumptions and Preset Inputs'!$A$2:$A$7,0),MATCH($Q10&amp;$S$3,'Assumptions and Preset Inputs'!$A$3:$U$3,0))</f>
        <v>0.16</v>
      </c>
      <c r="T10" s="30">
        <f>MOD(ROUNDUP($A10/COUNT('Assumptions and Preset Inputs'!$A$46:$A$49)/COUNT('Assumptions and Preset Inputs'!$A$20:$A$22)/COUNT('Assumptions and Preset Inputs'!$A$52:$A$54),0)-1,COUNT('Assumptions and Preset Inputs'!$A$57:$A$59))+1</f>
        <v>1</v>
      </c>
      <c r="U10" s="30" t="str">
        <f>INDEX('Assumptions and Preset Inputs'!$A$56:$B$59,MATCH(Calculations!$T10,'Assumptions and Preset Inputs'!$A$56:$A$59,0),2)</f>
        <v>Central AC</v>
      </c>
      <c r="V10" s="157">
        <f>INDEX('Assumptions and Preset Inputs'!$A$2:$X$7,MATCH(Calculations!$B10,'Assumptions and Preset Inputs'!$A$2:$A$7,0),MATCH($U10&amp;$V$3,'Assumptions and Preset Inputs'!$A$3:$X$3,0))</f>
        <v>12.892376000000001</v>
      </c>
      <c r="W10" s="31">
        <f>INDEX('Assumptions and Preset Inputs'!$A$2:$X$7,MATCH(Calculations!$B10,'Assumptions and Preset Inputs'!$A$2:$A$7,0),MATCH($U10&amp;$W$3,'Assumptions and Preset Inputs'!$A$3:$X$3,0))</f>
        <v>0.16</v>
      </c>
      <c r="X10" s="71">
        <f>('Assumptions and Preset Inputs'!$C$16)*IFERROR(INDEX('Assumptions and Preset Inputs'!$B$61:$C$64,MATCH('Inputs and Results'!$D$12,'Assumptions and Preset Inputs'!$B$61:$B$64,0),2),1)*I10*E10*(12/L10)/(1-N10)</f>
        <v>4919.2708482983289</v>
      </c>
      <c r="Y10" s="71">
        <f t="shared" si="9"/>
        <v>16.789471405242196</v>
      </c>
      <c r="Z10" s="71">
        <f t="shared" si="10"/>
        <v>34.424845417222279</v>
      </c>
      <c r="AA10" s="71">
        <f>IFERROR(INDEX('Assumptions and Preset Inputs'!$B$61:$C$64,MATCH('Inputs and Results'!$D$12,'Assumptions and Preset Inputs'!$B$61:$B$64,0),2),1)*I10*F10*(12/M10)/(1-N10)</f>
        <v>2143.9804433102618</v>
      </c>
      <c r="AB10" s="71">
        <f t="shared" si="11"/>
        <v>7.3174052530179239</v>
      </c>
      <c r="AC10" s="71">
        <f>IFERROR(INDEX('Assumptions and Preset Inputs'!$B$61:$C$64,MATCH('Inputs and Results'!$D$12,'Assumptions and Preset Inputs'!$B$61:$B$64,0),2),1)*IF(Q10="Electric Resistance",P10*D10*(12/R10)/(1-S10),0)</f>
        <v>0</v>
      </c>
      <c r="AD10" s="71">
        <f>IFERROR(INDEX('Assumptions and Preset Inputs'!$B$61:$C$64,MATCH('Inputs and Results'!$D$12,'Assumptions and Preset Inputs'!$B$61:$B$64,0),2),1)*IF(Q10&lt;&gt;"Electric Resistance",P10*D10*(12/R10)/(1-S10)*3412/100000,0)</f>
        <v>715.9449755204505</v>
      </c>
      <c r="AE10" s="71">
        <f t="shared" si="0"/>
        <v>71.577314872632556</v>
      </c>
      <c r="AF10" s="71">
        <f t="shared" si="25"/>
        <v>49.152142123036768</v>
      </c>
      <c r="AG10" s="71">
        <f>IF(T10=2,0,IFERROR(INDEX('Assumptions and Preset Inputs'!$B$61:$C$64,MATCH('Inputs and Results'!$D$12,'Assumptions and Preset Inputs'!$B$61:$B$64,0),2),1)*_xlfn.IFS(U10="Central AC",F10,U10="No AC",0,U10="Window AC",F10)*I10*(12/V10)/(1-W10))</f>
        <v>2395.504653645226</v>
      </c>
      <c r="AH10" s="71">
        <f t="shared" si="12"/>
        <v>8.1758573828911558</v>
      </c>
      <c r="AI10" s="71">
        <f>(1-'Assumptions and Preset Inputs'!$C$16)*IFERROR(INDEX('Assumptions and Preset Inputs'!$B$61:$C$64,MATCH('Inputs and Results'!$D$12,'Assumptions and Preset Inputs'!$B$61:$B$64,0),2),1)*IF(Q10="Electric Resistance",P10*D10*(12/R10)/(1-S10),0)</f>
        <v>0</v>
      </c>
      <c r="AJ10" s="71">
        <f>(1-'Assumptions and Preset Inputs'!$C$16)*IFERROR(INDEX('Assumptions and Preset Inputs'!$B$61:$C$64,MATCH('Inputs and Results'!$D$12,'Assumptions and Preset Inputs'!$B$61:$B$64,0),2),1)*IF(Q10&lt;&gt;"Electric Resistance",P10*D10*(12/R10)/(1-S10)*3412/100000,0)</f>
        <v>214.78349265613519</v>
      </c>
      <c r="AK10" s="71">
        <f t="shared" si="2"/>
        <v>21.47319446178977</v>
      </c>
      <c r="AL10" s="71">
        <f t="shared" si="13"/>
        <v>14.745642636911032</v>
      </c>
      <c r="AM10" s="71">
        <f t="shared" si="3"/>
        <v>4667.7466379633643</v>
      </c>
      <c r="AN10" s="71">
        <f t="shared" si="4"/>
        <v>-501.1614828643153</v>
      </c>
      <c r="AO10" s="71">
        <f t="shared" si="5"/>
        <v>-34.173101135473814</v>
      </c>
      <c r="AP10" s="71">
        <f t="shared" si="14"/>
        <v>1.8345931096547474E-2</v>
      </c>
      <c r="AQ10" s="40">
        <f t="shared" si="15"/>
        <v>1591.0026986628861</v>
      </c>
      <c r="AR10" s="40">
        <f>Y10*(INDEX('Assumptions and Preset Inputs'!$A$3:$C$7,MATCH(Calculations!$B10,'Assumptions and Preset Inputs'!$A$3:$A$7,0),MATCH("Grid Coefficient",'Assumptions and Preset Inputs'!$A$3:$C$3,0)))</f>
        <v>905.50533280101968</v>
      </c>
      <c r="AS10" s="40">
        <f>AB10*(INDEX('Assumptions and Preset Inputs'!$A$3:$C$7,MATCH(Calculations!$B10,'Assumptions and Preset Inputs'!$A$3:$A$7,0),MATCH("Grid Coefficient",'Assumptions and Preset Inputs'!$A$3:$C$3,0)))</f>
        <v>394.64908209111917</v>
      </c>
      <c r="AT10" s="40">
        <f>'Assumptions and Preset Inputs'!$B$104*'Assumptions and Preset Inputs'!$F$92*IF('Inputs and Results'!$D$26="",'Assumptions and Preset Inputs'!$C$93,'Inputs and Results'!$D$26)</f>
        <v>103.5</v>
      </c>
      <c r="AU10" s="40">
        <f>(X10+AA10)*'Assumptions and Preset Inputs'!$F$91*'Inputs and Results'!$D$17*IF('Inputs and Results'!$D$28="",'Assumptions and Preset Inputs'!$P$91,VLOOKUP('Inputs and Results'!$D$28,'Assumptions and Preset Inputs'!$T$90:$U$92,2))*(1/'Assumptions and Preset Inputs'!$G$78)</f>
        <v>187.34828377074714</v>
      </c>
      <c r="AV10" s="40">
        <f t="shared" si="16"/>
        <v>4949.0908962205876</v>
      </c>
      <c r="AW10" s="40">
        <f>IF(Q10="Electric Resistance",AE10*INDEX('Assumptions and Preset Inputs'!$A$3:$C$7,MATCH(Calculations!$B10,'Assumptions and Preset Inputs'!$A$3:$A$7,0),MATCH("Grid Coefficient",'Assumptions and Preset Inputs'!$A$3:$C$3,0)),AE10*INDEX('Assumptions and Preset Inputs'!$B$84:$C$86,MATCH(Calculations!Q10,'Assumptions and Preset Inputs'!$B$84:$B$86,0),2))</f>
        <v>3793.5976882495256</v>
      </c>
      <c r="AX10" s="40">
        <f>IF(T10=2,0,AH10*INDEX('Assumptions and Preset Inputs'!$A$3:$C$7,MATCH(Calculations!$B10,'Assumptions and Preset Inputs'!$A$3:$A$7,0),MATCH("Grid Coefficient",'Assumptions and Preset Inputs'!$A$3:$C$3,0)))</f>
        <v>440.94791799800169</v>
      </c>
      <c r="AY10" s="40">
        <f t="shared" si="6"/>
        <v>103.5</v>
      </c>
      <c r="AZ10" s="40">
        <f>IF(O10='Assumptions and Preset Inputs'!$A$52,AE10*'Assumptions and Preset Inputs'!$F$91*IF('Inputs and Results'!$D$28="",'Assumptions and Preset Inputs'!$N$91,VLOOKUP('Inputs and Results'!$D$28,'Assumptions and Preset Inputs'!$T$90:$Z$92,7)),0)</f>
        <v>547.50604054008954</v>
      </c>
      <c r="BA10" s="40">
        <f>(AC10+AG10)*'Assumptions and Preset Inputs'!$F$91*'Inputs and Results'!$D$17*IF('Inputs and Results'!$D$28="",'Assumptions and Preset Inputs'!$P$91,VLOOKUP('Inputs and Results'!$D$28,'Assumptions and Preset Inputs'!$T$90:$U$92,2))*(1/'Assumptions and Preset Inputs'!$G$78)</f>
        <v>63.53924943297077</v>
      </c>
      <c r="BB10" s="40">
        <f t="shared" si="17"/>
        <v>1302.3311186368846</v>
      </c>
      <c r="BC10" s="40">
        <f>IF(Q10="Electric Resistance",AK10*INDEX('Assumptions and Preset Inputs'!$A$3:$C$7,MATCH(Calculations!$B10,'Assumptions and Preset Inputs'!$A$3:$A$7,0),MATCH("Grid Coefficient",'Assumptions and Preset Inputs'!$A$3:$C$3,0)),AK10*INDEX('Assumptions and Preset Inputs'!$B$84:$C$86,MATCH(Calculations!Q10,'Assumptions and Preset Inputs'!$B$84:$B$86,0),2))</f>
        <v>1138.0793064748577</v>
      </c>
      <c r="BD10" s="40">
        <f>AI10*'Assumptions and Preset Inputs'!$F$91*'Inputs and Results'!$D$17*IF('Inputs and Results'!$D$28="",'Assumptions and Preset Inputs'!$P$91,VLOOKUP('Inputs and Results'!$D$28,'Assumptions and Preset Inputs'!$T$90:$U$92,2))*(1/'Assumptions and Preset Inputs'!$G$78)</f>
        <v>0</v>
      </c>
      <c r="BE10" s="40">
        <f>IF(O10='Assumptions and Preset Inputs'!$A$52,AK10*'Assumptions and Preset Inputs'!$F$91*IF('Inputs and Results'!$D$28="",'Assumptions and Preset Inputs'!$N$91,VLOOKUP('Inputs and Results'!$D$28,'Assumptions and Preset Inputs'!$T$90:$Z$92,7)),0)</f>
        <v>164.25181216202688</v>
      </c>
      <c r="BF10" s="101">
        <f t="shared" si="18"/>
        <v>-2055.7570789208166</v>
      </c>
      <c r="BG10" s="104">
        <f t="shared" si="19"/>
        <v>-0.41538074810683145</v>
      </c>
      <c r="BH10" s="101">
        <f t="shared" si="20"/>
        <v>-1750.0130489736484</v>
      </c>
      <c r="BI10" s="104">
        <f t="shared" si="21"/>
        <v>-0.46130696842056396</v>
      </c>
      <c r="BJ10" s="101">
        <f t="shared" si="22"/>
        <v>-46.298835906882516</v>
      </c>
      <c r="BK10" s="118">
        <f t="shared" si="7"/>
        <v>-0.10499842275498018</v>
      </c>
      <c r="BL10" s="102">
        <f t="shared" si="23"/>
        <v>0</v>
      </c>
      <c r="BM10" s="101">
        <f t="shared" si="24"/>
        <v>-259.44519404028631</v>
      </c>
    </row>
    <row r="11" spans="1:65">
      <c r="A11" s="27">
        <v>8</v>
      </c>
      <c r="B11" s="27">
        <f>MOD($A11-1,COUNT('Assumptions and Preset Inputs'!$A$46:$A$49))+1</f>
        <v>4</v>
      </c>
      <c r="C11" s="28" t="str">
        <f>INDEX('Assumptions and Preset Inputs'!$B$46:$B$49,MATCH(Calculations!B11,'Assumptions and Preset Inputs'!$A$46:$A$49,0))</f>
        <v>New York City</v>
      </c>
      <c r="D11" s="137">
        <f>INDEX('Assumptions and Preset Inputs'!$A$3:$S$7,MATCH(Calculations!$B11,'Assumptions and Preset Inputs'!$A$3:$A$7,0),MATCH(Calculations!D$3,'Assumptions and Preset Inputs'!$A$3:$S$3,0))</f>
        <v>885.31709394922314</v>
      </c>
      <c r="E11" s="169">
        <f>INDEX('Assumptions and Preset Inputs'!$A$3:$S$7,MATCH(Calculations!$B11,'Assumptions and Preset Inputs'!$A$3:$A$7,0),MATCH(Calculations!E$3,'Assumptions and Preset Inputs'!$A$3:$S$3,0))</f>
        <v>1447.4934486069797</v>
      </c>
      <c r="F11" s="137">
        <f>INDEX('Assumptions and Preset Inputs'!$A$3:$S$7,MATCH(Calculations!$B11,'Assumptions and Preset Inputs'!$A$3:$A$7,0),MATCH(Calculations!F$3,'Assumptions and Preset Inputs'!$A$3:$S$3,0))</f>
        <v>576.99878341503404</v>
      </c>
      <c r="G11" s="169">
        <f>INDEX('Assumptions and Preset Inputs'!$A$3:$S$7,MATCH(Calculations!$B11,'Assumptions and Preset Inputs'!$A$3:$A$7,0),MATCH(Calculations!G$3,'Assumptions and Preset Inputs'!$A$3:$S$3,0))</f>
        <v>375.80487804878055</v>
      </c>
      <c r="H11" s="18">
        <f>MOD(ROUNDUP(A11/COUNT('Assumptions and Preset Inputs'!$A$46:$A$49),0)-1,COUNT('Assumptions and Preset Inputs'!$A$20:$A$22))+1</f>
        <v>2</v>
      </c>
      <c r="I11" s="18">
        <f>INDEX('Assumptions and Preset Inputs'!$A$3:$S$7,MATCH(Calculations!B11,'Assumptions and Preset Inputs'!$A$3:$A$7,0),MATCH(Calculations!I$3,'Assumptions and Preset Inputs'!$A$3:$S$3,0))</f>
        <v>3</v>
      </c>
      <c r="J11" s="30">
        <f>VLOOKUP(H11,'Assumptions and Preset Inputs'!$A$19:$B$22,2,0)</f>
        <v>2.8</v>
      </c>
      <c r="K11" s="157">
        <f t="shared" si="8"/>
        <v>2.3202505009964831</v>
      </c>
      <c r="L11" s="168">
        <f>INDEX('Assumptions and Preset Inputs'!$A$31:$N$35,MATCH(Calculations!B11,'Assumptions and Preset Inputs'!$A$31:$A$35,0),MATCH(Calculations!H11,'Assumptions and Preset Inputs'!$A$31:$O$31,0))</f>
        <v>7.9166947093999998</v>
      </c>
      <c r="M11" s="157">
        <f>INDEX('Assumptions and Preset Inputs'!$A$38:$K$42,MATCH(Calculations!B11,'Assumptions and Preset Inputs'!$A$38:$A$42,0),MATCH(Calculations!H11,'Assumptions and Preset Inputs'!$A$38:$K$38,0))</f>
        <v>14.6225152</v>
      </c>
      <c r="N11" s="24">
        <f>INDEX('Assumptions and Preset Inputs'!$A$3:$S$7,MATCH(Calculations!$B11,'Assumptions and Preset Inputs'!$A$3:$A$7,0),MATCH(Calculations!$N$3,'Assumptions and Preset Inputs'!$A$3:$S$3,0))</f>
        <v>0.16</v>
      </c>
      <c r="O11" s="19">
        <f>MOD(ROUNDUP($A11/COUNT('Assumptions and Preset Inputs'!$A$46:$A$49)/COUNT('Assumptions and Preset Inputs'!$A$20:$A$22),0)-1,COUNT('Assumptions and Preset Inputs'!$A$52:$A$54))+1</f>
        <v>1</v>
      </c>
      <c r="P11" s="170">
        <f>INDEX('Assumptions and Preset Inputs'!$A$3:$S$7,MATCH(Calculations!$B11,'Assumptions and Preset Inputs'!$A$3:$A$7,0),MATCH(Calculations!P$3,'Assumptions and Preset Inputs'!$A$3:$S$3,0))</f>
        <v>4.9049999999999994</v>
      </c>
      <c r="Q11" s="19" t="str">
        <f>INDEX('Assumptions and Preset Inputs'!$A$51:$B$54,MATCH(Calculations!$O11,'Assumptions and Preset Inputs'!$A$51:$A$54,0),2)</f>
        <v>Natural Gas</v>
      </c>
      <c r="R11" s="25">
        <f>INDEX('Assumptions and Preset Inputs'!$A$2:$U$7,MATCH(Calculations!$B11,'Assumptions and Preset Inputs'!$A$2:$A$7,0),MATCH($Q11&amp;$R$3,'Assumptions and Preset Inputs'!$A$3:$U$3,0))</f>
        <v>2.7893099999999995</v>
      </c>
      <c r="S11" s="26">
        <f>INDEX('Assumptions and Preset Inputs'!$A$2:$U$7,MATCH(Calculations!$B11,'Assumptions and Preset Inputs'!$A$2:$A$7,0),MATCH($Q11&amp;$S$3,'Assumptions and Preset Inputs'!$A$3:$U$3,0))</f>
        <v>0.16</v>
      </c>
      <c r="T11" s="30">
        <f>MOD(ROUNDUP($A11/COUNT('Assumptions and Preset Inputs'!$A$46:$A$49)/COUNT('Assumptions and Preset Inputs'!$A$20:$A$22)/COUNT('Assumptions and Preset Inputs'!$A$52:$A$54),0)-1,COUNT('Assumptions and Preset Inputs'!$A$57:$A$59))+1</f>
        <v>1</v>
      </c>
      <c r="U11" s="30" t="str">
        <f>INDEX('Assumptions and Preset Inputs'!$A$56:$B$59,MATCH(Calculations!$T11,'Assumptions and Preset Inputs'!$A$56:$A$59,0),2)</f>
        <v>Central AC</v>
      </c>
      <c r="V11" s="157">
        <f>INDEX('Assumptions and Preset Inputs'!$A$2:$X$7,MATCH(Calculations!$B11,'Assumptions and Preset Inputs'!$A$2:$A$7,0),MATCH($U11&amp;$V$3,'Assumptions and Preset Inputs'!$A$3:$X$3,0))</f>
        <v>13.0828208</v>
      </c>
      <c r="W11" s="31">
        <f>INDEX('Assumptions and Preset Inputs'!$A$2:$X$7,MATCH(Calculations!$B11,'Assumptions and Preset Inputs'!$A$2:$A$7,0),MATCH($U11&amp;$W$3,'Assumptions and Preset Inputs'!$A$3:$X$3,0))</f>
        <v>0.16</v>
      </c>
      <c r="X11" s="71">
        <f>('Assumptions and Preset Inputs'!$C$16)*IFERROR(INDEX('Assumptions and Preset Inputs'!$B$61:$C$64,MATCH('Inputs and Results'!$D$12,'Assumptions and Preset Inputs'!$B$61:$B$64,0),2),1)*I11*E11*(12/L11)/(1-N11)</f>
        <v>5485.2189016014891</v>
      </c>
      <c r="Y11" s="71">
        <f t="shared" si="9"/>
        <v>18.721052111165882</v>
      </c>
      <c r="Z11" s="71">
        <f t="shared" si="10"/>
        <v>36.487525653695677</v>
      </c>
      <c r="AA11" s="71">
        <f>IFERROR(INDEX('Assumptions and Preset Inputs'!$B$61:$C$64,MATCH('Inputs and Results'!$D$12,'Assumptions and Preset Inputs'!$B$61:$B$64,0),2),1)*I11*F11*(12/M11)/(1-N11)</f>
        <v>1691.1262495535477</v>
      </c>
      <c r="AB11" s="71">
        <f t="shared" si="11"/>
        <v>5.7718138897262588</v>
      </c>
      <c r="AC11" s="71">
        <f>IFERROR(INDEX('Assumptions and Preset Inputs'!$B$61:$C$64,MATCH('Inputs and Results'!$D$12,'Assumptions and Preset Inputs'!$B$61:$B$64,0),2),1)*IF(Q11="Electric Resistance",P11*D11*(12/R11)/(1-S11),0)</f>
        <v>0</v>
      </c>
      <c r="AD11" s="71">
        <f>IFERROR(INDEX('Assumptions and Preset Inputs'!$B$61:$C$64,MATCH('Inputs and Results'!$D$12,'Assumptions and Preset Inputs'!$B$61:$B$64,0),2),1)*IF(Q11&lt;&gt;"Electric Resistance",P11*D11*(12/R11)/(1-S11)*3412/100000,0)</f>
        <v>758.8432233850483</v>
      </c>
      <c r="AE11" s="71">
        <f t="shared" si="0"/>
        <v>75.86611010114359</v>
      </c>
      <c r="AF11" s="71">
        <f t="shared" si="25"/>
        <v>52.097257806455296</v>
      </c>
      <c r="AG11" s="71">
        <f>IF(T11=2,0,IFERROR(INDEX('Assumptions and Preset Inputs'!$B$61:$C$64,MATCH('Inputs and Results'!$D$12,'Assumptions and Preset Inputs'!$B$61:$B$64,0),2),1)*_xlfn.IFS(U11="Central AC",F11,U11="No AC",0,U11="Window AC",F11)*I11*(12/V11)/(1-W11))</f>
        <v>1890.1519532558104</v>
      </c>
      <c r="AH11" s="71">
        <f t="shared" si="12"/>
        <v>6.4510886164620809</v>
      </c>
      <c r="AI11" s="71">
        <f>(1-'Assumptions and Preset Inputs'!$C$16)*IFERROR(INDEX('Assumptions and Preset Inputs'!$B$61:$C$64,MATCH('Inputs and Results'!$D$12,'Assumptions and Preset Inputs'!$B$61:$B$64,0),2),1)*IF(Q11="Electric Resistance",P11*D11*(12/R11)/(1-S11),0)</f>
        <v>0</v>
      </c>
      <c r="AJ11" s="71">
        <f>(1-'Assumptions and Preset Inputs'!$C$16)*IFERROR(INDEX('Assumptions and Preset Inputs'!$B$61:$C$64,MATCH('Inputs and Results'!$D$12,'Assumptions and Preset Inputs'!$B$61:$B$64,0),2),1)*IF(Q11&lt;&gt;"Electric Resistance",P11*D11*(12/R11)/(1-S11)*3412/100000,0)</f>
        <v>227.65296701551452</v>
      </c>
      <c r="AK11" s="71">
        <f t="shared" si="2"/>
        <v>22.759833030343078</v>
      </c>
      <c r="AL11" s="71">
        <f t="shared" si="13"/>
        <v>15.62917734193659</v>
      </c>
      <c r="AM11" s="71">
        <f t="shared" si="3"/>
        <v>5286.1931978992261</v>
      </c>
      <c r="AN11" s="71">
        <f t="shared" si="4"/>
        <v>-531.19025636953381</v>
      </c>
      <c r="AO11" s="71">
        <f t="shared" si="5"/>
        <v>-35.064499686370446</v>
      </c>
      <c r="AP11" s="71">
        <f t="shared" si="14"/>
        <v>1.9445189176970246E-2</v>
      </c>
      <c r="AQ11" s="40">
        <f t="shared" si="15"/>
        <v>1614.8199769009407</v>
      </c>
      <c r="AR11" s="40">
        <f>Y11*(INDEX('Assumptions and Preset Inputs'!$A$3:$C$7,MATCH(Calculations!$B11,'Assumptions and Preset Inputs'!$A$3:$A$7,0),MATCH("Grid Coefficient",'Assumptions and Preset Inputs'!$A$3:$C$3,0)))</f>
        <v>1009.6811336784283</v>
      </c>
      <c r="AS11" s="40">
        <f>AB11*(INDEX('Assumptions and Preset Inputs'!$A$3:$C$7,MATCH(Calculations!$B11,'Assumptions and Preset Inputs'!$A$3:$A$7,0),MATCH("Grid Coefficient",'Assumptions and Preset Inputs'!$A$3:$C$3,0)))</f>
        <v>311.29081618676076</v>
      </c>
      <c r="AT11" s="40">
        <f>'Assumptions and Preset Inputs'!$B$104*'Assumptions and Preset Inputs'!$F$92*IF('Inputs and Results'!$D$26="",'Assumptions and Preset Inputs'!$C$93,'Inputs and Results'!$D$26)</f>
        <v>103.5</v>
      </c>
      <c r="AU11" s="40">
        <f>(X11+AA11)*'Assumptions and Preset Inputs'!$F$91*'Inputs and Results'!$D$17*IF('Inputs and Results'!$D$28="",'Assumptions and Preset Inputs'!$P$91,VLOOKUP('Inputs and Results'!$D$28,'Assumptions and Preset Inputs'!$T$90:$U$92,2))*(1/'Assumptions and Preset Inputs'!$G$78)</f>
        <v>190.34802703575161</v>
      </c>
      <c r="AV11" s="40">
        <f t="shared" si="16"/>
        <v>5102.776717478434</v>
      </c>
      <c r="AW11" s="40">
        <f>IF(Q11="Electric Resistance",AE11*INDEX('Assumptions and Preset Inputs'!$A$3:$C$7,MATCH(Calculations!$B11,'Assumptions and Preset Inputs'!$A$3:$A$7,0),MATCH("Grid Coefficient",'Assumptions and Preset Inputs'!$A$3:$C$3,0)),AE11*INDEX('Assumptions and Preset Inputs'!$B$84:$C$86,MATCH(Calculations!Q11,'Assumptions and Preset Inputs'!$B$84:$B$86,0),2))</f>
        <v>4020.9038353606102</v>
      </c>
      <c r="AX11" s="40">
        <f>IF(T11=2,0,AH11*INDEX('Assumptions and Preset Inputs'!$A$3:$C$7,MATCH(Calculations!$B11,'Assumptions and Preset Inputs'!$A$3:$A$7,0),MATCH("Grid Coefficient",'Assumptions and Preset Inputs'!$A$3:$C$3,0)))</f>
        <v>347.92609032077507</v>
      </c>
      <c r="AY11" s="40">
        <f t="shared" si="6"/>
        <v>103.5</v>
      </c>
      <c r="AZ11" s="40">
        <f>IF(O11='Assumptions and Preset Inputs'!$A$52,AE11*'Assumptions and Preset Inputs'!$F$91*IF('Inputs and Results'!$D$28="",'Assumptions and Preset Inputs'!$N$91,VLOOKUP('Inputs and Results'!$D$28,'Assumptions and Preset Inputs'!$T$90:$Z$92,7)),0)</f>
        <v>580.31170387668817</v>
      </c>
      <c r="BA11" s="40">
        <f>(AC11+AG11)*'Assumptions and Preset Inputs'!$F$91*'Inputs and Results'!$D$17*IF('Inputs and Results'!$D$28="",'Assumptions and Preset Inputs'!$P$91,VLOOKUP('Inputs and Results'!$D$28,'Assumptions and Preset Inputs'!$T$90:$U$92,2))*(1/'Assumptions and Preset Inputs'!$G$78)</f>
        <v>50.135087920361222</v>
      </c>
      <c r="BB11" s="40">
        <f t="shared" si="17"/>
        <v>1380.3646617711897</v>
      </c>
      <c r="BC11" s="40">
        <f>IF(Q11="Electric Resistance",AK11*INDEX('Assumptions and Preset Inputs'!$A$3:$C$7,MATCH(Calculations!$B11,'Assumptions and Preset Inputs'!$A$3:$A$7,0),MATCH("Grid Coefficient",'Assumptions and Preset Inputs'!$A$3:$C$3,0)),AK11*INDEX('Assumptions and Preset Inputs'!$B$84:$C$86,MATCH(Calculations!Q11,'Assumptions and Preset Inputs'!$B$84:$B$86,0),2))</f>
        <v>1206.2711506081832</v>
      </c>
      <c r="BD11" s="40">
        <f>AI11*'Assumptions and Preset Inputs'!$F$91*'Inputs and Results'!$D$17*IF('Inputs and Results'!$D$28="",'Assumptions and Preset Inputs'!$P$91,VLOOKUP('Inputs and Results'!$D$28,'Assumptions and Preset Inputs'!$T$90:$U$92,2))*(1/'Assumptions and Preset Inputs'!$G$78)</f>
        <v>0</v>
      </c>
      <c r="BE11" s="40">
        <f>IF(O11='Assumptions and Preset Inputs'!$A$52,AK11*'Assumptions and Preset Inputs'!$F$91*IF('Inputs and Results'!$D$28="",'Assumptions and Preset Inputs'!$N$91,VLOOKUP('Inputs and Results'!$D$28,'Assumptions and Preset Inputs'!$T$90:$Z$92,7)),0)</f>
        <v>174.09351116300647</v>
      </c>
      <c r="BF11" s="101">
        <f t="shared" si="18"/>
        <v>-2107.5920788063036</v>
      </c>
      <c r="BG11" s="104">
        <f t="shared" si="19"/>
        <v>-0.41302847361265344</v>
      </c>
      <c r="BH11" s="101">
        <f t="shared" si="20"/>
        <v>-1804.9515510739984</v>
      </c>
      <c r="BI11" s="104">
        <f t="shared" si="21"/>
        <v>-0.44889199667022711</v>
      </c>
      <c r="BJ11" s="101">
        <f t="shared" si="22"/>
        <v>-36.63527413401431</v>
      </c>
      <c r="BK11" s="118">
        <f t="shared" si="7"/>
        <v>-0.10529613947674327</v>
      </c>
      <c r="BL11" s="102">
        <f t="shared" si="23"/>
        <v>0</v>
      </c>
      <c r="BM11" s="101">
        <f t="shared" si="24"/>
        <v>-266.00525359829135</v>
      </c>
    </row>
    <row r="12" spans="1:65">
      <c r="A12" s="27">
        <v>9</v>
      </c>
      <c r="B12" s="27">
        <f>MOD($A12-1,COUNT('Assumptions and Preset Inputs'!$A$46:$A$49))+1</f>
        <v>1</v>
      </c>
      <c r="C12" s="28" t="str">
        <f>INDEX('Assumptions and Preset Inputs'!$B$46:$B$49,MATCH(Calculations!B12,'Assumptions and Preset Inputs'!$A$46:$A$49,0))</f>
        <v>Boulder</v>
      </c>
      <c r="D12" s="137">
        <f>INDEX('Assumptions and Preset Inputs'!$A$3:$S$7,MATCH(Calculations!$B12,'Assumptions and Preset Inputs'!$A$3:$A$7,0),MATCH(Calculations!D$3,'Assumptions and Preset Inputs'!$A$3:$S$3,0))</f>
        <v>911.87217309009679</v>
      </c>
      <c r="E12" s="169">
        <f>INDEX('Assumptions and Preset Inputs'!$A$3:$S$7,MATCH(Calculations!$B12,'Assumptions and Preset Inputs'!$A$3:$A$7,0),MATCH(Calculations!E$3,'Assumptions and Preset Inputs'!$A$3:$S$3,0))</f>
        <v>1490.911003002308</v>
      </c>
      <c r="F12" s="137">
        <f>INDEX('Assumptions and Preset Inputs'!$A$3:$S$7,MATCH(Calculations!$B12,'Assumptions and Preset Inputs'!$A$3:$A$7,0),MATCH(Calculations!F$3,'Assumptions and Preset Inputs'!$A$3:$S$3,0))</f>
        <v>391.38265307984187</v>
      </c>
      <c r="G12" s="169">
        <f>INDEX('Assumptions and Preset Inputs'!$A$3:$S$7,MATCH(Calculations!$B12,'Assumptions and Preset Inputs'!$A$3:$A$7,0),MATCH(Calculations!G$3,'Assumptions and Preset Inputs'!$A$3:$S$3,0))</f>
        <v>214.9411764705882</v>
      </c>
      <c r="H12" s="18">
        <f>MOD(ROUNDUP(A12/COUNT('Assumptions and Preset Inputs'!$A$46:$A$49),0)-1,COUNT('Assumptions and Preset Inputs'!$A$20:$A$22))+1</f>
        <v>3</v>
      </c>
      <c r="I12" s="18">
        <f>INDEX('Assumptions and Preset Inputs'!$A$3:$S$7,MATCH(Calculations!B12,'Assumptions and Preset Inputs'!$A$3:$A$7,0),MATCH(Calculations!I$3,'Assumptions and Preset Inputs'!$A$3:$S$3,0))</f>
        <v>3</v>
      </c>
      <c r="J12" s="30">
        <f>VLOOKUP(H12,'Assumptions and Preset Inputs'!$A$19:$B$22,2,0)</f>
        <v>3.2</v>
      </c>
      <c r="K12" s="157">
        <f t="shared" si="8"/>
        <v>2.3877535990253649</v>
      </c>
      <c r="L12" s="168">
        <f>INDEX('Assumptions and Preset Inputs'!$A$31:$N$35,MATCH(Calculations!B12,'Assumptions and Preset Inputs'!$A$31:$A$35,0),MATCH(Calculations!H12,'Assumptions and Preset Inputs'!$A$31:$O$31,0))</f>
        <v>8.1470152798745445</v>
      </c>
      <c r="M12" s="157">
        <f>INDEX('Assumptions and Preset Inputs'!$A$38:$K$42,MATCH(Calculations!B12,'Assumptions and Preset Inputs'!$A$38:$A$42,0),MATCH(Calculations!H12,'Assumptions and Preset Inputs'!$A$38:$K$38,0))</f>
        <v>15.8146272</v>
      </c>
      <c r="N12" s="24">
        <f>INDEX('Assumptions and Preset Inputs'!$A$3:$S$7,MATCH(Calculations!$B12,'Assumptions and Preset Inputs'!$A$3:$A$7,0),MATCH(Calculations!$N$3,'Assumptions and Preset Inputs'!$A$3:$S$3,0))</f>
        <v>0.16</v>
      </c>
      <c r="O12" s="19">
        <f>MOD(ROUNDUP($A12/COUNT('Assumptions and Preset Inputs'!$A$46:$A$49)/COUNT('Assumptions and Preset Inputs'!$A$20:$A$22),0)-1,COUNT('Assumptions and Preset Inputs'!$A$52:$A$54))+1</f>
        <v>1</v>
      </c>
      <c r="P12" s="170">
        <f>INDEX('Assumptions and Preset Inputs'!$A$3:$S$7,MATCH(Calculations!$B12,'Assumptions and Preset Inputs'!$A$3:$A$7,0),MATCH(Calculations!P$3,'Assumptions and Preset Inputs'!$A$3:$S$3,0))</f>
        <v>4.9049999999999994</v>
      </c>
      <c r="Q12" s="19" t="str">
        <f>INDEX('Assumptions and Preset Inputs'!$A$51:$B$54,MATCH(Calculations!$O12,'Assumptions and Preset Inputs'!$A$51:$A$54,0),2)</f>
        <v>Natural Gas</v>
      </c>
      <c r="R12" s="25">
        <f>INDEX('Assumptions and Preset Inputs'!$A$2:$U$7,MATCH(Calculations!$B12,'Assumptions and Preset Inputs'!$A$2:$A$7,0),MATCH($Q12&amp;$R$3,'Assumptions and Preset Inputs'!$A$3:$U$3,0))</f>
        <v>2.7893099999999995</v>
      </c>
      <c r="S12" s="26">
        <f>INDEX('Assumptions and Preset Inputs'!$A$2:$U$7,MATCH(Calculations!$B12,'Assumptions and Preset Inputs'!$A$2:$A$7,0),MATCH($Q12&amp;$S$3,'Assumptions and Preset Inputs'!$A$3:$U$3,0))</f>
        <v>0.16</v>
      </c>
      <c r="T12" s="30">
        <f>MOD(ROUNDUP($A12/COUNT('Assumptions and Preset Inputs'!$A$46:$A$49)/COUNT('Assumptions and Preset Inputs'!$A$20:$A$22)/COUNT('Assumptions and Preset Inputs'!$A$52:$A$54),0)-1,COUNT('Assumptions and Preset Inputs'!$A$57:$A$59))+1</f>
        <v>1</v>
      </c>
      <c r="U12" s="30" t="str">
        <f>INDEX('Assumptions and Preset Inputs'!$A$56:$B$59,MATCH(Calculations!$T12,'Assumptions and Preset Inputs'!$A$56:$A$59,0),2)</f>
        <v>Central AC</v>
      </c>
      <c r="V12" s="157">
        <f>INDEX('Assumptions and Preset Inputs'!$A$2:$X$7,MATCH(Calculations!$B12,'Assumptions and Preset Inputs'!$A$2:$A$7,0),MATCH($U12&amp;$V$3,'Assumptions and Preset Inputs'!$A$3:$X$3,0))</f>
        <v>12.876505599999998</v>
      </c>
      <c r="W12" s="31">
        <f>INDEX('Assumptions and Preset Inputs'!$A$2:$X$7,MATCH(Calculations!$B12,'Assumptions and Preset Inputs'!$A$2:$A$7,0),MATCH($U12&amp;$W$3,'Assumptions and Preset Inputs'!$A$3:$X$3,0))</f>
        <v>0.16</v>
      </c>
      <c r="X12" s="71">
        <f>('Assumptions and Preset Inputs'!$C$16)*IFERROR(INDEX('Assumptions and Preset Inputs'!$B$61:$C$64,MATCH('Inputs and Results'!$D$12,'Assumptions and Preset Inputs'!$B$61:$B$64,0),2),1)*I12*E12*(12/L12)/(1-N12)</f>
        <v>5490.0265377626729</v>
      </c>
      <c r="Y12" s="71">
        <f t="shared" si="9"/>
        <v>18.737460573384002</v>
      </c>
      <c r="Z12" s="71">
        <f t="shared" si="10"/>
        <v>37.581968693382564</v>
      </c>
      <c r="AA12" s="71">
        <f>IFERROR(INDEX('Assumptions and Preset Inputs'!$B$61:$C$64,MATCH('Inputs and Results'!$D$12,'Assumptions and Preset Inputs'!$B$61:$B$64,0),2),1)*I12*F12*(12/M12)/(1-N12)</f>
        <v>1060.6346936113907</v>
      </c>
      <c r="AB12" s="71">
        <f t="shared" si="11"/>
        <v>3.6199462092956765</v>
      </c>
      <c r="AC12" s="71">
        <f>IFERROR(INDEX('Assumptions and Preset Inputs'!$B$61:$C$64,MATCH('Inputs and Results'!$D$12,'Assumptions and Preset Inputs'!$B$61:$B$64,0),2),1)*IF(Q12="Electric Resistance",P12*D12*(12/R12)/(1-S12),0)</f>
        <v>0</v>
      </c>
      <c r="AD12" s="71">
        <f>IFERROR(INDEX('Assumptions and Preset Inputs'!$B$61:$C$64,MATCH('Inputs and Results'!$D$12,'Assumptions and Preset Inputs'!$B$61:$B$64,0),2),1)*IF(Q12&lt;&gt;"Electric Resistance",P12*D12*(12/R12)/(1-S12)*3412/100000,0)</f>
        <v>781.60471979151157</v>
      </c>
      <c r="AE12" s="71">
        <f t="shared" si="0"/>
        <v>78.141713465876151</v>
      </c>
      <c r="AF12" s="71">
        <f t="shared" si="25"/>
        <v>53.659914637017145</v>
      </c>
      <c r="AG12" s="71">
        <f>IF(T12=2,0,IFERROR(INDEX('Assumptions and Preset Inputs'!$B$61:$C$64,MATCH('Inputs and Results'!$D$12,'Assumptions and Preset Inputs'!$B$61:$B$64,0),2),1)*_xlfn.IFS(U12="Central AC",F12,U12="No AC",0,U12="Window AC",F12)*I12*(12/V12)/(1-W12))</f>
        <v>1302.6470686931063</v>
      </c>
      <c r="AH12" s="71">
        <f t="shared" si="12"/>
        <v>4.4459344454495717</v>
      </c>
      <c r="AI12" s="71">
        <f>(1-'Assumptions and Preset Inputs'!$C$16)*IFERROR(INDEX('Assumptions and Preset Inputs'!$B$61:$C$64,MATCH('Inputs and Results'!$D$12,'Assumptions and Preset Inputs'!$B$61:$B$64,0),2),1)*IF(Q12="Electric Resistance",P12*D12*(12/R12)/(1-S12),0)</f>
        <v>0</v>
      </c>
      <c r="AJ12" s="71">
        <f>(1-'Assumptions and Preset Inputs'!$C$16)*IFERROR(INDEX('Assumptions and Preset Inputs'!$B$61:$C$64,MATCH('Inputs and Results'!$D$12,'Assumptions and Preset Inputs'!$B$61:$B$64,0),2),1)*IF(Q12&lt;&gt;"Electric Resistance",P12*D12*(12/R12)/(1-S12)*3412/100000,0)</f>
        <v>234.48141593745351</v>
      </c>
      <c r="AK12" s="71">
        <f t="shared" si="2"/>
        <v>23.442514039762852</v>
      </c>
      <c r="AL12" s="71">
        <f t="shared" si="13"/>
        <v>16.097974391105147</v>
      </c>
      <c r="AM12" s="71">
        <f t="shared" si="3"/>
        <v>5248.0141626809573</v>
      </c>
      <c r="AN12" s="71">
        <f t="shared" si="4"/>
        <v>-547.12330385405812</v>
      </c>
      <c r="AO12" s="71">
        <f t="shared" si="5"/>
        <v>-36.787727088883194</v>
      </c>
      <c r="AP12" s="71">
        <f t="shared" si="14"/>
        <v>2.0028447470565425E-2</v>
      </c>
      <c r="AQ12" s="40">
        <f t="shared" si="15"/>
        <v>1483.0525399572934</v>
      </c>
      <c r="AR12" s="40">
        <f>Y12*(INDEX('Assumptions and Preset Inputs'!$A$3:$C$7,MATCH(Calculations!$B12,'Assumptions and Preset Inputs'!$A$3:$A$7,0),MATCH("Grid Coefficient",'Assumptions and Preset Inputs'!$A$3:$C$3,0)))</f>
        <v>1010.566090070619</v>
      </c>
      <c r="AS12" s="40">
        <f>AB12*(INDEX('Assumptions and Preset Inputs'!$A$3:$C$7,MATCH(Calculations!$B12,'Assumptions and Preset Inputs'!$A$3:$A$7,0),MATCH("Grid Coefficient",'Assumptions and Preset Inputs'!$A$3:$C$3,0)))</f>
        <v>195.23429403183087</v>
      </c>
      <c r="AT12" s="40">
        <f>'Assumptions and Preset Inputs'!$B$104*'Assumptions and Preset Inputs'!$F$92*IF('Inputs and Results'!$D$26="",'Assumptions and Preset Inputs'!$C$93,'Inputs and Results'!$D$26)</f>
        <v>103.5</v>
      </c>
      <c r="AU12" s="40">
        <f>(X12+AA12)*'Assumptions and Preset Inputs'!$F$91*'Inputs and Results'!$D$17*IF('Inputs and Results'!$D$28="",'Assumptions and Preset Inputs'!$P$91,VLOOKUP('Inputs and Results'!$D$28,'Assumptions and Preset Inputs'!$T$90:$U$92,2))*(1/'Assumptions and Preset Inputs'!$G$78)</f>
        <v>173.75215585484344</v>
      </c>
      <c r="AV12" s="40">
        <f t="shared" si="16"/>
        <v>5117.063111169854</v>
      </c>
      <c r="AW12" s="40">
        <f>IF(Q12="Electric Resistance",AE12*INDEX('Assumptions and Preset Inputs'!$A$3:$C$7,MATCH(Calculations!$B12,'Assumptions and Preset Inputs'!$A$3:$A$7,0),MATCH("Grid Coefficient",'Assumptions and Preset Inputs'!$A$3:$C$3,0)),AE12*INDEX('Assumptions and Preset Inputs'!$B$84:$C$86,MATCH(Calculations!Q12,'Assumptions and Preset Inputs'!$B$84:$B$86,0),2))</f>
        <v>4141.5108136914359</v>
      </c>
      <c r="AX12" s="40">
        <f>IF(T12=2,0,AH12*INDEX('Assumptions and Preset Inputs'!$A$3:$C$7,MATCH(Calculations!$B12,'Assumptions and Preset Inputs'!$A$3:$A$7,0),MATCH("Grid Coefficient",'Assumptions and Preset Inputs'!$A$3:$C$3,0)))</f>
        <v>239.78225713415529</v>
      </c>
      <c r="AY12" s="40">
        <f t="shared" si="6"/>
        <v>103.5</v>
      </c>
      <c r="AZ12" s="40">
        <f>IF(O12='Assumptions and Preset Inputs'!$A$52,AE12*'Assumptions and Preset Inputs'!$F$91*IF('Inputs and Results'!$D$28="",'Assumptions and Preset Inputs'!$N$91,VLOOKUP('Inputs and Results'!$D$28,'Assumptions and Preset Inputs'!$T$90:$Z$92,7)),0)</f>
        <v>597.71814878568546</v>
      </c>
      <c r="BA12" s="40">
        <f>(AC12+AG12)*'Assumptions and Preset Inputs'!$F$91*'Inputs and Results'!$D$17*IF('Inputs and Results'!$D$28="",'Assumptions and Preset Inputs'!$P$91,VLOOKUP('Inputs and Results'!$D$28,'Assumptions and Preset Inputs'!$T$90:$U$92,2))*(1/'Assumptions and Preset Inputs'!$G$78)</f>
        <v>34.551891558578291</v>
      </c>
      <c r="BB12" s="40">
        <f t="shared" si="17"/>
        <v>1421.7686887431369</v>
      </c>
      <c r="BC12" s="40">
        <f>IF(Q12="Electric Resistance",AK12*INDEX('Assumptions and Preset Inputs'!$A$3:$C$7,MATCH(Calculations!$B12,'Assumptions and Preset Inputs'!$A$3:$A$7,0),MATCH("Grid Coefficient",'Assumptions and Preset Inputs'!$A$3:$C$3,0)),AK12*INDEX('Assumptions and Preset Inputs'!$B$84:$C$86,MATCH(Calculations!Q12,'Assumptions and Preset Inputs'!$B$84:$B$86,0),2))</f>
        <v>1242.4532441074311</v>
      </c>
      <c r="BD12" s="40">
        <f>AI12*'Assumptions and Preset Inputs'!$F$91*'Inputs and Results'!$D$17*IF('Inputs and Results'!$D$28="",'Assumptions and Preset Inputs'!$P$91,VLOOKUP('Inputs and Results'!$D$28,'Assumptions and Preset Inputs'!$T$90:$U$92,2))*(1/'Assumptions and Preset Inputs'!$G$78)</f>
        <v>0</v>
      </c>
      <c r="BE12" s="40">
        <f>IF(O12='Assumptions and Preset Inputs'!$A$52,AK12*'Assumptions and Preset Inputs'!$F$91*IF('Inputs and Results'!$D$28="",'Assumptions and Preset Inputs'!$N$91,VLOOKUP('Inputs and Results'!$D$28,'Assumptions and Preset Inputs'!$T$90:$Z$92,7)),0)</f>
        <v>179.31544463570566</v>
      </c>
      <c r="BF12" s="101">
        <f t="shared" si="18"/>
        <v>-2212.2418824694237</v>
      </c>
      <c r="BG12" s="104">
        <f t="shared" si="19"/>
        <v>-0.43232647993736878</v>
      </c>
      <c r="BH12" s="101">
        <f t="shared" si="20"/>
        <v>-1888.4914795133859</v>
      </c>
      <c r="BI12" s="104">
        <f t="shared" si="21"/>
        <v>-0.45599095703679315</v>
      </c>
      <c r="BJ12" s="101">
        <f t="shared" si="22"/>
        <v>-44.547963102324417</v>
      </c>
      <c r="BK12" s="118">
        <f t="shared" si="7"/>
        <v>-0.1857850686483461</v>
      </c>
      <c r="BL12" s="102">
        <f t="shared" si="23"/>
        <v>0</v>
      </c>
      <c r="BM12" s="101">
        <f t="shared" si="24"/>
        <v>-279.20243985371462</v>
      </c>
    </row>
    <row r="13" spans="1:65">
      <c r="A13" s="27">
        <v>10</v>
      </c>
      <c r="B13" s="27">
        <f>MOD($A13-1,COUNT('Assumptions and Preset Inputs'!$A$46:$A$49))+1</f>
        <v>2</v>
      </c>
      <c r="C13" s="28" t="str">
        <f>INDEX('Assumptions and Preset Inputs'!$B$46:$B$49,MATCH(Calculations!B13,'Assumptions and Preset Inputs'!$A$46:$A$49,0))</f>
        <v>Burlington</v>
      </c>
      <c r="D13" s="137">
        <f>INDEX('Assumptions and Preset Inputs'!$A$3:$S$7,MATCH(Calculations!$B13,'Assumptions and Preset Inputs'!$A$3:$A$7,0),MATCH(Calculations!D$3,'Assumptions and Preset Inputs'!$A$3:$S$3,0))</f>
        <v>1036.2682730063773</v>
      </c>
      <c r="E13" s="169">
        <f>INDEX('Assumptions and Preset Inputs'!$A$3:$S$7,MATCH(Calculations!$B13,'Assumptions and Preset Inputs'!$A$3:$A$7,0),MATCH(Calculations!E$3,'Assumptions and Preset Inputs'!$A$3:$S$3,0))</f>
        <v>1694.2986263654266</v>
      </c>
      <c r="F13" s="137">
        <f>INDEX('Assumptions and Preset Inputs'!$A$3:$S$7,MATCH(Calculations!$B13,'Assumptions and Preset Inputs'!$A$3:$A$7,0),MATCH(Calculations!F$3,'Assumptions and Preset Inputs'!$A$3:$S$3,0))</f>
        <v>349.64922651495334</v>
      </c>
      <c r="G13" s="169">
        <f>INDEX('Assumptions and Preset Inputs'!$A$3:$S$7,MATCH(Calculations!$B13,'Assumptions and Preset Inputs'!$A$3:$A$7,0),MATCH(Calculations!G$3,'Assumptions and Preset Inputs'!$A$3:$S$3,0))</f>
        <v>185.29411764705878</v>
      </c>
      <c r="H13" s="18">
        <f>MOD(ROUNDUP(A13/COUNT('Assumptions and Preset Inputs'!$A$46:$A$49),0)-1,COUNT('Assumptions and Preset Inputs'!$A$20:$A$22))+1</f>
        <v>3</v>
      </c>
      <c r="I13" s="18">
        <f>INDEX('Assumptions and Preset Inputs'!$A$3:$S$7,MATCH(Calculations!B13,'Assumptions and Preset Inputs'!$A$3:$A$7,0),MATCH(Calculations!I$3,'Assumptions and Preset Inputs'!$A$3:$S$3,0))</f>
        <v>3</v>
      </c>
      <c r="J13" s="30">
        <f>VLOOKUP(H13,'Assumptions and Preset Inputs'!$A$19:$B$22,2,0)</f>
        <v>3.2</v>
      </c>
      <c r="K13" s="157">
        <f t="shared" si="8"/>
        <v>2.2824815265458809</v>
      </c>
      <c r="L13" s="168">
        <f>INDEX('Assumptions and Preset Inputs'!$A$31:$N$35,MATCH(Calculations!B13,'Assumptions and Preset Inputs'!$A$31:$A$35,0),MATCH(Calculations!H13,'Assumptions and Preset Inputs'!$A$31:$O$31,0))</f>
        <v>7.7878269685745449</v>
      </c>
      <c r="M13" s="157">
        <f>INDEX('Assumptions and Preset Inputs'!$A$38:$K$42,MATCH(Calculations!B13,'Assumptions and Preset Inputs'!$A$38:$A$42,0),MATCH(Calculations!H13,'Assumptions and Preset Inputs'!$A$38:$K$38,0))</f>
        <v>16.5083904</v>
      </c>
      <c r="N13" s="24">
        <f>INDEX('Assumptions and Preset Inputs'!$A$3:$S$7,MATCH(Calculations!$B13,'Assumptions and Preset Inputs'!$A$3:$A$7,0),MATCH(Calculations!$N$3,'Assumptions and Preset Inputs'!$A$3:$S$3,0))</f>
        <v>0.16</v>
      </c>
      <c r="O13" s="19">
        <f>MOD(ROUNDUP($A13/COUNT('Assumptions and Preset Inputs'!$A$46:$A$49)/COUNT('Assumptions and Preset Inputs'!$A$20:$A$22),0)-1,COUNT('Assumptions and Preset Inputs'!$A$52:$A$54))+1</f>
        <v>1</v>
      </c>
      <c r="P13" s="170">
        <f>INDEX('Assumptions and Preset Inputs'!$A$3:$S$7,MATCH(Calculations!$B13,'Assumptions and Preset Inputs'!$A$3:$A$7,0),MATCH(Calculations!P$3,'Assumptions and Preset Inputs'!$A$3:$S$3,0))</f>
        <v>4.9049999999999994</v>
      </c>
      <c r="Q13" s="19" t="str">
        <f>INDEX('Assumptions and Preset Inputs'!$A$51:$B$54,MATCH(Calculations!$O13,'Assumptions and Preset Inputs'!$A$51:$A$54,0),2)</f>
        <v>Natural Gas</v>
      </c>
      <c r="R13" s="25">
        <f>INDEX('Assumptions and Preset Inputs'!$A$2:$U$7,MATCH(Calculations!$B13,'Assumptions and Preset Inputs'!$A$2:$A$7,0),MATCH($Q13&amp;$R$3,'Assumptions and Preset Inputs'!$A$3:$U$3,0))</f>
        <v>2.7893099999999995</v>
      </c>
      <c r="S13" s="26">
        <f>INDEX('Assumptions and Preset Inputs'!$A$2:$U$7,MATCH(Calculations!$B13,'Assumptions and Preset Inputs'!$A$2:$A$7,0),MATCH($Q13&amp;$S$3,'Assumptions and Preset Inputs'!$A$3:$U$3,0))</f>
        <v>0.16</v>
      </c>
      <c r="T13" s="30">
        <f>MOD(ROUNDUP($A13/COUNT('Assumptions and Preset Inputs'!$A$46:$A$49)/COUNT('Assumptions and Preset Inputs'!$A$20:$A$22)/COUNT('Assumptions and Preset Inputs'!$A$52:$A$54),0)-1,COUNT('Assumptions and Preset Inputs'!$A$57:$A$59))+1</f>
        <v>1</v>
      </c>
      <c r="U13" s="30" t="str">
        <f>INDEX('Assumptions and Preset Inputs'!$A$56:$B$59,MATCH(Calculations!$T13,'Assumptions and Preset Inputs'!$A$56:$A$59,0),2)</f>
        <v>Central AC</v>
      </c>
      <c r="V13" s="157">
        <f>INDEX('Assumptions and Preset Inputs'!$A$2:$X$7,MATCH(Calculations!$B13,'Assumptions and Preset Inputs'!$A$2:$A$7,0),MATCH($U13&amp;$V$3,'Assumptions and Preset Inputs'!$A$3:$X$3,0))</f>
        <v>13.4160992</v>
      </c>
      <c r="W13" s="31">
        <f>INDEX('Assumptions and Preset Inputs'!$A$2:$X$7,MATCH(Calculations!$B13,'Assumptions and Preset Inputs'!$A$2:$A$7,0),MATCH($U13&amp;$W$3,'Assumptions and Preset Inputs'!$A$3:$X$3,0))</f>
        <v>0.16</v>
      </c>
      <c r="X13" s="71">
        <f>('Assumptions and Preset Inputs'!$C$16)*IFERROR(INDEX('Assumptions and Preset Inputs'!$B$61:$C$64,MATCH('Inputs and Results'!$D$12,'Assumptions and Preset Inputs'!$B$61:$B$64,0),2),1)*I13*E13*(12/L13)/(1-N13)</f>
        <v>6526.7190701678282</v>
      </c>
      <c r="Y13" s="71">
        <f t="shared" si="9"/>
        <v>22.275692186482797</v>
      </c>
      <c r="Z13" s="71">
        <f t="shared" si="10"/>
        <v>42.708838961602297</v>
      </c>
      <c r="AA13" s="71">
        <f>IFERROR(INDEX('Assumptions and Preset Inputs'!$B$61:$C$64,MATCH('Inputs and Results'!$D$12,'Assumptions and Preset Inputs'!$B$61:$B$64,0),2),1)*I13*F13*(12/M13)/(1-N13)</f>
        <v>907.71822615976282</v>
      </c>
      <c r="AB13" s="71">
        <f t="shared" si="11"/>
        <v>3.0980423058832707</v>
      </c>
      <c r="AC13" s="71">
        <f>IFERROR(INDEX('Assumptions and Preset Inputs'!$B$61:$C$64,MATCH('Inputs and Results'!$D$12,'Assumptions and Preset Inputs'!$B$61:$B$64,0),2),1)*IF(Q13="Electric Resistance",P13*D13*(12/R13)/(1-S13),0)</f>
        <v>0</v>
      </c>
      <c r="AD13" s="71">
        <f>IFERROR(INDEX('Assumptions and Preset Inputs'!$B$61:$C$64,MATCH('Inputs and Results'!$D$12,'Assumptions and Preset Inputs'!$B$61:$B$64,0),2),1)*IF(Q13&lt;&gt;"Electric Resistance",P13*D13*(12/R13)/(1-S13)*3412/100000,0)</f>
        <v>888.22994829118056</v>
      </c>
      <c r="AE13" s="71">
        <f t="shared" si="0"/>
        <v>88.801677310359068</v>
      </c>
      <c r="AF13" s="71">
        <f t="shared" si="25"/>
        <v>60.980111809023562</v>
      </c>
      <c r="AG13" s="71">
        <f>IF(T13=2,0,IFERROR(INDEX('Assumptions and Preset Inputs'!$B$61:$C$64,MATCH('Inputs and Results'!$D$12,'Assumptions and Preset Inputs'!$B$61:$B$64,0),2),1)*_xlfn.IFS(U13="Central AC",F13,U13="No AC",0,U13="Window AC",F13)*I13*(12/V13)/(1-W13))</f>
        <v>1116.9391808492933</v>
      </c>
      <c r="AH13" s="71">
        <f t="shared" si="12"/>
        <v>3.8121134242386381</v>
      </c>
      <c r="AI13" s="71">
        <f>(1-'Assumptions and Preset Inputs'!$C$16)*IFERROR(INDEX('Assumptions and Preset Inputs'!$B$61:$C$64,MATCH('Inputs and Results'!$D$12,'Assumptions and Preset Inputs'!$B$61:$B$64,0),2),1)*IF(Q13="Electric Resistance",P13*D13*(12/R13)/(1-S13),0)</f>
        <v>0</v>
      </c>
      <c r="AJ13" s="71">
        <f>(1-'Assumptions and Preset Inputs'!$C$16)*IFERROR(INDEX('Assumptions and Preset Inputs'!$B$61:$C$64,MATCH('Inputs and Results'!$D$12,'Assumptions and Preset Inputs'!$B$61:$B$64,0),2),1)*IF(Q13&lt;&gt;"Electric Resistance",P13*D13*(12/R13)/(1-S13)*3412/100000,0)</f>
        <v>266.46898448735419</v>
      </c>
      <c r="AK13" s="71">
        <f t="shared" si="2"/>
        <v>26.640503193107723</v>
      </c>
      <c r="AL13" s="71">
        <f t="shared" si="13"/>
        <v>18.294033542707069</v>
      </c>
      <c r="AM13" s="71">
        <f t="shared" si="3"/>
        <v>6317.4981154782981</v>
      </c>
      <c r="AN13" s="71">
        <f t="shared" si="4"/>
        <v>-621.76096380382637</v>
      </c>
      <c r="AO13" s="71">
        <f t="shared" si="5"/>
        <v>-40.599553049123919</v>
      </c>
      <c r="AP13" s="71">
        <f t="shared" si="14"/>
        <v>2.2760695285803934E-2</v>
      </c>
      <c r="AQ13" s="40">
        <f t="shared" si="15"/>
        <v>1669.1735240986698</v>
      </c>
      <c r="AR13" s="40">
        <f>Y13*(INDEX('Assumptions and Preset Inputs'!$A$3:$C$7,MATCH(Calculations!$B13,'Assumptions and Preset Inputs'!$A$3:$A$7,0),MATCH("Grid Coefficient",'Assumptions and Preset Inputs'!$A$3:$C$3,0)))</f>
        <v>1201.3932767648803</v>
      </c>
      <c r="AS13" s="40">
        <f>AB13*(INDEX('Assumptions and Preset Inputs'!$A$3:$C$7,MATCH(Calculations!$B13,'Assumptions and Preset Inputs'!$A$3:$A$7,0),MATCH("Grid Coefficient",'Assumptions and Preset Inputs'!$A$3:$C$3,0)))</f>
        <v>167.08648899718006</v>
      </c>
      <c r="AT13" s="40">
        <f>'Assumptions and Preset Inputs'!$B$104*'Assumptions and Preset Inputs'!$F$92*IF('Inputs and Results'!$D$26="",'Assumptions and Preset Inputs'!$C$93,'Inputs and Results'!$D$26)</f>
        <v>103.5</v>
      </c>
      <c r="AU13" s="40">
        <f>(X13+AA13)*'Assumptions and Preset Inputs'!$F$91*'Inputs and Results'!$D$17*IF('Inputs and Results'!$D$28="",'Assumptions and Preset Inputs'!$P$91,VLOOKUP('Inputs and Results'!$D$28,'Assumptions and Preset Inputs'!$T$90:$U$92,2))*(1/'Assumptions and Preset Inputs'!$G$78)</f>
        <v>197.19375833660931</v>
      </c>
      <c r="AV13" s="40">
        <f t="shared" si="16"/>
        <v>5724.4713129807305</v>
      </c>
      <c r="AW13" s="40">
        <f>IF(Q13="Electric Resistance",AE13*INDEX('Assumptions and Preset Inputs'!$A$3:$C$7,MATCH(Calculations!$B13,'Assumptions and Preset Inputs'!$A$3:$A$7,0),MATCH("Grid Coefficient",'Assumptions and Preset Inputs'!$A$3:$C$3,0)),AE13*INDEX('Assumptions and Preset Inputs'!$B$84:$C$86,MATCH(Calculations!Q13,'Assumptions and Preset Inputs'!$B$84:$B$86,0),2))</f>
        <v>4706.4888974490304</v>
      </c>
      <c r="AX13" s="40">
        <f>IF(T13=2,0,AH13*INDEX('Assumptions and Preset Inputs'!$A$3:$C$7,MATCH(Calculations!$B13,'Assumptions and Preset Inputs'!$A$3:$A$7,0),MATCH("Grid Coefficient",'Assumptions and Preset Inputs'!$A$3:$C$3,0)))</f>
        <v>205.59843437433389</v>
      </c>
      <c r="AY13" s="40">
        <f t="shared" si="6"/>
        <v>103.5</v>
      </c>
      <c r="AZ13" s="40">
        <f>IF(O13='Assumptions and Preset Inputs'!$A$52,AE13*'Assumptions and Preset Inputs'!$F$91*IF('Inputs and Results'!$D$28="",'Assumptions and Preset Inputs'!$N$91,VLOOKUP('Inputs and Results'!$D$28,'Assumptions and Preset Inputs'!$T$90:$Z$92,7)),0)</f>
        <v>679.25787414670037</v>
      </c>
      <c r="BA13" s="40">
        <f>(AC13+AG13)*'Assumptions and Preset Inputs'!$F$91*'Inputs and Results'!$D$17*IF('Inputs and Results'!$D$28="",'Assumptions and Preset Inputs'!$P$91,VLOOKUP('Inputs and Results'!$D$28,'Assumptions and Preset Inputs'!$T$90:$U$92,2))*(1/'Assumptions and Preset Inputs'!$G$78)</f>
        <v>29.62610701066577</v>
      </c>
      <c r="BB13" s="40">
        <f t="shared" si="17"/>
        <v>1615.7240314787196</v>
      </c>
      <c r="BC13" s="40">
        <f>IF(Q13="Electric Resistance",AK13*INDEX('Assumptions and Preset Inputs'!$A$3:$C$7,MATCH(Calculations!$B13,'Assumptions and Preset Inputs'!$A$3:$A$7,0),MATCH("Grid Coefficient",'Assumptions and Preset Inputs'!$A$3:$C$3,0)),AK13*INDEX('Assumptions and Preset Inputs'!$B$84:$C$86,MATCH(Calculations!Q13,'Assumptions and Preset Inputs'!$B$84:$B$86,0),2))</f>
        <v>1411.9466692347094</v>
      </c>
      <c r="BD13" s="40">
        <f>AI13*'Assumptions and Preset Inputs'!$F$91*'Inputs and Results'!$D$17*IF('Inputs and Results'!$D$28="",'Assumptions and Preset Inputs'!$P$91,VLOOKUP('Inputs and Results'!$D$28,'Assumptions and Preset Inputs'!$T$90:$U$92,2))*(1/'Assumptions and Preset Inputs'!$G$78)</f>
        <v>0</v>
      </c>
      <c r="BE13" s="40">
        <f>IF(O13='Assumptions and Preset Inputs'!$A$52,AK13*'Assumptions and Preset Inputs'!$F$91*IF('Inputs and Results'!$D$28="",'Assumptions and Preset Inputs'!$N$91,VLOOKUP('Inputs and Results'!$D$28,'Assumptions and Preset Inputs'!$T$90:$Z$92,7)),0)</f>
        <v>203.77736224401016</v>
      </c>
      <c r="BF13" s="101">
        <f t="shared" si="18"/>
        <v>-2439.573757403341</v>
      </c>
      <c r="BG13" s="104">
        <f t="shared" si="19"/>
        <v>-0.42616577567109087</v>
      </c>
      <c r="BH13" s="101">
        <f t="shared" si="20"/>
        <v>-2093.1489514494406</v>
      </c>
      <c r="BI13" s="104">
        <f t="shared" si="21"/>
        <v>-0.44473682973818351</v>
      </c>
      <c r="BJ13" s="101">
        <f t="shared" si="22"/>
        <v>-38.511945377153836</v>
      </c>
      <c r="BK13" s="118">
        <f t="shared" si="7"/>
        <v>-0.18731633581914822</v>
      </c>
      <c r="BL13" s="102">
        <f t="shared" si="23"/>
        <v>0</v>
      </c>
      <c r="BM13" s="101">
        <f t="shared" si="24"/>
        <v>-307.91286057674671</v>
      </c>
    </row>
    <row r="14" spans="1:65">
      <c r="A14" s="27">
        <v>11</v>
      </c>
      <c r="B14" s="27">
        <f>MOD($A14-1,COUNT('Assumptions and Preset Inputs'!$A$46:$A$49))+1</f>
        <v>3</v>
      </c>
      <c r="C14" s="28" t="str">
        <f>INDEX('Assumptions and Preset Inputs'!$B$46:$B$49,MATCH(Calculations!B14,'Assumptions and Preset Inputs'!$A$46:$A$49,0))</f>
        <v>District of Columbia</v>
      </c>
      <c r="D14" s="137">
        <f>INDEX('Assumptions and Preset Inputs'!$A$3:$S$7,MATCH(Calculations!$B14,'Assumptions and Preset Inputs'!$A$3:$A$7,0),MATCH(Calculations!D$3,'Assumptions and Preset Inputs'!$A$3:$S$3,0))</f>
        <v>835.26913810719225</v>
      </c>
      <c r="E14" s="169">
        <f>INDEX('Assumptions and Preset Inputs'!$A$3:$S$7,MATCH(Calculations!$B14,'Assumptions and Preset Inputs'!$A$3:$A$7,0),MATCH(Calculations!E$3,'Assumptions and Preset Inputs'!$A$3:$S$3,0))</f>
        <v>1365.6650408052592</v>
      </c>
      <c r="F14" s="137">
        <f>INDEX('Assumptions and Preset Inputs'!$A$3:$S$7,MATCH(Calculations!$B14,'Assumptions and Preset Inputs'!$A$3:$A$7,0),MATCH(Calculations!F$3,'Assumptions and Preset Inputs'!$A$3:$S$3,0))</f>
        <v>720.62075643936066</v>
      </c>
      <c r="G14" s="169">
        <f>INDEX('Assumptions and Preset Inputs'!$A$3:$S$7,MATCH(Calculations!$B14,'Assumptions and Preset Inputs'!$A$3:$A$7,0),MATCH(Calculations!G$3,'Assumptions and Preset Inputs'!$A$3:$S$3,0))</f>
        <v>423.2</v>
      </c>
      <c r="H14" s="18">
        <f>MOD(ROUNDUP(A14/COUNT('Assumptions and Preset Inputs'!$A$46:$A$49),0)-1,COUNT('Assumptions and Preset Inputs'!$A$20:$A$22))+1</f>
        <v>3</v>
      </c>
      <c r="I14" s="18">
        <f>INDEX('Assumptions and Preset Inputs'!$A$3:$S$7,MATCH(Calculations!B14,'Assumptions and Preset Inputs'!$A$3:$A$7,0),MATCH(Calculations!I$3,'Assumptions and Preset Inputs'!$A$3:$S$3,0))</f>
        <v>3</v>
      </c>
      <c r="J14" s="30">
        <f>VLOOKUP(H14,'Assumptions and Preset Inputs'!$A$19:$B$22,2,0)</f>
        <v>3.2</v>
      </c>
      <c r="K14" s="157">
        <f t="shared" si="8"/>
        <v>2.6998092270617073</v>
      </c>
      <c r="L14" s="168">
        <f>INDEX('Assumptions and Preset Inputs'!$A$31:$N$35,MATCH(Calculations!B14,'Assumptions and Preset Inputs'!$A$31:$A$35,0),MATCH(Calculations!H14,'Assumptions and Preset Inputs'!$A$31:$O$31,0))</f>
        <v>9.2117490827345456</v>
      </c>
      <c r="M14" s="157">
        <f>INDEX('Assumptions and Preset Inputs'!$A$38:$K$42,MATCH(Calculations!B14,'Assumptions and Preset Inputs'!$A$38:$A$42,0),MATCH(Calculations!H14,'Assumptions and Preset Inputs'!$A$38:$K$38,0))</f>
        <v>15.835031999999998</v>
      </c>
      <c r="N14" s="24">
        <f>INDEX('Assumptions and Preset Inputs'!$A$3:$S$7,MATCH(Calculations!$B14,'Assumptions and Preset Inputs'!$A$3:$A$7,0),MATCH(Calculations!$N$3,'Assumptions and Preset Inputs'!$A$3:$S$3,0))</f>
        <v>0.16</v>
      </c>
      <c r="O14" s="19">
        <f>MOD(ROUNDUP($A14/COUNT('Assumptions and Preset Inputs'!$A$46:$A$49)/COUNT('Assumptions and Preset Inputs'!$A$20:$A$22),0)-1,COUNT('Assumptions and Preset Inputs'!$A$52:$A$54))+1</f>
        <v>1</v>
      </c>
      <c r="P14" s="170">
        <f>INDEX('Assumptions and Preset Inputs'!$A$3:$S$7,MATCH(Calculations!$B14,'Assumptions and Preset Inputs'!$A$3:$A$7,0),MATCH(Calculations!P$3,'Assumptions and Preset Inputs'!$A$3:$S$3,0))</f>
        <v>4.9049999999999994</v>
      </c>
      <c r="Q14" s="19" t="str">
        <f>INDEX('Assumptions and Preset Inputs'!$A$51:$B$54,MATCH(Calculations!$O14,'Assumptions and Preset Inputs'!$A$51:$A$54,0),2)</f>
        <v>Natural Gas</v>
      </c>
      <c r="R14" s="25">
        <f>INDEX('Assumptions and Preset Inputs'!$A$2:$U$7,MATCH(Calculations!$B14,'Assumptions and Preset Inputs'!$A$2:$A$7,0),MATCH($Q14&amp;$R$3,'Assumptions and Preset Inputs'!$A$3:$U$3,0))</f>
        <v>2.7893099999999995</v>
      </c>
      <c r="S14" s="26">
        <f>INDEX('Assumptions and Preset Inputs'!$A$2:$U$7,MATCH(Calculations!$B14,'Assumptions and Preset Inputs'!$A$2:$A$7,0),MATCH($Q14&amp;$S$3,'Assumptions and Preset Inputs'!$A$3:$U$3,0))</f>
        <v>0.16</v>
      </c>
      <c r="T14" s="30">
        <f>MOD(ROUNDUP($A14/COUNT('Assumptions and Preset Inputs'!$A$46:$A$49)/COUNT('Assumptions and Preset Inputs'!$A$20:$A$22)/COUNT('Assumptions and Preset Inputs'!$A$52:$A$54),0)-1,COUNT('Assumptions and Preset Inputs'!$A$57:$A$59))+1</f>
        <v>1</v>
      </c>
      <c r="U14" s="30" t="str">
        <f>INDEX('Assumptions and Preset Inputs'!$A$56:$B$59,MATCH(Calculations!$T14,'Assumptions and Preset Inputs'!$A$56:$A$59,0),2)</f>
        <v>Central AC</v>
      </c>
      <c r="V14" s="157">
        <f>INDEX('Assumptions and Preset Inputs'!$A$2:$X$7,MATCH(Calculations!$B14,'Assumptions and Preset Inputs'!$A$2:$A$7,0),MATCH($U14&amp;$V$3,'Assumptions and Preset Inputs'!$A$3:$X$3,0))</f>
        <v>12.892376000000001</v>
      </c>
      <c r="W14" s="31">
        <f>INDEX('Assumptions and Preset Inputs'!$A$2:$X$7,MATCH(Calculations!$B14,'Assumptions and Preset Inputs'!$A$2:$A$7,0),MATCH($U14&amp;$W$3,'Assumptions and Preset Inputs'!$A$3:$X$3,0))</f>
        <v>0.16</v>
      </c>
      <c r="X14" s="71">
        <f>('Assumptions and Preset Inputs'!$C$16)*IFERROR(INDEX('Assumptions and Preset Inputs'!$B$61:$C$64,MATCH('Inputs and Results'!$D$12,'Assumptions and Preset Inputs'!$B$61:$B$64,0),2),1)*I14*E14*(12/L14)/(1-N14)</f>
        <v>4447.5756836394066</v>
      </c>
      <c r="Y14" s="71">
        <f t="shared" si="9"/>
        <v>15.179575808261294</v>
      </c>
      <c r="Z14" s="71">
        <f t="shared" si="10"/>
        <v>34.424845417222272</v>
      </c>
      <c r="AA14" s="71">
        <f>IFERROR(INDEX('Assumptions and Preset Inputs'!$B$61:$C$64,MATCH('Inputs and Results'!$D$12,'Assumptions and Preset Inputs'!$B$61:$B$64,0),2),1)*I14*F14*(12/M14)/(1-N14)</f>
        <v>1950.3431824163054</v>
      </c>
      <c r="AB14" s="71">
        <f t="shared" si="11"/>
        <v>6.6565212815868504</v>
      </c>
      <c r="AC14" s="71">
        <f>IFERROR(INDEX('Assumptions and Preset Inputs'!$B$61:$C$64,MATCH('Inputs and Results'!$D$12,'Assumptions and Preset Inputs'!$B$61:$B$64,0),2),1)*IF(Q14="Electric Resistance",P14*D14*(12/R14)/(1-S14),0)</f>
        <v>0</v>
      </c>
      <c r="AD14" s="71">
        <f>IFERROR(INDEX('Assumptions and Preset Inputs'!$B$61:$C$64,MATCH('Inputs and Results'!$D$12,'Assumptions and Preset Inputs'!$B$61:$B$64,0),2),1)*IF(Q14&lt;&gt;"Electric Resistance",P14*D14*(12/R14)/(1-S14)*3412/100000,0)</f>
        <v>715.9449755204505</v>
      </c>
      <c r="AE14" s="71">
        <f t="shared" si="0"/>
        <v>71.577314872632556</v>
      </c>
      <c r="AF14" s="71">
        <f t="shared" si="25"/>
        <v>49.152142123036768</v>
      </c>
      <c r="AG14" s="71">
        <f>IF(T14=2,0,IFERROR(INDEX('Assumptions and Preset Inputs'!$B$61:$C$64,MATCH('Inputs and Results'!$D$12,'Assumptions and Preset Inputs'!$B$61:$B$64,0),2),1)*_xlfn.IFS(U14="Central AC",F14,U14="No AC",0,U14="Window AC",F14)*I14*(12/V14)/(1-W14))</f>
        <v>2395.504653645226</v>
      </c>
      <c r="AH14" s="71">
        <f t="shared" si="12"/>
        <v>8.1758573828911558</v>
      </c>
      <c r="AI14" s="71">
        <f>(1-'Assumptions and Preset Inputs'!$C$16)*IFERROR(INDEX('Assumptions and Preset Inputs'!$B$61:$C$64,MATCH('Inputs and Results'!$D$12,'Assumptions and Preset Inputs'!$B$61:$B$64,0),2),1)*IF(Q14="Electric Resistance",P14*D14*(12/R14)/(1-S14),0)</f>
        <v>0</v>
      </c>
      <c r="AJ14" s="71">
        <f>(1-'Assumptions and Preset Inputs'!$C$16)*IFERROR(INDEX('Assumptions and Preset Inputs'!$B$61:$C$64,MATCH('Inputs and Results'!$D$12,'Assumptions and Preset Inputs'!$B$61:$B$64,0),2),1)*IF(Q14&lt;&gt;"Electric Resistance",P14*D14*(12/R14)/(1-S14)*3412/100000,0)</f>
        <v>214.78349265613519</v>
      </c>
      <c r="AK14" s="71">
        <f t="shared" si="2"/>
        <v>21.47319446178977</v>
      </c>
      <c r="AL14" s="71">
        <f t="shared" si="13"/>
        <v>14.745642636911032</v>
      </c>
      <c r="AM14" s="71">
        <f t="shared" si="3"/>
        <v>4002.414212410486</v>
      </c>
      <c r="AN14" s="71">
        <f t="shared" si="4"/>
        <v>-501.1614828643153</v>
      </c>
      <c r="AO14" s="71">
        <f t="shared" si="5"/>
        <v>-36.443880703885796</v>
      </c>
      <c r="AP14" s="71">
        <f t="shared" si="14"/>
        <v>1.8345931096533263E-2</v>
      </c>
      <c r="AQ14" s="40">
        <f t="shared" si="15"/>
        <v>1450.8853875750572</v>
      </c>
      <c r="AR14" s="40">
        <f>Y14*(INDEX('Assumptions and Preset Inputs'!$A$3:$C$7,MATCH(Calculations!$B14,'Assumptions and Preset Inputs'!$A$3:$A$7,0),MATCH("Grid Coefficient",'Assumptions and Preset Inputs'!$A$3:$C$3,0)))</f>
        <v>818.67895136628749</v>
      </c>
      <c r="AS14" s="40">
        <f>AB14*(INDEX('Assumptions and Preset Inputs'!$A$3:$C$7,MATCH(Calculations!$B14,'Assumptions and Preset Inputs'!$A$3:$A$7,0),MATCH("Grid Coefficient",'Assumptions and Preset Inputs'!$A$3:$C$3,0)))</f>
        <v>359.00567521729084</v>
      </c>
      <c r="AT14" s="40">
        <f>'Assumptions and Preset Inputs'!$B$104*'Assumptions and Preset Inputs'!$F$92*IF('Inputs and Results'!$D$26="",'Assumptions and Preset Inputs'!$C$93,'Inputs and Results'!$D$26)</f>
        <v>103.5</v>
      </c>
      <c r="AU14" s="40">
        <f>(X14+AA14)*'Assumptions and Preset Inputs'!$F$91*'Inputs and Results'!$D$17*IF('Inputs and Results'!$D$28="",'Assumptions and Preset Inputs'!$P$91,VLOOKUP('Inputs and Results'!$D$28,'Assumptions and Preset Inputs'!$T$90:$U$92,2))*(1/'Assumptions and Preset Inputs'!$G$78)</f>
        <v>169.70076099147872</v>
      </c>
      <c r="AV14" s="40">
        <f t="shared" si="16"/>
        <v>4949.0908962205876</v>
      </c>
      <c r="AW14" s="40">
        <f>IF(Q14="Electric Resistance",AE14*INDEX('Assumptions and Preset Inputs'!$A$3:$C$7,MATCH(Calculations!$B14,'Assumptions and Preset Inputs'!$A$3:$A$7,0),MATCH("Grid Coefficient",'Assumptions and Preset Inputs'!$A$3:$C$3,0)),AE14*INDEX('Assumptions and Preset Inputs'!$B$84:$C$86,MATCH(Calculations!Q14,'Assumptions and Preset Inputs'!$B$84:$B$86,0),2))</f>
        <v>3793.5976882495256</v>
      </c>
      <c r="AX14" s="40">
        <f>IF(T14=2,0,AH14*INDEX('Assumptions and Preset Inputs'!$A$3:$C$7,MATCH(Calculations!$B14,'Assumptions and Preset Inputs'!$A$3:$A$7,0),MATCH("Grid Coefficient",'Assumptions and Preset Inputs'!$A$3:$C$3,0)))</f>
        <v>440.94791799800169</v>
      </c>
      <c r="AY14" s="40">
        <f t="shared" si="6"/>
        <v>103.5</v>
      </c>
      <c r="AZ14" s="40">
        <f>IF(O14='Assumptions and Preset Inputs'!$A$52,AE14*'Assumptions and Preset Inputs'!$F$91*IF('Inputs and Results'!$D$28="",'Assumptions and Preset Inputs'!$N$91,VLOOKUP('Inputs and Results'!$D$28,'Assumptions and Preset Inputs'!$T$90:$Z$92,7)),0)</f>
        <v>547.50604054008954</v>
      </c>
      <c r="BA14" s="40">
        <f>(AC14+AG14)*'Assumptions and Preset Inputs'!$F$91*'Inputs and Results'!$D$17*IF('Inputs and Results'!$D$28="",'Assumptions and Preset Inputs'!$P$91,VLOOKUP('Inputs and Results'!$D$28,'Assumptions and Preset Inputs'!$T$90:$U$92,2))*(1/'Assumptions and Preset Inputs'!$G$78)</f>
        <v>63.53924943297077</v>
      </c>
      <c r="BB14" s="40">
        <f t="shared" si="17"/>
        <v>1302.3311186368846</v>
      </c>
      <c r="BC14" s="40">
        <f>IF(Q14="Electric Resistance",AK14*INDEX('Assumptions and Preset Inputs'!$A$3:$C$7,MATCH(Calculations!$B14,'Assumptions and Preset Inputs'!$A$3:$A$7,0),MATCH("Grid Coefficient",'Assumptions and Preset Inputs'!$A$3:$C$3,0)),AK14*INDEX('Assumptions and Preset Inputs'!$B$84:$C$86,MATCH(Calculations!Q14,'Assumptions and Preset Inputs'!$B$84:$B$86,0),2))</f>
        <v>1138.0793064748577</v>
      </c>
      <c r="BD14" s="40">
        <f>AI14*'Assumptions and Preset Inputs'!$F$91*'Inputs and Results'!$D$17*IF('Inputs and Results'!$D$28="",'Assumptions and Preset Inputs'!$P$91,VLOOKUP('Inputs and Results'!$D$28,'Assumptions and Preset Inputs'!$T$90:$U$92,2))*(1/'Assumptions and Preset Inputs'!$G$78)</f>
        <v>0</v>
      </c>
      <c r="BE14" s="40">
        <f>IF(O14='Assumptions and Preset Inputs'!$A$52,AK14*'Assumptions and Preset Inputs'!$F$91*IF('Inputs and Results'!$D$28="",'Assumptions and Preset Inputs'!$N$91,VLOOKUP('Inputs and Results'!$D$28,'Assumptions and Preset Inputs'!$T$90:$Z$92,7)),0)</f>
        <v>164.25181216202688</v>
      </c>
      <c r="BF14" s="101">
        <f t="shared" si="18"/>
        <v>-2195.8743900086456</v>
      </c>
      <c r="BG14" s="104">
        <f t="shared" si="19"/>
        <v>-0.44369247525551458</v>
      </c>
      <c r="BH14" s="101">
        <f t="shared" si="20"/>
        <v>-1836.8394304083804</v>
      </c>
      <c r="BI14" s="104">
        <f t="shared" si="21"/>
        <v>-0.48419457764272061</v>
      </c>
      <c r="BJ14" s="101">
        <f t="shared" si="22"/>
        <v>-81.942242780710842</v>
      </c>
      <c r="BK14" s="118">
        <f t="shared" si="7"/>
        <v>-0.18583202105306729</v>
      </c>
      <c r="BL14" s="102">
        <f t="shared" si="23"/>
        <v>0</v>
      </c>
      <c r="BM14" s="101">
        <f t="shared" si="24"/>
        <v>-277.09271681955477</v>
      </c>
    </row>
    <row r="15" spans="1:65">
      <c r="A15" s="27">
        <v>12</v>
      </c>
      <c r="B15" s="27">
        <f>MOD($A15-1,COUNT('Assumptions and Preset Inputs'!$A$46:$A$49))+1</f>
        <v>4</v>
      </c>
      <c r="C15" s="28" t="str">
        <f>INDEX('Assumptions and Preset Inputs'!$B$46:$B$49,MATCH(Calculations!B15,'Assumptions and Preset Inputs'!$A$46:$A$49,0))</f>
        <v>New York City</v>
      </c>
      <c r="D15" s="137">
        <f>INDEX('Assumptions and Preset Inputs'!$A$3:$S$7,MATCH(Calculations!$B15,'Assumptions and Preset Inputs'!$A$3:$A$7,0),MATCH(Calculations!D$3,'Assumptions and Preset Inputs'!$A$3:$S$3,0))</f>
        <v>885.31709394922314</v>
      </c>
      <c r="E15" s="169">
        <f>INDEX('Assumptions and Preset Inputs'!$A$3:$S$7,MATCH(Calculations!$B15,'Assumptions and Preset Inputs'!$A$3:$A$7,0),MATCH(Calculations!E$3,'Assumptions and Preset Inputs'!$A$3:$S$3,0))</f>
        <v>1447.4934486069797</v>
      </c>
      <c r="F15" s="137">
        <f>INDEX('Assumptions and Preset Inputs'!$A$3:$S$7,MATCH(Calculations!$B15,'Assumptions and Preset Inputs'!$A$3:$A$7,0),MATCH(Calculations!F$3,'Assumptions and Preset Inputs'!$A$3:$S$3,0))</f>
        <v>576.99878341503404</v>
      </c>
      <c r="G15" s="169">
        <f>INDEX('Assumptions and Preset Inputs'!$A$3:$S$7,MATCH(Calculations!$B15,'Assumptions and Preset Inputs'!$A$3:$A$7,0),MATCH(Calculations!G$3,'Assumptions and Preset Inputs'!$A$3:$S$3,0))</f>
        <v>375.80487804878055</v>
      </c>
      <c r="H15" s="18">
        <f>MOD(ROUNDUP(A15/COUNT('Assumptions and Preset Inputs'!$A$46:$A$49),0)-1,COUNT('Assumptions and Preset Inputs'!$A$20:$A$22))+1</f>
        <v>3</v>
      </c>
      <c r="I15" s="18">
        <f>INDEX('Assumptions and Preset Inputs'!$A$3:$S$7,MATCH(Calculations!B15,'Assumptions and Preset Inputs'!$A$3:$A$7,0),MATCH(Calculations!I$3,'Assumptions and Preset Inputs'!$A$3:$S$3,0))</f>
        <v>3</v>
      </c>
      <c r="J15" s="30">
        <f>VLOOKUP(H15,'Assumptions and Preset Inputs'!$A$19:$B$22,2,0)</f>
        <v>3.2</v>
      </c>
      <c r="K15" s="157">
        <f t="shared" si="8"/>
        <v>2.6308122376127039</v>
      </c>
      <c r="L15" s="168">
        <f>INDEX('Assumptions and Preset Inputs'!$A$31:$N$35,MATCH(Calculations!B15,'Assumptions and Preset Inputs'!$A$31:$A$35,0),MATCH(Calculations!H15,'Assumptions and Preset Inputs'!$A$31:$O$31,0))</f>
        <v>8.9763313547345458</v>
      </c>
      <c r="M15" s="157">
        <f>INDEX('Assumptions and Preset Inputs'!$A$38:$K$42,MATCH(Calculations!B15,'Assumptions and Preset Inputs'!$A$38:$A$42,0),MATCH(Calculations!H15,'Assumptions and Preset Inputs'!$A$38:$K$38,0))</f>
        <v>16.079889600000001</v>
      </c>
      <c r="N15" s="24">
        <f>INDEX('Assumptions and Preset Inputs'!$A$3:$S$7,MATCH(Calculations!$B15,'Assumptions and Preset Inputs'!$A$3:$A$7,0),MATCH(Calculations!$N$3,'Assumptions and Preset Inputs'!$A$3:$S$3,0))</f>
        <v>0.16</v>
      </c>
      <c r="O15" s="19">
        <f>MOD(ROUNDUP($A15/COUNT('Assumptions and Preset Inputs'!$A$46:$A$49)/COUNT('Assumptions and Preset Inputs'!$A$20:$A$22),0)-1,COUNT('Assumptions and Preset Inputs'!$A$52:$A$54))+1</f>
        <v>1</v>
      </c>
      <c r="P15" s="170">
        <f>INDEX('Assumptions and Preset Inputs'!$A$3:$S$7,MATCH(Calculations!$B15,'Assumptions and Preset Inputs'!$A$3:$A$7,0),MATCH(Calculations!P$3,'Assumptions and Preset Inputs'!$A$3:$S$3,0))</f>
        <v>4.9049999999999994</v>
      </c>
      <c r="Q15" s="19" t="str">
        <f>INDEX('Assumptions and Preset Inputs'!$A$51:$B$54,MATCH(Calculations!$O15,'Assumptions and Preset Inputs'!$A$51:$A$54,0),2)</f>
        <v>Natural Gas</v>
      </c>
      <c r="R15" s="25">
        <f>INDEX('Assumptions and Preset Inputs'!$A$2:$U$7,MATCH(Calculations!$B15,'Assumptions and Preset Inputs'!$A$2:$A$7,0),MATCH($Q15&amp;$R$3,'Assumptions and Preset Inputs'!$A$3:$U$3,0))</f>
        <v>2.7893099999999995</v>
      </c>
      <c r="S15" s="26">
        <f>INDEX('Assumptions and Preset Inputs'!$A$2:$U$7,MATCH(Calculations!$B15,'Assumptions and Preset Inputs'!$A$2:$A$7,0),MATCH($Q15&amp;$S$3,'Assumptions and Preset Inputs'!$A$3:$U$3,0))</f>
        <v>0.16</v>
      </c>
      <c r="T15" s="30">
        <f>MOD(ROUNDUP($A15/COUNT('Assumptions and Preset Inputs'!$A$46:$A$49)/COUNT('Assumptions and Preset Inputs'!$A$20:$A$22)/COUNT('Assumptions and Preset Inputs'!$A$52:$A$54),0)-1,COUNT('Assumptions and Preset Inputs'!$A$57:$A$59))+1</f>
        <v>1</v>
      </c>
      <c r="U15" s="30" t="str">
        <f>INDEX('Assumptions and Preset Inputs'!$A$56:$B$59,MATCH(Calculations!$T15,'Assumptions and Preset Inputs'!$A$56:$A$59,0),2)</f>
        <v>Central AC</v>
      </c>
      <c r="V15" s="157">
        <f>INDEX('Assumptions and Preset Inputs'!$A$2:$X$7,MATCH(Calculations!$B15,'Assumptions and Preset Inputs'!$A$2:$A$7,0),MATCH($U15&amp;$V$3,'Assumptions and Preset Inputs'!$A$3:$X$3,0))</f>
        <v>13.0828208</v>
      </c>
      <c r="W15" s="31">
        <f>INDEX('Assumptions and Preset Inputs'!$A$2:$X$7,MATCH(Calculations!$B15,'Assumptions and Preset Inputs'!$A$2:$A$7,0),MATCH($U15&amp;$W$3,'Assumptions and Preset Inputs'!$A$3:$X$3,0))</f>
        <v>0.16</v>
      </c>
      <c r="X15" s="71">
        <f>('Assumptions and Preset Inputs'!$C$16)*IFERROR(INDEX('Assumptions and Preset Inputs'!$B$61:$C$64,MATCH('Inputs and Results'!$D$12,'Assumptions and Preset Inputs'!$B$61:$B$64,0),2),1)*I15*E15*(12/L15)/(1-N15)</f>
        <v>4837.700586365394</v>
      </c>
      <c r="Y15" s="71">
        <f t="shared" si="9"/>
        <v>16.511072101265089</v>
      </c>
      <c r="Z15" s="71">
        <f t="shared" si="10"/>
        <v>36.48752565369567</v>
      </c>
      <c r="AA15" s="71">
        <f>IFERROR(INDEX('Assumptions and Preset Inputs'!$B$61:$C$64,MATCH('Inputs and Results'!$D$12,'Assumptions and Preset Inputs'!$B$61:$B$64,0),2),1)*I15*F15*(12/M15)/(1-N15)</f>
        <v>1537.8537977782971</v>
      </c>
      <c r="AB15" s="71">
        <f t="shared" si="11"/>
        <v>5.2486950118173281</v>
      </c>
      <c r="AC15" s="71">
        <f>IFERROR(INDEX('Assumptions and Preset Inputs'!$B$61:$C$64,MATCH('Inputs and Results'!$D$12,'Assumptions and Preset Inputs'!$B$61:$B$64,0),2),1)*IF(Q15="Electric Resistance",P15*D15*(12/R15)/(1-S15),0)</f>
        <v>0</v>
      </c>
      <c r="AD15" s="71">
        <f>IFERROR(INDEX('Assumptions and Preset Inputs'!$B$61:$C$64,MATCH('Inputs and Results'!$D$12,'Assumptions and Preset Inputs'!$B$61:$B$64,0),2),1)*IF(Q15&lt;&gt;"Electric Resistance",P15*D15*(12/R15)/(1-S15)*3412/100000,0)</f>
        <v>758.8432233850483</v>
      </c>
      <c r="AE15" s="71">
        <f t="shared" si="0"/>
        <v>75.86611010114359</v>
      </c>
      <c r="AF15" s="71">
        <f t="shared" si="25"/>
        <v>52.097257806455296</v>
      </c>
      <c r="AG15" s="71">
        <f>IF(T15=2,0,IFERROR(INDEX('Assumptions and Preset Inputs'!$B$61:$C$64,MATCH('Inputs and Results'!$D$12,'Assumptions and Preset Inputs'!$B$61:$B$64,0),2),1)*_xlfn.IFS(U15="Central AC",F15,U15="No AC",0,U15="Window AC",F15)*I15*(12/V15)/(1-W15))</f>
        <v>1890.1519532558104</v>
      </c>
      <c r="AH15" s="71">
        <f t="shared" si="12"/>
        <v>6.4510886164620809</v>
      </c>
      <c r="AI15" s="71">
        <f>(1-'Assumptions and Preset Inputs'!$C$16)*IFERROR(INDEX('Assumptions and Preset Inputs'!$B$61:$C$64,MATCH('Inputs and Results'!$D$12,'Assumptions and Preset Inputs'!$B$61:$B$64,0),2),1)*IF(Q15="Electric Resistance",P15*D15*(12/R15)/(1-S15),0)</f>
        <v>0</v>
      </c>
      <c r="AJ15" s="71">
        <f>(1-'Assumptions and Preset Inputs'!$C$16)*IFERROR(INDEX('Assumptions and Preset Inputs'!$B$61:$C$64,MATCH('Inputs and Results'!$D$12,'Assumptions and Preset Inputs'!$B$61:$B$64,0),2),1)*IF(Q15&lt;&gt;"Electric Resistance",P15*D15*(12/R15)/(1-S15)*3412/100000,0)</f>
        <v>227.65296701551452</v>
      </c>
      <c r="AK15" s="71">
        <f t="shared" si="2"/>
        <v>22.759833030343078</v>
      </c>
      <c r="AL15" s="71">
        <f t="shared" si="13"/>
        <v>15.62917734193659</v>
      </c>
      <c r="AM15" s="71">
        <f t="shared" si="3"/>
        <v>4485.4024308878807</v>
      </c>
      <c r="AN15" s="71">
        <f t="shared" si="4"/>
        <v>-531.19025636953381</v>
      </c>
      <c r="AO15" s="71">
        <f t="shared" si="5"/>
        <v>-37.797598574180185</v>
      </c>
      <c r="AP15" s="71">
        <f t="shared" si="14"/>
        <v>1.944518917696314E-2</v>
      </c>
      <c r="AQ15" s="40">
        <f t="shared" si="15"/>
        <v>1446.1754847519971</v>
      </c>
      <c r="AR15" s="40">
        <f>Y15*(INDEX('Assumptions and Preset Inputs'!$A$3:$C$7,MATCH(Calculations!$B15,'Assumptions and Preset Inputs'!$A$3:$A$7,0),MATCH("Grid Coefficient",'Assumptions and Preset Inputs'!$A$3:$C$3,0)))</f>
        <v>890.49044351030318</v>
      </c>
      <c r="AS15" s="40">
        <f>AB15*(INDEX('Assumptions and Preset Inputs'!$A$3:$C$7,MATCH(Calculations!$B15,'Assumptions and Preset Inputs'!$A$3:$A$7,0),MATCH("Grid Coefficient",'Assumptions and Preset Inputs'!$A$3:$C$3,0)))</f>
        <v>283.07748402148945</v>
      </c>
      <c r="AT15" s="40">
        <f>'Assumptions and Preset Inputs'!$B$104*'Assumptions and Preset Inputs'!$F$92*IF('Inputs and Results'!$D$26="",'Assumptions and Preset Inputs'!$C$93,'Inputs and Results'!$D$26)</f>
        <v>103.5</v>
      </c>
      <c r="AU15" s="40">
        <f>(X15+AA15)*'Assumptions and Preset Inputs'!$F$91*'Inputs and Results'!$D$17*IF('Inputs and Results'!$D$28="",'Assumptions and Preset Inputs'!$P$91,VLOOKUP('Inputs and Results'!$D$28,'Assumptions and Preset Inputs'!$T$90:$U$92,2))*(1/'Assumptions and Preset Inputs'!$G$78)</f>
        <v>169.10755722020457</v>
      </c>
      <c r="AV15" s="40">
        <f t="shared" si="16"/>
        <v>5102.776717478434</v>
      </c>
      <c r="AW15" s="40">
        <f>IF(Q15="Electric Resistance",AE15*INDEX('Assumptions and Preset Inputs'!$A$3:$C$7,MATCH(Calculations!$B15,'Assumptions and Preset Inputs'!$A$3:$A$7,0),MATCH("Grid Coefficient",'Assumptions and Preset Inputs'!$A$3:$C$3,0)),AE15*INDEX('Assumptions and Preset Inputs'!$B$84:$C$86,MATCH(Calculations!Q15,'Assumptions and Preset Inputs'!$B$84:$B$86,0),2))</f>
        <v>4020.9038353606102</v>
      </c>
      <c r="AX15" s="40">
        <f>IF(T15=2,0,AH15*INDEX('Assumptions and Preset Inputs'!$A$3:$C$7,MATCH(Calculations!$B15,'Assumptions and Preset Inputs'!$A$3:$A$7,0),MATCH("Grid Coefficient",'Assumptions and Preset Inputs'!$A$3:$C$3,0)))</f>
        <v>347.92609032077507</v>
      </c>
      <c r="AY15" s="40">
        <f t="shared" si="6"/>
        <v>103.5</v>
      </c>
      <c r="AZ15" s="40">
        <f>IF(O15='Assumptions and Preset Inputs'!$A$52,AE15*'Assumptions and Preset Inputs'!$F$91*IF('Inputs and Results'!$D$28="",'Assumptions and Preset Inputs'!$N$91,VLOOKUP('Inputs and Results'!$D$28,'Assumptions and Preset Inputs'!$T$90:$Z$92,7)),0)</f>
        <v>580.31170387668817</v>
      </c>
      <c r="BA15" s="40">
        <f>(AC15+AG15)*'Assumptions and Preset Inputs'!$F$91*'Inputs and Results'!$D$17*IF('Inputs and Results'!$D$28="",'Assumptions and Preset Inputs'!$P$91,VLOOKUP('Inputs and Results'!$D$28,'Assumptions and Preset Inputs'!$T$90:$U$92,2))*(1/'Assumptions and Preset Inputs'!$G$78)</f>
        <v>50.135087920361222</v>
      </c>
      <c r="BB15" s="40">
        <f t="shared" si="17"/>
        <v>1380.3646617711897</v>
      </c>
      <c r="BC15" s="40">
        <f>IF(Q15="Electric Resistance",AK15*INDEX('Assumptions and Preset Inputs'!$A$3:$C$7,MATCH(Calculations!$B15,'Assumptions and Preset Inputs'!$A$3:$A$7,0),MATCH("Grid Coefficient",'Assumptions and Preset Inputs'!$A$3:$C$3,0)),AK15*INDEX('Assumptions and Preset Inputs'!$B$84:$C$86,MATCH(Calculations!Q15,'Assumptions and Preset Inputs'!$B$84:$B$86,0),2))</f>
        <v>1206.2711506081832</v>
      </c>
      <c r="BD15" s="40">
        <f>AI15*'Assumptions and Preset Inputs'!$F$91*'Inputs and Results'!$D$17*IF('Inputs and Results'!$D$28="",'Assumptions and Preset Inputs'!$P$91,VLOOKUP('Inputs and Results'!$D$28,'Assumptions and Preset Inputs'!$T$90:$U$92,2))*(1/'Assumptions and Preset Inputs'!$G$78)</f>
        <v>0</v>
      </c>
      <c r="BE15" s="40">
        <f>IF(O15='Assumptions and Preset Inputs'!$A$52,AK15*'Assumptions and Preset Inputs'!$F$91*IF('Inputs and Results'!$D$28="",'Assumptions and Preset Inputs'!$N$91,VLOOKUP('Inputs and Results'!$D$28,'Assumptions and Preset Inputs'!$T$90:$Z$92,7)),0)</f>
        <v>174.09351116300647</v>
      </c>
      <c r="BF15" s="101">
        <f t="shared" si="18"/>
        <v>-2276.2365709552473</v>
      </c>
      <c r="BG15" s="104">
        <f t="shared" si="19"/>
        <v>-0.44607802711776551</v>
      </c>
      <c r="BH15" s="101">
        <f t="shared" si="20"/>
        <v>-1924.1422412421239</v>
      </c>
      <c r="BI15" s="104">
        <f t="shared" si="21"/>
        <v>-0.47853475736495932</v>
      </c>
      <c r="BJ15" s="101">
        <f t="shared" si="22"/>
        <v>-64.84860629928562</v>
      </c>
      <c r="BK15" s="118">
        <f t="shared" si="7"/>
        <v>-0.1863861552880314</v>
      </c>
      <c r="BL15" s="102">
        <f t="shared" si="23"/>
        <v>0</v>
      </c>
      <c r="BM15" s="101">
        <f t="shared" si="24"/>
        <v>-287.24572341383839</v>
      </c>
    </row>
    <row r="16" spans="1:65">
      <c r="A16" s="27">
        <v>13</v>
      </c>
      <c r="B16" s="27">
        <f>MOD($A16-1,COUNT('Assumptions and Preset Inputs'!$A$46:$A$49))+1</f>
        <v>1</v>
      </c>
      <c r="C16" s="28" t="str">
        <f>INDEX('Assumptions and Preset Inputs'!$B$46:$B$49,MATCH(Calculations!B16,'Assumptions and Preset Inputs'!$A$46:$A$49,0))</f>
        <v>Boulder</v>
      </c>
      <c r="D16" s="137">
        <f>INDEX('Assumptions and Preset Inputs'!$A$3:$S$7,MATCH(Calculations!$B16,'Assumptions and Preset Inputs'!$A$3:$A$7,0),MATCH(Calculations!D$3,'Assumptions and Preset Inputs'!$A$3:$S$3,0))</f>
        <v>911.87217309009679</v>
      </c>
      <c r="E16" s="169">
        <f>INDEX('Assumptions and Preset Inputs'!$A$3:$S$7,MATCH(Calculations!$B16,'Assumptions and Preset Inputs'!$A$3:$A$7,0),MATCH(Calculations!E$3,'Assumptions and Preset Inputs'!$A$3:$S$3,0))</f>
        <v>1490.911003002308</v>
      </c>
      <c r="F16" s="137">
        <f>INDEX('Assumptions and Preset Inputs'!$A$3:$S$7,MATCH(Calculations!$B16,'Assumptions and Preset Inputs'!$A$3:$A$7,0),MATCH(Calculations!F$3,'Assumptions and Preset Inputs'!$A$3:$S$3,0))</f>
        <v>391.38265307984187</v>
      </c>
      <c r="G16" s="169">
        <f>INDEX('Assumptions and Preset Inputs'!$A$3:$S$7,MATCH(Calculations!$B16,'Assumptions and Preset Inputs'!$A$3:$A$7,0),MATCH(Calculations!G$3,'Assumptions and Preset Inputs'!$A$3:$S$3,0))</f>
        <v>214.9411764705882</v>
      </c>
      <c r="H16" s="18">
        <f>MOD(ROUNDUP(A16/COUNT('Assumptions and Preset Inputs'!$A$46:$A$49),0)-1,COUNT('Assumptions and Preset Inputs'!$A$20:$A$22))+1</f>
        <v>1</v>
      </c>
      <c r="I16" s="18">
        <f>INDEX('Assumptions and Preset Inputs'!$A$3:$S$7,MATCH(Calculations!B16,'Assumptions and Preset Inputs'!$A$3:$A$7,0),MATCH(Calculations!I$3,'Assumptions and Preset Inputs'!$A$3:$S$3,0))</f>
        <v>3</v>
      </c>
      <c r="J16" s="30">
        <f>VLOOKUP(H16,'Assumptions and Preset Inputs'!$A$19:$B$22,2,0)</f>
        <v>2.4</v>
      </c>
      <c r="K16" s="157">
        <f t="shared" si="8"/>
        <v>1.8505785862456037</v>
      </c>
      <c r="L16" s="168">
        <f>INDEX('Assumptions and Preset Inputs'!$A$31:$N$35,MATCH(Calculations!B16,'Assumptions and Preset Inputs'!$A$31:$A$35,0),MATCH(Calculations!H16,'Assumptions and Preset Inputs'!$A$31:$O$31,0))</f>
        <v>6.3141741362699992</v>
      </c>
      <c r="M16" s="157">
        <f>INDEX('Assumptions and Preset Inputs'!$A$38:$K$42,MATCH(Calculations!B16,'Assumptions and Preset Inputs'!$A$38:$A$42,0),MATCH(Calculations!H16,'Assumptions and Preset Inputs'!$A$38:$K$38,0))</f>
        <v>12.876505599999998</v>
      </c>
      <c r="N16" s="24">
        <f>INDEX('Assumptions and Preset Inputs'!$A$3:$S$7,MATCH(Calculations!$B16,'Assumptions and Preset Inputs'!$A$3:$A$7,0),MATCH(Calculations!$N$3,'Assumptions and Preset Inputs'!$A$3:$S$3,0))</f>
        <v>0.16</v>
      </c>
      <c r="O16" s="19">
        <f>MOD(ROUNDUP($A16/COUNT('Assumptions and Preset Inputs'!$A$46:$A$49)/COUNT('Assumptions and Preset Inputs'!$A$20:$A$22),0)-1,COUNT('Assumptions and Preset Inputs'!$A$52:$A$54))+1</f>
        <v>2</v>
      </c>
      <c r="P16" s="170">
        <f>INDEX('Assumptions and Preset Inputs'!$A$3:$S$7,MATCH(Calculations!$B16,'Assumptions and Preset Inputs'!$A$3:$A$7,0),MATCH(Calculations!P$3,'Assumptions and Preset Inputs'!$A$3:$S$3,0))</f>
        <v>4.9049999999999994</v>
      </c>
      <c r="Q16" s="19" t="str">
        <f>INDEX('Assumptions and Preset Inputs'!$A$51:$B$54,MATCH(Calculations!$O16,'Assumptions and Preset Inputs'!$A$51:$A$54,0),2)</f>
        <v>Fuel Oil</v>
      </c>
      <c r="R16" s="25">
        <f>INDEX('Assumptions and Preset Inputs'!$A$2:$U$7,MATCH(Calculations!$B16,'Assumptions and Preset Inputs'!$A$2:$A$7,0),MATCH($Q16&amp;$R$3,'Assumptions and Preset Inputs'!$A$3:$U$3,0))</f>
        <v>2.8251359999999996</v>
      </c>
      <c r="S16" s="26">
        <f>INDEX('Assumptions and Preset Inputs'!$A$2:$U$7,MATCH(Calculations!$B16,'Assumptions and Preset Inputs'!$A$2:$A$7,0),MATCH($Q16&amp;$S$3,'Assumptions and Preset Inputs'!$A$3:$U$3,0))</f>
        <v>0.16</v>
      </c>
      <c r="T16" s="30">
        <f>MOD(ROUNDUP($A16/COUNT('Assumptions and Preset Inputs'!$A$46:$A$49)/COUNT('Assumptions and Preset Inputs'!$A$20:$A$22)/COUNT('Assumptions and Preset Inputs'!$A$52:$A$54),0)-1,COUNT('Assumptions and Preset Inputs'!$A$57:$A$59))+1</f>
        <v>1</v>
      </c>
      <c r="U16" s="30" t="str">
        <f>INDEX('Assumptions and Preset Inputs'!$A$56:$B$59,MATCH(Calculations!$T16,'Assumptions and Preset Inputs'!$A$56:$A$59,0),2)</f>
        <v>Central AC</v>
      </c>
      <c r="V16" s="157">
        <f>INDEX('Assumptions and Preset Inputs'!$A$2:$X$7,MATCH(Calculations!$B16,'Assumptions and Preset Inputs'!$A$2:$A$7,0),MATCH($U16&amp;$V$3,'Assumptions and Preset Inputs'!$A$3:$X$3,0))</f>
        <v>12.876505599999998</v>
      </c>
      <c r="W16" s="31">
        <f>INDEX('Assumptions and Preset Inputs'!$A$2:$X$7,MATCH(Calculations!$B16,'Assumptions and Preset Inputs'!$A$2:$A$7,0),MATCH($U16&amp;$W$3,'Assumptions and Preset Inputs'!$A$3:$X$3,0))</f>
        <v>0.16</v>
      </c>
      <c r="X16" s="71">
        <f>('Assumptions and Preset Inputs'!$C$16)*IFERROR(INDEX('Assumptions and Preset Inputs'!$B$61:$C$64,MATCH('Inputs and Results'!$D$12,'Assumptions and Preset Inputs'!$B$61:$B$64,0),2),1)*I16*E16*(12/L16)/(1-N16)</f>
        <v>7083.638988216313</v>
      </c>
      <c r="Y16" s="71">
        <f t="shared" si="9"/>
        <v>24.176459866782277</v>
      </c>
      <c r="Z16" s="71">
        <f t="shared" si="10"/>
        <v>37.581968693382557</v>
      </c>
      <c r="AA16" s="71">
        <f>IFERROR(INDEX('Assumptions and Preset Inputs'!$B$61:$C$64,MATCH('Inputs and Results'!$D$12,'Assumptions and Preset Inputs'!$B$61:$B$64,0),2),1)*I16*F16*(12/M16)/(1-N16)</f>
        <v>1302.6470686931063</v>
      </c>
      <c r="AB16" s="71">
        <f t="shared" si="11"/>
        <v>4.4459344454495717</v>
      </c>
      <c r="AC16" s="71">
        <f>IFERROR(INDEX('Assumptions and Preset Inputs'!$B$61:$C$64,MATCH('Inputs and Results'!$D$12,'Assumptions and Preset Inputs'!$B$61:$B$64,0),2),1)*IF(Q16="Electric Resistance",P16*D16*(12/R16)/(1-S16),0)</f>
        <v>0</v>
      </c>
      <c r="AD16" s="71">
        <f>IFERROR(INDEX('Assumptions and Preset Inputs'!$B$61:$C$64,MATCH('Inputs and Results'!$D$12,'Assumptions and Preset Inputs'!$B$61:$B$64,0),2),1)*IF(Q16&lt;&gt;"Electric Resistance",P16*D16*(12/R16)/(1-S16)*3412/100000,0)</f>
        <v>771.69306573618462</v>
      </c>
      <c r="AE16" s="71">
        <f t="shared" si="0"/>
        <v>77.150785940040791</v>
      </c>
      <c r="AF16" s="71">
        <f t="shared" si="25"/>
        <v>53.659914637017167</v>
      </c>
      <c r="AG16" s="71">
        <f>IF(T16=2,0,IFERROR(INDEX('Assumptions and Preset Inputs'!$B$61:$C$64,MATCH('Inputs and Results'!$D$12,'Assumptions and Preset Inputs'!$B$61:$B$64,0),2),1)*_xlfn.IFS(U16="Central AC",F16,U16="No AC",0,U16="Window AC",F16)*I16*(12/V16)/(1-W16))</f>
        <v>1302.6470686931063</v>
      </c>
      <c r="AH16" s="71">
        <f t="shared" si="12"/>
        <v>4.4459344454495717</v>
      </c>
      <c r="AI16" s="71">
        <f>(1-'Assumptions and Preset Inputs'!$C$16)*IFERROR(INDEX('Assumptions and Preset Inputs'!$B$61:$C$64,MATCH('Inputs and Results'!$D$12,'Assumptions and Preset Inputs'!$B$61:$B$64,0),2),1)*IF(Q16="Electric Resistance",P16*D16*(12/R16)/(1-S16),0)</f>
        <v>0</v>
      </c>
      <c r="AJ16" s="71">
        <f>(1-'Assumptions and Preset Inputs'!$C$16)*IFERROR(INDEX('Assumptions and Preset Inputs'!$B$61:$C$64,MATCH('Inputs and Results'!$D$12,'Assumptions and Preset Inputs'!$B$61:$B$64,0),2),1)*IF(Q16&lt;&gt;"Electric Resistance",P16*D16*(12/R16)/(1-S16)*3412/100000,0)</f>
        <v>231.50791972085543</v>
      </c>
      <c r="AK16" s="71">
        <f t="shared" si="2"/>
        <v>23.145235782012239</v>
      </c>
      <c r="AL16" s="71">
        <f t="shared" si="13"/>
        <v>16.097974391105151</v>
      </c>
      <c r="AM16" s="71">
        <f t="shared" si="3"/>
        <v>7083.638988216313</v>
      </c>
      <c r="AN16" s="71">
        <f t="shared" si="4"/>
        <v>-540.18514601532922</v>
      </c>
      <c r="AO16" s="71">
        <f t="shared" si="5"/>
        <v>-29.829090291246271</v>
      </c>
      <c r="AP16" s="71">
        <f t="shared" si="14"/>
        <v>2.0028447470537003E-2</v>
      </c>
      <c r="AQ16" s="40">
        <f t="shared" si="15"/>
        <v>1869.6304442377718</v>
      </c>
      <c r="AR16" s="40">
        <f>Y16*(INDEX('Assumptions and Preset Inputs'!$A$3:$C$7,MATCH(Calculations!$B16,'Assumptions and Preset Inputs'!$A$3:$A$7,0),MATCH("Grid Coefficient",'Assumptions and Preset Inputs'!$A$3:$C$3,0)))</f>
        <v>1303.9072409859102</v>
      </c>
      <c r="AS16" s="40">
        <f>AB16*(INDEX('Assumptions and Preset Inputs'!$A$3:$C$7,MATCH(Calculations!$B16,'Assumptions and Preset Inputs'!$A$3:$A$7,0),MATCH("Grid Coefficient",'Assumptions and Preset Inputs'!$A$3:$C$3,0)))</f>
        <v>239.78225713415529</v>
      </c>
      <c r="AT16" s="40">
        <f>'Assumptions and Preset Inputs'!$B$104*'Assumptions and Preset Inputs'!$F$92*IF('Inputs and Results'!$D$26="",'Assumptions and Preset Inputs'!$C$93,'Inputs and Results'!$D$26)</f>
        <v>103.5</v>
      </c>
      <c r="AU16" s="40">
        <f>(X16+AA16)*'Assumptions and Preset Inputs'!$F$91*'Inputs and Results'!$D$17*IF('Inputs and Results'!$D$28="",'Assumptions and Preset Inputs'!$P$91,VLOOKUP('Inputs and Results'!$D$28,'Assumptions and Preset Inputs'!$T$90:$U$92,2))*(1/'Assumptions and Preset Inputs'!$G$78)</f>
        <v>222.44094611770635</v>
      </c>
      <c r="AV16" s="40">
        <f t="shared" si="16"/>
        <v>6086.9923082557516</v>
      </c>
      <c r="AW16" s="40">
        <f>IF(Q16="Electric Resistance",AE16*INDEX('Assumptions and Preset Inputs'!$A$3:$C$7,MATCH(Calculations!$B16,'Assumptions and Preset Inputs'!$A$3:$A$7,0),MATCH("Grid Coefficient",'Assumptions and Preset Inputs'!$A$3:$C$3,0)),AE16*INDEX('Assumptions and Preset Inputs'!$B$84:$C$86,MATCH(Calculations!Q16,'Assumptions and Preset Inputs'!$B$84:$B$86,0),2))</f>
        <v>5709.1581595630187</v>
      </c>
      <c r="AX16" s="40">
        <f>IF(T16=2,0,AH16*INDEX('Assumptions and Preset Inputs'!$A$3:$C$7,MATCH(Calculations!$B16,'Assumptions and Preset Inputs'!$A$3:$A$7,0),MATCH("Grid Coefficient",'Assumptions and Preset Inputs'!$A$3:$C$3,0)))</f>
        <v>239.78225713415529</v>
      </c>
      <c r="AY16" s="40">
        <f t="shared" si="6"/>
        <v>103.5</v>
      </c>
      <c r="AZ16" s="40">
        <f>IF(O16='Assumptions and Preset Inputs'!$A$52,AE16*'Assumptions and Preset Inputs'!$F$91*IF('Inputs and Results'!$D$28="",'Assumptions and Preset Inputs'!$N$91,VLOOKUP('Inputs and Results'!$D$28,'Assumptions and Preset Inputs'!$T$90:$Z$92,7)),0)</f>
        <v>0</v>
      </c>
      <c r="BA16" s="40">
        <f>(AC16+AG16)*'Assumptions and Preset Inputs'!$F$91*'Inputs and Results'!$D$17*IF('Inputs and Results'!$D$28="",'Assumptions and Preset Inputs'!$P$91,VLOOKUP('Inputs and Results'!$D$28,'Assumptions and Preset Inputs'!$T$90:$U$92,2))*(1/'Assumptions and Preset Inputs'!$G$78)</f>
        <v>34.551891558578291</v>
      </c>
      <c r="BB16" s="40">
        <f t="shared" si="17"/>
        <v>1712.7474478689057</v>
      </c>
      <c r="BC16" s="40">
        <f>IF(Q16="Electric Resistance",AK16*INDEX('Assumptions and Preset Inputs'!$A$3:$C$7,MATCH(Calculations!$B16,'Assumptions and Preset Inputs'!$A$3:$A$7,0),MATCH("Grid Coefficient",'Assumptions and Preset Inputs'!$A$3:$C$3,0)),AK16*INDEX('Assumptions and Preset Inputs'!$B$84:$C$86,MATCH(Calculations!Q16,'Assumptions and Preset Inputs'!$B$84:$B$86,0),2))</f>
        <v>1712.7474478689057</v>
      </c>
      <c r="BD16" s="40">
        <f>AI16*'Assumptions and Preset Inputs'!$F$91*'Inputs and Results'!$D$17*IF('Inputs and Results'!$D$28="",'Assumptions and Preset Inputs'!$P$91,VLOOKUP('Inputs and Results'!$D$28,'Assumptions and Preset Inputs'!$T$90:$U$92,2))*(1/'Assumptions and Preset Inputs'!$G$78)</f>
        <v>0</v>
      </c>
      <c r="BE16" s="40">
        <f>IF(O16='Assumptions and Preset Inputs'!$A$52,AK16*'Assumptions and Preset Inputs'!$F$91*IF('Inputs and Results'!$D$28="",'Assumptions and Preset Inputs'!$N$91,VLOOKUP('Inputs and Results'!$D$28,'Assumptions and Preset Inputs'!$T$90:$Z$92,7)),0)</f>
        <v>0</v>
      </c>
      <c r="BF16" s="101">
        <f t="shared" si="18"/>
        <v>-2504.6144161490738</v>
      </c>
      <c r="BG16" s="104">
        <f t="shared" si="19"/>
        <v>-0.41146994924769004</v>
      </c>
      <c r="BH16" s="101">
        <f t="shared" si="20"/>
        <v>-2692.5034707082032</v>
      </c>
      <c r="BI16" s="104">
        <f t="shared" si="21"/>
        <v>-0.47161129460009366</v>
      </c>
      <c r="BJ16" s="101">
        <f t="shared" si="22"/>
        <v>0</v>
      </c>
      <c r="BK16" s="118">
        <f t="shared" si="7"/>
        <v>0</v>
      </c>
      <c r="BL16" s="102">
        <f t="shared" si="23"/>
        <v>0</v>
      </c>
      <c r="BM16" s="101">
        <f t="shared" si="24"/>
        <v>187.88905455912806</v>
      </c>
    </row>
    <row r="17" spans="1:65">
      <c r="A17" s="27">
        <v>14</v>
      </c>
      <c r="B17" s="27">
        <f>MOD($A17-1,COUNT('Assumptions and Preset Inputs'!$A$46:$A$49))+1</f>
        <v>2</v>
      </c>
      <c r="C17" s="28" t="str">
        <f>INDEX('Assumptions and Preset Inputs'!$B$46:$B$49,MATCH(Calculations!B17,'Assumptions and Preset Inputs'!$A$46:$A$49,0))</f>
        <v>Burlington</v>
      </c>
      <c r="D17" s="137">
        <f>INDEX('Assumptions and Preset Inputs'!$A$3:$S$7,MATCH(Calculations!$B17,'Assumptions and Preset Inputs'!$A$3:$A$7,0),MATCH(Calculations!D$3,'Assumptions and Preset Inputs'!$A$3:$S$3,0))</f>
        <v>1036.2682730063773</v>
      </c>
      <c r="E17" s="169">
        <f>INDEX('Assumptions and Preset Inputs'!$A$3:$S$7,MATCH(Calculations!$B17,'Assumptions and Preset Inputs'!$A$3:$A$7,0),MATCH(Calculations!E$3,'Assumptions and Preset Inputs'!$A$3:$S$3,0))</f>
        <v>1694.2986263654266</v>
      </c>
      <c r="F17" s="137">
        <f>INDEX('Assumptions and Preset Inputs'!$A$3:$S$7,MATCH(Calculations!$B17,'Assumptions and Preset Inputs'!$A$3:$A$7,0),MATCH(Calculations!F$3,'Assumptions and Preset Inputs'!$A$3:$S$3,0))</f>
        <v>349.64922651495334</v>
      </c>
      <c r="G17" s="169">
        <f>INDEX('Assumptions and Preset Inputs'!$A$3:$S$7,MATCH(Calculations!$B17,'Assumptions and Preset Inputs'!$A$3:$A$7,0),MATCH(Calculations!G$3,'Assumptions and Preset Inputs'!$A$3:$S$3,0))</f>
        <v>185.29411764705878</v>
      </c>
      <c r="H17" s="18">
        <f>MOD(ROUNDUP(A17/COUNT('Assumptions and Preset Inputs'!$A$46:$A$49),0)-1,COUNT('Assumptions and Preset Inputs'!$A$20:$A$22))+1</f>
        <v>1</v>
      </c>
      <c r="I17" s="18">
        <f>INDEX('Assumptions and Preset Inputs'!$A$3:$S$7,MATCH(Calculations!B17,'Assumptions and Preset Inputs'!$A$3:$A$7,0),MATCH(Calculations!I$3,'Assumptions and Preset Inputs'!$A$3:$S$3,0))</f>
        <v>3</v>
      </c>
      <c r="J17" s="30">
        <f>VLOOKUP(H17,'Assumptions and Preset Inputs'!$A$19:$B$22,2,0)</f>
        <v>2.4</v>
      </c>
      <c r="K17" s="157">
        <f t="shared" si="8"/>
        <v>1.7752856863188744</v>
      </c>
      <c r="L17" s="168">
        <f>INDEX('Assumptions and Preset Inputs'!$A$31:$N$35,MATCH(Calculations!B17,'Assumptions and Preset Inputs'!$A$31:$A$35,0),MATCH(Calculations!H17,'Assumptions and Preset Inputs'!$A$31:$O$31,0))</f>
        <v>6.0572747617199996</v>
      </c>
      <c r="M17" s="157">
        <f>INDEX('Assumptions and Preset Inputs'!$A$38:$K$42,MATCH(Calculations!B17,'Assumptions and Preset Inputs'!$A$38:$A$42,0),MATCH(Calculations!H17,'Assumptions and Preset Inputs'!$A$38:$K$38,0))</f>
        <v>13.4160992</v>
      </c>
      <c r="N17" s="24">
        <f>INDEX('Assumptions and Preset Inputs'!$A$3:$S$7,MATCH(Calculations!$B17,'Assumptions and Preset Inputs'!$A$3:$A$7,0),MATCH(Calculations!$N$3,'Assumptions and Preset Inputs'!$A$3:$S$3,0))</f>
        <v>0.16</v>
      </c>
      <c r="O17" s="19">
        <f>MOD(ROUNDUP($A17/COUNT('Assumptions and Preset Inputs'!$A$46:$A$49)/COUNT('Assumptions and Preset Inputs'!$A$20:$A$22),0)-1,COUNT('Assumptions and Preset Inputs'!$A$52:$A$54))+1</f>
        <v>2</v>
      </c>
      <c r="P17" s="170">
        <f>INDEX('Assumptions and Preset Inputs'!$A$3:$S$7,MATCH(Calculations!$B17,'Assumptions and Preset Inputs'!$A$3:$A$7,0),MATCH(Calculations!P$3,'Assumptions and Preset Inputs'!$A$3:$S$3,0))</f>
        <v>4.9049999999999994</v>
      </c>
      <c r="Q17" s="19" t="str">
        <f>INDEX('Assumptions and Preset Inputs'!$A$51:$B$54,MATCH(Calculations!$O17,'Assumptions and Preset Inputs'!$A$51:$A$54,0),2)</f>
        <v>Fuel Oil</v>
      </c>
      <c r="R17" s="25">
        <f>INDEX('Assumptions and Preset Inputs'!$A$2:$U$7,MATCH(Calculations!$B17,'Assumptions and Preset Inputs'!$A$2:$A$7,0),MATCH($Q17&amp;$R$3,'Assumptions and Preset Inputs'!$A$3:$U$3,0))</f>
        <v>2.8251359999999996</v>
      </c>
      <c r="S17" s="26">
        <f>INDEX('Assumptions and Preset Inputs'!$A$2:$U$7,MATCH(Calculations!$B17,'Assumptions and Preset Inputs'!$A$2:$A$7,0),MATCH($Q17&amp;$S$3,'Assumptions and Preset Inputs'!$A$3:$U$3,0))</f>
        <v>0.16</v>
      </c>
      <c r="T17" s="30">
        <f>MOD(ROUNDUP($A17/COUNT('Assumptions and Preset Inputs'!$A$46:$A$49)/COUNT('Assumptions and Preset Inputs'!$A$20:$A$22)/COUNT('Assumptions and Preset Inputs'!$A$52:$A$54),0)-1,COUNT('Assumptions and Preset Inputs'!$A$57:$A$59))+1</f>
        <v>1</v>
      </c>
      <c r="U17" s="30" t="str">
        <f>INDEX('Assumptions and Preset Inputs'!$A$56:$B$59,MATCH(Calculations!$T17,'Assumptions and Preset Inputs'!$A$56:$A$59,0),2)</f>
        <v>Central AC</v>
      </c>
      <c r="V17" s="157">
        <f>INDEX('Assumptions and Preset Inputs'!$A$2:$X$7,MATCH(Calculations!$B17,'Assumptions and Preset Inputs'!$A$2:$A$7,0),MATCH($U17&amp;$V$3,'Assumptions and Preset Inputs'!$A$3:$X$3,0))</f>
        <v>13.4160992</v>
      </c>
      <c r="W17" s="31">
        <f>INDEX('Assumptions and Preset Inputs'!$A$2:$X$7,MATCH(Calculations!$B17,'Assumptions and Preset Inputs'!$A$2:$A$7,0),MATCH($U17&amp;$W$3,'Assumptions and Preset Inputs'!$A$3:$X$3,0))</f>
        <v>0.16</v>
      </c>
      <c r="X17" s="71">
        <f>('Assumptions and Preset Inputs'!$C$16)*IFERROR(INDEX('Assumptions and Preset Inputs'!$B$61:$C$64,MATCH('Inputs and Results'!$D$12,'Assumptions and Preset Inputs'!$B$61:$B$64,0),2),1)*I17*E17*(12/L17)/(1-N17)</f>
        <v>8391.3906485116422</v>
      </c>
      <c r="Y17" s="71">
        <f t="shared" si="9"/>
        <v>28.639816283370234</v>
      </c>
      <c r="Z17" s="71">
        <f t="shared" si="10"/>
        <v>42.708838961602289</v>
      </c>
      <c r="AA17" s="71">
        <f>IFERROR(INDEX('Assumptions and Preset Inputs'!$B$61:$C$64,MATCH('Inputs and Results'!$D$12,'Assumptions and Preset Inputs'!$B$61:$B$64,0),2),1)*I17*F17*(12/M17)/(1-N17)</f>
        <v>1116.9391808492933</v>
      </c>
      <c r="AB17" s="71">
        <f t="shared" si="11"/>
        <v>3.8121134242386381</v>
      </c>
      <c r="AC17" s="71">
        <f>IFERROR(INDEX('Assumptions and Preset Inputs'!$B$61:$C$64,MATCH('Inputs and Results'!$D$12,'Assumptions and Preset Inputs'!$B$61:$B$64,0),2),1)*IF(Q17="Electric Resistance",P17*D17*(12/R17)/(1-S17),0)</f>
        <v>0</v>
      </c>
      <c r="AD17" s="71">
        <f>IFERROR(INDEX('Assumptions and Preset Inputs'!$B$61:$C$64,MATCH('Inputs and Results'!$D$12,'Assumptions and Preset Inputs'!$B$61:$B$64,0),2),1)*IF(Q17&lt;&gt;"Electric Resistance",P17*D17*(12/R17)/(1-S17)*3412/100000,0)</f>
        <v>876.96616271502421</v>
      </c>
      <c r="AE17" s="71">
        <f t="shared" si="0"/>
        <v>87.675569083597253</v>
      </c>
      <c r="AF17" s="71">
        <f t="shared" si="25"/>
        <v>60.980111809023562</v>
      </c>
      <c r="AG17" s="71">
        <f>IF(T17=2,0,IFERROR(INDEX('Assumptions and Preset Inputs'!$B$61:$C$64,MATCH('Inputs and Results'!$D$12,'Assumptions and Preset Inputs'!$B$61:$B$64,0),2),1)*_xlfn.IFS(U17="Central AC",F17,U17="No AC",0,U17="Window AC",F17)*I17*(12/V17)/(1-W17))</f>
        <v>1116.9391808492933</v>
      </c>
      <c r="AH17" s="71">
        <f t="shared" si="12"/>
        <v>3.8121134242386381</v>
      </c>
      <c r="AI17" s="71">
        <f>(1-'Assumptions and Preset Inputs'!$C$16)*IFERROR(INDEX('Assumptions and Preset Inputs'!$B$61:$C$64,MATCH('Inputs and Results'!$D$12,'Assumptions and Preset Inputs'!$B$61:$B$64,0),2),1)*IF(Q17="Electric Resistance",P17*D17*(12/R17)/(1-S17),0)</f>
        <v>0</v>
      </c>
      <c r="AJ17" s="71">
        <f>(1-'Assumptions and Preset Inputs'!$C$16)*IFERROR(INDEX('Assumptions and Preset Inputs'!$B$61:$C$64,MATCH('Inputs and Results'!$D$12,'Assumptions and Preset Inputs'!$B$61:$B$64,0),2),1)*IF(Q17&lt;&gt;"Electric Resistance",P17*D17*(12/R17)/(1-S17)*3412/100000,0)</f>
        <v>263.08984881450732</v>
      </c>
      <c r="AK17" s="71">
        <f t="shared" si="2"/>
        <v>26.302670725079182</v>
      </c>
      <c r="AL17" s="71">
        <f t="shared" si="13"/>
        <v>18.294033542707073</v>
      </c>
      <c r="AM17" s="71">
        <f t="shared" si="3"/>
        <v>8391.3906485116422</v>
      </c>
      <c r="AN17" s="71">
        <f t="shared" si="4"/>
        <v>-613.87631390051683</v>
      </c>
      <c r="AO17" s="71">
        <f t="shared" si="5"/>
        <v>-32.733082075147834</v>
      </c>
      <c r="AP17" s="71">
        <f t="shared" si="14"/>
        <v>2.2760695285803934E-2</v>
      </c>
      <c r="AQ17" s="40">
        <f t="shared" si="15"/>
        <v>2105.9299995887759</v>
      </c>
      <c r="AR17" s="40">
        <f>Y17*(INDEX('Assumptions and Preset Inputs'!$A$3:$C$7,MATCH(Calculations!$B17,'Assumptions and Preset Inputs'!$A$3:$A$7,0),MATCH("Grid Coefficient",'Assumptions and Preset Inputs'!$A$3:$C$3,0)))</f>
        <v>1544.6291160146934</v>
      </c>
      <c r="AS17" s="40">
        <f>AB17*(INDEX('Assumptions and Preset Inputs'!$A$3:$C$7,MATCH(Calculations!$B17,'Assumptions and Preset Inputs'!$A$3:$A$7,0),MATCH("Grid Coefficient",'Assumptions and Preset Inputs'!$A$3:$C$3,0)))</f>
        <v>205.59843437433389</v>
      </c>
      <c r="AT17" s="40">
        <f>'Assumptions and Preset Inputs'!$B$104*'Assumptions and Preset Inputs'!$F$92*IF('Inputs and Results'!$D$26="",'Assumptions and Preset Inputs'!$C$93,'Inputs and Results'!$D$26)</f>
        <v>103.5</v>
      </c>
      <c r="AU17" s="40">
        <f>(X17+AA17)*'Assumptions and Preset Inputs'!$F$91*'Inputs and Results'!$D$17*IF('Inputs and Results'!$D$28="",'Assumptions and Preset Inputs'!$P$91,VLOOKUP('Inputs and Results'!$D$28,'Assumptions and Preset Inputs'!$T$90:$U$92,2))*(1/'Assumptions and Preset Inputs'!$G$78)</f>
        <v>252.20244919974834</v>
      </c>
      <c r="AV17" s="40">
        <f t="shared" si="16"/>
        <v>6826.7166535711967</v>
      </c>
      <c r="AW17" s="40">
        <f>IF(Q17="Electric Resistance",AE17*INDEX('Assumptions and Preset Inputs'!$A$3:$C$7,MATCH(Calculations!$B17,'Assumptions and Preset Inputs'!$A$3:$A$7,0),MATCH("Grid Coefficient",'Assumptions and Preset Inputs'!$A$3:$C$3,0)),AE17*INDEX('Assumptions and Preset Inputs'!$B$84:$C$86,MATCH(Calculations!Q17,'Assumptions and Preset Inputs'!$B$84:$B$86,0),2))</f>
        <v>6487.9921121861971</v>
      </c>
      <c r="AX17" s="40">
        <f>IF(T17=2,0,AH17*INDEX('Assumptions and Preset Inputs'!$A$3:$C$7,MATCH(Calculations!$B17,'Assumptions and Preset Inputs'!$A$3:$A$7,0),MATCH("Grid Coefficient",'Assumptions and Preset Inputs'!$A$3:$C$3,0)))</f>
        <v>205.59843437433389</v>
      </c>
      <c r="AY17" s="40">
        <f t="shared" si="6"/>
        <v>103.5</v>
      </c>
      <c r="AZ17" s="40">
        <f>IF(O17='Assumptions and Preset Inputs'!$A$52,AE17*'Assumptions and Preset Inputs'!$F$91*IF('Inputs and Results'!$D$28="",'Assumptions and Preset Inputs'!$N$91,VLOOKUP('Inputs and Results'!$D$28,'Assumptions and Preset Inputs'!$T$90:$Z$92,7)),0)</f>
        <v>0</v>
      </c>
      <c r="BA17" s="40">
        <f>(AC17+AG17)*'Assumptions and Preset Inputs'!$F$91*'Inputs and Results'!$D$17*IF('Inputs and Results'!$D$28="",'Assumptions and Preset Inputs'!$P$91,VLOOKUP('Inputs and Results'!$D$28,'Assumptions and Preset Inputs'!$T$90:$U$92,2))*(1/'Assumptions and Preset Inputs'!$G$78)</f>
        <v>29.62610701066577</v>
      </c>
      <c r="BB17" s="40">
        <f t="shared" si="17"/>
        <v>1946.3976336558594</v>
      </c>
      <c r="BC17" s="40">
        <f>IF(Q17="Electric Resistance",AK17*INDEX('Assumptions and Preset Inputs'!$A$3:$C$7,MATCH(Calculations!$B17,'Assumptions and Preset Inputs'!$A$3:$A$7,0),MATCH("Grid Coefficient",'Assumptions and Preset Inputs'!$A$3:$C$3,0)),AK17*INDEX('Assumptions and Preset Inputs'!$B$84:$C$86,MATCH(Calculations!Q17,'Assumptions and Preset Inputs'!$B$84:$B$86,0),2))</f>
        <v>1946.3976336558594</v>
      </c>
      <c r="BD17" s="40">
        <f>AI17*'Assumptions and Preset Inputs'!$F$91*'Inputs and Results'!$D$17*IF('Inputs and Results'!$D$28="",'Assumptions and Preset Inputs'!$P$91,VLOOKUP('Inputs and Results'!$D$28,'Assumptions and Preset Inputs'!$T$90:$U$92,2))*(1/'Assumptions and Preset Inputs'!$G$78)</f>
        <v>0</v>
      </c>
      <c r="BE17" s="40">
        <f>IF(O17='Assumptions and Preset Inputs'!$A$52,AK17*'Assumptions and Preset Inputs'!$F$91*IF('Inputs and Results'!$D$28="",'Assumptions and Preset Inputs'!$N$91,VLOOKUP('Inputs and Results'!$D$28,'Assumptions and Preset Inputs'!$T$90:$Z$92,7)),0)</f>
        <v>0</v>
      </c>
      <c r="BF17" s="101">
        <f t="shared" si="18"/>
        <v>-2774.3890203265614</v>
      </c>
      <c r="BG17" s="104">
        <f t="shared" si="19"/>
        <v>-0.40640166585429044</v>
      </c>
      <c r="BH17" s="101">
        <f t="shared" si="20"/>
        <v>-2996.9653625156438</v>
      </c>
      <c r="BI17" s="104">
        <f t="shared" si="21"/>
        <v>-0.46192493928692291</v>
      </c>
      <c r="BJ17" s="101">
        <f t="shared" si="22"/>
        <v>0</v>
      </c>
      <c r="BK17" s="118">
        <f t="shared" si="7"/>
        <v>0</v>
      </c>
      <c r="BL17" s="102">
        <f t="shared" si="23"/>
        <v>0</v>
      </c>
      <c r="BM17" s="101">
        <f t="shared" si="24"/>
        <v>222.57634218908257</v>
      </c>
    </row>
    <row r="18" spans="1:65">
      <c r="A18" s="27">
        <v>15</v>
      </c>
      <c r="B18" s="27">
        <f>MOD($A18-1,COUNT('Assumptions and Preset Inputs'!$A$46:$A$49))+1</f>
        <v>3</v>
      </c>
      <c r="C18" s="28" t="str">
        <f>INDEX('Assumptions and Preset Inputs'!$B$46:$B$49,MATCH(Calculations!B18,'Assumptions and Preset Inputs'!$A$46:$A$49,0))</f>
        <v>District of Columbia</v>
      </c>
      <c r="D18" s="137">
        <f>INDEX('Assumptions and Preset Inputs'!$A$3:$S$7,MATCH(Calculations!$B18,'Assumptions and Preset Inputs'!$A$3:$A$7,0),MATCH(Calculations!D$3,'Assumptions and Preset Inputs'!$A$3:$S$3,0))</f>
        <v>835.26913810719225</v>
      </c>
      <c r="E18" s="169">
        <f>INDEX('Assumptions and Preset Inputs'!$A$3:$S$7,MATCH(Calculations!$B18,'Assumptions and Preset Inputs'!$A$3:$A$7,0),MATCH(Calculations!E$3,'Assumptions and Preset Inputs'!$A$3:$S$3,0))</f>
        <v>1365.6650408052592</v>
      </c>
      <c r="F18" s="137">
        <f>INDEX('Assumptions and Preset Inputs'!$A$3:$S$7,MATCH(Calculations!$B18,'Assumptions and Preset Inputs'!$A$3:$A$7,0),MATCH(Calculations!F$3,'Assumptions and Preset Inputs'!$A$3:$S$3,0))</f>
        <v>720.62075643936066</v>
      </c>
      <c r="G18" s="169">
        <f>INDEX('Assumptions and Preset Inputs'!$A$3:$S$7,MATCH(Calculations!$B18,'Assumptions and Preset Inputs'!$A$3:$A$7,0),MATCH(Calculations!G$3,'Assumptions and Preset Inputs'!$A$3:$S$3,0))</f>
        <v>423.2</v>
      </c>
      <c r="H18" s="18">
        <f>MOD(ROUNDUP(A18/COUNT('Assumptions and Preset Inputs'!$A$46:$A$49),0)-1,COUNT('Assumptions and Preset Inputs'!$A$20:$A$22))+1</f>
        <v>1</v>
      </c>
      <c r="I18" s="18">
        <f>INDEX('Assumptions and Preset Inputs'!$A$3:$S$7,MATCH(Calculations!B18,'Assumptions and Preset Inputs'!$A$3:$A$7,0),MATCH(Calculations!I$3,'Assumptions and Preset Inputs'!$A$3:$S$3,0))</f>
        <v>3</v>
      </c>
      <c r="J18" s="30">
        <f>VLOOKUP(H18,'Assumptions and Preset Inputs'!$A$19:$B$22,2,0)</f>
        <v>2.4</v>
      </c>
      <c r="K18" s="157">
        <f t="shared" si="8"/>
        <v>2.1769090666354045</v>
      </c>
      <c r="L18" s="168">
        <f>INDEX('Assumptions and Preset Inputs'!$A$31:$N$35,MATCH(Calculations!B18,'Assumptions and Preset Inputs'!$A$31:$A$35,0),MATCH(Calculations!H18,'Assumptions and Preset Inputs'!$A$31:$O$31,0))</f>
        <v>7.4276137353599996</v>
      </c>
      <c r="M18" s="157">
        <f>INDEX('Assumptions and Preset Inputs'!$A$38:$K$42,MATCH(Calculations!B18,'Assumptions and Preset Inputs'!$A$38:$A$42,0),MATCH(Calculations!H18,'Assumptions and Preset Inputs'!$A$38:$K$38,0))</f>
        <v>12.892376000000001</v>
      </c>
      <c r="N18" s="24">
        <f>INDEX('Assumptions and Preset Inputs'!$A$3:$S$7,MATCH(Calculations!$B18,'Assumptions and Preset Inputs'!$A$3:$A$7,0),MATCH(Calculations!$N$3,'Assumptions and Preset Inputs'!$A$3:$S$3,0))</f>
        <v>0.16</v>
      </c>
      <c r="O18" s="19">
        <f>MOD(ROUNDUP($A18/COUNT('Assumptions and Preset Inputs'!$A$46:$A$49)/COUNT('Assumptions and Preset Inputs'!$A$20:$A$22),0)-1,COUNT('Assumptions and Preset Inputs'!$A$52:$A$54))+1</f>
        <v>2</v>
      </c>
      <c r="P18" s="170">
        <f>INDEX('Assumptions and Preset Inputs'!$A$3:$S$7,MATCH(Calculations!$B18,'Assumptions and Preset Inputs'!$A$3:$A$7,0),MATCH(Calculations!P$3,'Assumptions and Preset Inputs'!$A$3:$S$3,0))</f>
        <v>4.9049999999999994</v>
      </c>
      <c r="Q18" s="19" t="str">
        <f>INDEX('Assumptions and Preset Inputs'!$A$51:$B$54,MATCH(Calculations!$O18,'Assumptions and Preset Inputs'!$A$51:$A$54,0),2)</f>
        <v>Fuel Oil</v>
      </c>
      <c r="R18" s="25">
        <f>INDEX('Assumptions and Preset Inputs'!$A$2:$U$7,MATCH(Calculations!$B18,'Assumptions and Preset Inputs'!$A$2:$A$7,0),MATCH($Q18&amp;$R$3,'Assumptions and Preset Inputs'!$A$3:$U$3,0))</f>
        <v>2.8251359999999996</v>
      </c>
      <c r="S18" s="26">
        <f>INDEX('Assumptions and Preset Inputs'!$A$2:$U$7,MATCH(Calculations!$B18,'Assumptions and Preset Inputs'!$A$2:$A$7,0),MATCH($Q18&amp;$S$3,'Assumptions and Preset Inputs'!$A$3:$U$3,0))</f>
        <v>0.16</v>
      </c>
      <c r="T18" s="30">
        <f>MOD(ROUNDUP($A18/COUNT('Assumptions and Preset Inputs'!$A$46:$A$49)/COUNT('Assumptions and Preset Inputs'!$A$20:$A$22)/COUNT('Assumptions and Preset Inputs'!$A$52:$A$54),0)-1,COUNT('Assumptions and Preset Inputs'!$A$57:$A$59))+1</f>
        <v>1</v>
      </c>
      <c r="U18" s="30" t="str">
        <f>INDEX('Assumptions and Preset Inputs'!$A$56:$B$59,MATCH(Calculations!$T18,'Assumptions and Preset Inputs'!$A$56:$A$59,0),2)</f>
        <v>Central AC</v>
      </c>
      <c r="V18" s="157">
        <f>INDEX('Assumptions and Preset Inputs'!$A$2:$X$7,MATCH(Calculations!$B18,'Assumptions and Preset Inputs'!$A$2:$A$7,0),MATCH($U18&amp;$V$3,'Assumptions and Preset Inputs'!$A$3:$X$3,0))</f>
        <v>12.892376000000001</v>
      </c>
      <c r="W18" s="31">
        <f>INDEX('Assumptions and Preset Inputs'!$A$2:$X$7,MATCH(Calculations!$B18,'Assumptions and Preset Inputs'!$A$2:$A$7,0),MATCH($U18&amp;$W$3,'Assumptions and Preset Inputs'!$A$3:$X$3,0))</f>
        <v>0.16</v>
      </c>
      <c r="X18" s="71">
        <f>('Assumptions and Preset Inputs'!$C$16)*IFERROR(INDEX('Assumptions and Preset Inputs'!$B$61:$C$64,MATCH('Inputs and Results'!$D$12,'Assumptions and Preset Inputs'!$B$61:$B$64,0),2),1)*I18*E18*(12/L18)/(1-N18)</f>
        <v>5515.8968524595812</v>
      </c>
      <c r="Y18" s="71">
        <f t="shared" si="9"/>
        <v>18.825755957444553</v>
      </c>
      <c r="Z18" s="71">
        <f t="shared" si="10"/>
        <v>34.424845417222279</v>
      </c>
      <c r="AA18" s="71">
        <f>IFERROR(INDEX('Assumptions and Preset Inputs'!$B$61:$C$64,MATCH('Inputs and Results'!$D$12,'Assumptions and Preset Inputs'!$B$61:$B$64,0),2),1)*I18*F18*(12/M18)/(1-N18)</f>
        <v>2395.504653645226</v>
      </c>
      <c r="AB18" s="71">
        <f t="shared" si="11"/>
        <v>8.1758573828911558</v>
      </c>
      <c r="AC18" s="71">
        <f>IFERROR(INDEX('Assumptions and Preset Inputs'!$B$61:$C$64,MATCH('Inputs and Results'!$D$12,'Assumptions and Preset Inputs'!$B$61:$B$64,0),2),1)*IF(Q18="Electric Resistance",P18*D18*(12/R18)/(1-S18),0)</f>
        <v>0</v>
      </c>
      <c r="AD18" s="71">
        <f>IFERROR(INDEX('Assumptions and Preset Inputs'!$B$61:$C$64,MATCH('Inputs and Results'!$D$12,'Assumptions and Preset Inputs'!$B$61:$B$64,0),2),1)*IF(Q18&lt;&gt;"Electric Resistance",P18*D18*(12/R18)/(1-S18)*3412/100000,0)</f>
        <v>706.86596314972019</v>
      </c>
      <c r="AE18" s="71">
        <f t="shared" si="0"/>
        <v>70.669631531856425</v>
      </c>
      <c r="AF18" s="71">
        <f t="shared" si="25"/>
        <v>49.152142123036775</v>
      </c>
      <c r="AG18" s="71">
        <f>IF(T18=2,0,IFERROR(INDEX('Assumptions and Preset Inputs'!$B$61:$C$64,MATCH('Inputs and Results'!$D$12,'Assumptions and Preset Inputs'!$B$61:$B$64,0),2),1)*_xlfn.IFS(U18="Central AC",F18,U18="No AC",0,U18="Window AC",F18)*I18*(12/V18)/(1-W18))</f>
        <v>2395.504653645226</v>
      </c>
      <c r="AH18" s="71">
        <f t="shared" si="12"/>
        <v>8.1758573828911558</v>
      </c>
      <c r="AI18" s="71">
        <f>(1-'Assumptions and Preset Inputs'!$C$16)*IFERROR(INDEX('Assumptions and Preset Inputs'!$B$61:$C$64,MATCH('Inputs and Results'!$D$12,'Assumptions and Preset Inputs'!$B$61:$B$64,0),2),1)*IF(Q18="Electric Resistance",P18*D18*(12/R18)/(1-S18),0)</f>
        <v>0</v>
      </c>
      <c r="AJ18" s="71">
        <f>(1-'Assumptions and Preset Inputs'!$C$16)*IFERROR(INDEX('Assumptions and Preset Inputs'!$B$61:$C$64,MATCH('Inputs and Results'!$D$12,'Assumptions and Preset Inputs'!$B$61:$B$64,0),2),1)*IF(Q18&lt;&gt;"Electric Resistance",P18*D18*(12/R18)/(1-S18)*3412/100000,0)</f>
        <v>212.05978894491608</v>
      </c>
      <c r="AK18" s="71">
        <f t="shared" si="2"/>
        <v>21.200889459556929</v>
      </c>
      <c r="AL18" s="71">
        <f t="shared" si="13"/>
        <v>14.745642636911032</v>
      </c>
      <c r="AM18" s="71">
        <f t="shared" si="3"/>
        <v>5515.8968524595812</v>
      </c>
      <c r="AN18" s="71">
        <f t="shared" si="4"/>
        <v>-494.80617420480411</v>
      </c>
      <c r="AO18" s="71">
        <f t="shared" si="5"/>
        <v>-30.642986114854939</v>
      </c>
      <c r="AP18" s="71">
        <f t="shared" si="14"/>
        <v>1.8345931096540369E-2</v>
      </c>
      <c r="AQ18" s="40">
        <f t="shared" si="15"/>
        <v>1769.6209696046953</v>
      </c>
      <c r="AR18" s="40">
        <f>Y18*(INDEX('Assumptions and Preset Inputs'!$A$3:$C$7,MATCH(Calculations!$B18,'Assumptions and Preset Inputs'!$A$3:$A$7,0),MATCH("Grid Coefficient",'Assumptions and Preset Inputs'!$A$3:$C$3,0)))</f>
        <v>1015.3281185585188</v>
      </c>
      <c r="AS18" s="40">
        <f>AB18*(INDEX('Assumptions and Preset Inputs'!$A$3:$C$7,MATCH(Calculations!$B18,'Assumptions and Preset Inputs'!$A$3:$A$7,0),MATCH("Grid Coefficient",'Assumptions and Preset Inputs'!$A$3:$C$3,0)))</f>
        <v>440.94791799800169</v>
      </c>
      <c r="AT18" s="40">
        <f>'Assumptions and Preset Inputs'!$B$104*'Assumptions and Preset Inputs'!$F$92*IF('Inputs and Results'!$D$26="",'Assumptions and Preset Inputs'!$C$93,'Inputs and Results'!$D$26)</f>
        <v>103.5</v>
      </c>
      <c r="AU18" s="40">
        <f>(X18+AA18)*'Assumptions and Preset Inputs'!$F$91*'Inputs and Results'!$D$17*IF('Inputs and Results'!$D$28="",'Assumptions and Preset Inputs'!$P$91,VLOOKUP('Inputs and Results'!$D$28,'Assumptions and Preset Inputs'!$T$90:$U$92,2))*(1/'Assumptions and Preset Inputs'!$G$78)</f>
        <v>209.84493304817494</v>
      </c>
      <c r="AV18" s="40">
        <f t="shared" si="16"/>
        <v>5837.5399007883479</v>
      </c>
      <c r="AW18" s="40">
        <f>IF(Q18="Electric Resistance",AE18*INDEX('Assumptions and Preset Inputs'!$A$3:$C$7,MATCH(Calculations!$B18,'Assumptions and Preset Inputs'!$A$3:$A$7,0),MATCH("Grid Coefficient",'Assumptions and Preset Inputs'!$A$3:$C$3,0)),AE18*INDEX('Assumptions and Preset Inputs'!$B$84:$C$86,MATCH(Calculations!Q18,'Assumptions and Preset Inputs'!$B$84:$B$86,0),2))</f>
        <v>5229.5527333573755</v>
      </c>
      <c r="AX18" s="40">
        <f>IF(T18=2,0,AH18*INDEX('Assumptions and Preset Inputs'!$A$3:$C$7,MATCH(Calculations!$B18,'Assumptions and Preset Inputs'!$A$3:$A$7,0),MATCH("Grid Coefficient",'Assumptions and Preset Inputs'!$A$3:$C$3,0)))</f>
        <v>440.94791799800169</v>
      </c>
      <c r="AY18" s="40">
        <f t="shared" si="6"/>
        <v>103.5</v>
      </c>
      <c r="AZ18" s="40">
        <f>IF(O18='Assumptions and Preset Inputs'!$A$52,AE18*'Assumptions and Preset Inputs'!$F$91*IF('Inputs and Results'!$D$28="",'Assumptions and Preset Inputs'!$N$91,VLOOKUP('Inputs and Results'!$D$28,'Assumptions and Preset Inputs'!$T$90:$Z$92,7)),0)</f>
        <v>0</v>
      </c>
      <c r="BA18" s="40">
        <f>(AC18+AG18)*'Assumptions and Preset Inputs'!$F$91*'Inputs and Results'!$D$17*IF('Inputs and Results'!$D$28="",'Assumptions and Preset Inputs'!$P$91,VLOOKUP('Inputs and Results'!$D$28,'Assumptions and Preset Inputs'!$T$90:$U$92,2))*(1/'Assumptions and Preset Inputs'!$G$78)</f>
        <v>63.53924943297077</v>
      </c>
      <c r="BB18" s="40">
        <f t="shared" si="17"/>
        <v>1568.8658200072127</v>
      </c>
      <c r="BC18" s="40">
        <f>IF(Q18="Electric Resistance",AK18*INDEX('Assumptions and Preset Inputs'!$A$3:$C$7,MATCH(Calculations!$B18,'Assumptions and Preset Inputs'!$A$3:$A$7,0),MATCH("Grid Coefficient",'Assumptions and Preset Inputs'!$A$3:$C$3,0)),AK18*INDEX('Assumptions and Preset Inputs'!$B$84:$C$86,MATCH(Calculations!Q18,'Assumptions and Preset Inputs'!$B$84:$B$86,0),2))</f>
        <v>1568.8658200072127</v>
      </c>
      <c r="BD18" s="40">
        <f>AI18*'Assumptions and Preset Inputs'!$F$91*'Inputs and Results'!$D$17*IF('Inputs and Results'!$D$28="",'Assumptions and Preset Inputs'!$P$91,VLOOKUP('Inputs and Results'!$D$28,'Assumptions and Preset Inputs'!$T$90:$U$92,2))*(1/'Assumptions and Preset Inputs'!$G$78)</f>
        <v>0</v>
      </c>
      <c r="BE18" s="40">
        <f>IF(O18='Assumptions and Preset Inputs'!$A$52,AK18*'Assumptions and Preset Inputs'!$F$91*IF('Inputs and Results'!$D$28="",'Assumptions and Preset Inputs'!$N$91,VLOOKUP('Inputs and Results'!$D$28,'Assumptions and Preset Inputs'!$T$90:$Z$92,7)),0)</f>
        <v>0</v>
      </c>
      <c r="BF18" s="101">
        <f t="shared" si="18"/>
        <v>-2499.0531111764399</v>
      </c>
      <c r="BG18" s="104">
        <f t="shared" si="19"/>
        <v>-0.42810039051535181</v>
      </c>
      <c r="BH18" s="101">
        <f t="shared" si="20"/>
        <v>-2645.3587947916444</v>
      </c>
      <c r="BI18" s="104">
        <f t="shared" si="21"/>
        <v>-0.50584800071292579</v>
      </c>
      <c r="BJ18" s="101">
        <f t="shared" si="22"/>
        <v>0</v>
      </c>
      <c r="BK18" s="118">
        <f t="shared" si="7"/>
        <v>0</v>
      </c>
      <c r="BL18" s="102">
        <f t="shared" si="23"/>
        <v>0</v>
      </c>
      <c r="BM18" s="101">
        <f t="shared" si="24"/>
        <v>146.30568361520417</v>
      </c>
    </row>
    <row r="19" spans="1:65">
      <c r="A19" s="27">
        <v>16</v>
      </c>
      <c r="B19" s="27">
        <f>MOD($A19-1,COUNT('Assumptions and Preset Inputs'!$A$46:$A$49))+1</f>
        <v>4</v>
      </c>
      <c r="C19" s="28" t="str">
        <f>INDEX('Assumptions and Preset Inputs'!$B$46:$B$49,MATCH(Calculations!B19,'Assumptions and Preset Inputs'!$A$46:$A$49,0))</f>
        <v>New York City</v>
      </c>
      <c r="D19" s="137">
        <f>INDEX('Assumptions and Preset Inputs'!$A$3:$S$7,MATCH(Calculations!$B19,'Assumptions and Preset Inputs'!$A$3:$A$7,0),MATCH(Calculations!D$3,'Assumptions and Preset Inputs'!$A$3:$S$3,0))</f>
        <v>885.31709394922314</v>
      </c>
      <c r="E19" s="169">
        <f>INDEX('Assumptions and Preset Inputs'!$A$3:$S$7,MATCH(Calculations!$B19,'Assumptions and Preset Inputs'!$A$3:$A$7,0),MATCH(Calculations!E$3,'Assumptions and Preset Inputs'!$A$3:$S$3,0))</f>
        <v>1447.4934486069797</v>
      </c>
      <c r="F19" s="137">
        <f>INDEX('Assumptions and Preset Inputs'!$A$3:$S$7,MATCH(Calculations!$B19,'Assumptions and Preset Inputs'!$A$3:$A$7,0),MATCH(Calculations!F$3,'Assumptions and Preset Inputs'!$A$3:$S$3,0))</f>
        <v>576.99878341503404</v>
      </c>
      <c r="G19" s="169">
        <f>INDEX('Assumptions and Preset Inputs'!$A$3:$S$7,MATCH(Calculations!$B19,'Assumptions and Preset Inputs'!$A$3:$A$7,0),MATCH(Calculations!G$3,'Assumptions and Preset Inputs'!$A$3:$S$3,0))</f>
        <v>375.80487804878055</v>
      </c>
      <c r="H19" s="18">
        <f>MOD(ROUNDUP(A19/COUNT('Assumptions and Preset Inputs'!$A$46:$A$49),0)-1,COUNT('Assumptions and Preset Inputs'!$A$20:$A$22))+1</f>
        <v>1</v>
      </c>
      <c r="I19" s="18">
        <f>INDEX('Assumptions and Preset Inputs'!$A$3:$S$7,MATCH(Calculations!B19,'Assumptions and Preset Inputs'!$A$3:$A$7,0),MATCH(Calculations!I$3,'Assumptions and Preset Inputs'!$A$3:$S$3,0))</f>
        <v>3</v>
      </c>
      <c r="J19" s="30">
        <f>VLOOKUP(H19,'Assumptions and Preset Inputs'!$A$19:$B$22,2,0)</f>
        <v>2.4</v>
      </c>
      <c r="K19" s="157">
        <f t="shared" si="8"/>
        <v>2.0789286305275501</v>
      </c>
      <c r="L19" s="168">
        <f>INDEX('Assumptions and Preset Inputs'!$A$31:$N$35,MATCH(Calculations!B19,'Assumptions and Preset Inputs'!$A$31:$A$35,0),MATCH(Calculations!H19,'Assumptions and Preset Inputs'!$A$31:$O$31,0))</f>
        <v>7.0933044873600002</v>
      </c>
      <c r="M19" s="157">
        <f>INDEX('Assumptions and Preset Inputs'!$A$38:$K$42,MATCH(Calculations!B19,'Assumptions and Preset Inputs'!$A$38:$A$42,0),MATCH(Calculations!H19,'Assumptions and Preset Inputs'!$A$38:$K$38,0))</f>
        <v>13.0828208</v>
      </c>
      <c r="N19" s="24">
        <f>INDEX('Assumptions and Preset Inputs'!$A$3:$S$7,MATCH(Calculations!$B19,'Assumptions and Preset Inputs'!$A$3:$A$7,0),MATCH(Calculations!$N$3,'Assumptions and Preset Inputs'!$A$3:$S$3,0))</f>
        <v>0.16</v>
      </c>
      <c r="O19" s="19">
        <f>MOD(ROUNDUP($A19/COUNT('Assumptions and Preset Inputs'!$A$46:$A$49)/COUNT('Assumptions and Preset Inputs'!$A$20:$A$22),0)-1,COUNT('Assumptions and Preset Inputs'!$A$52:$A$54))+1</f>
        <v>2</v>
      </c>
      <c r="P19" s="170">
        <f>INDEX('Assumptions and Preset Inputs'!$A$3:$S$7,MATCH(Calculations!$B19,'Assumptions and Preset Inputs'!$A$3:$A$7,0),MATCH(Calculations!P$3,'Assumptions and Preset Inputs'!$A$3:$S$3,0))</f>
        <v>4.9049999999999994</v>
      </c>
      <c r="Q19" s="19" t="str">
        <f>INDEX('Assumptions and Preset Inputs'!$A$51:$B$54,MATCH(Calculations!$O19,'Assumptions and Preset Inputs'!$A$51:$A$54,0),2)</f>
        <v>Fuel Oil</v>
      </c>
      <c r="R19" s="25">
        <f>INDEX('Assumptions and Preset Inputs'!$A$2:$U$7,MATCH(Calculations!$B19,'Assumptions and Preset Inputs'!$A$2:$A$7,0),MATCH($Q19&amp;$R$3,'Assumptions and Preset Inputs'!$A$3:$U$3,0))</f>
        <v>2.8251359999999996</v>
      </c>
      <c r="S19" s="26">
        <f>INDEX('Assumptions and Preset Inputs'!$A$2:$U$7,MATCH(Calculations!$B19,'Assumptions and Preset Inputs'!$A$2:$A$7,0),MATCH($Q19&amp;$S$3,'Assumptions and Preset Inputs'!$A$3:$U$3,0))</f>
        <v>0.16</v>
      </c>
      <c r="T19" s="30">
        <f>MOD(ROUNDUP($A19/COUNT('Assumptions and Preset Inputs'!$A$46:$A$49)/COUNT('Assumptions and Preset Inputs'!$A$20:$A$22)/COUNT('Assumptions and Preset Inputs'!$A$52:$A$54),0)-1,COUNT('Assumptions and Preset Inputs'!$A$57:$A$59))+1</f>
        <v>1</v>
      </c>
      <c r="U19" s="30" t="str">
        <f>INDEX('Assumptions and Preset Inputs'!$A$56:$B$59,MATCH(Calculations!$T19,'Assumptions and Preset Inputs'!$A$56:$A$59,0),2)</f>
        <v>Central AC</v>
      </c>
      <c r="V19" s="157">
        <f>INDEX('Assumptions and Preset Inputs'!$A$2:$X$7,MATCH(Calculations!$B19,'Assumptions and Preset Inputs'!$A$2:$A$7,0),MATCH($U19&amp;$V$3,'Assumptions and Preset Inputs'!$A$3:$X$3,0))</f>
        <v>13.0828208</v>
      </c>
      <c r="W19" s="31">
        <f>INDEX('Assumptions and Preset Inputs'!$A$2:$X$7,MATCH(Calculations!$B19,'Assumptions and Preset Inputs'!$A$2:$A$7,0),MATCH($U19&amp;$W$3,'Assumptions and Preset Inputs'!$A$3:$X$3,0))</f>
        <v>0.16</v>
      </c>
      <c r="X19" s="71">
        <f>('Assumptions and Preset Inputs'!$C$16)*IFERROR(INDEX('Assumptions and Preset Inputs'!$B$61:$C$64,MATCH('Inputs and Results'!$D$12,'Assumptions and Preset Inputs'!$B$61:$B$64,0),2),1)*I19*E19*(12/L19)/(1-N19)</f>
        <v>6121.9426764480131</v>
      </c>
      <c r="Y19" s="71">
        <f t="shared" si="9"/>
        <v>20.894190354717068</v>
      </c>
      <c r="Z19" s="71">
        <f t="shared" si="10"/>
        <v>36.48752565369567</v>
      </c>
      <c r="AA19" s="71">
        <f>IFERROR(INDEX('Assumptions and Preset Inputs'!$B$61:$C$64,MATCH('Inputs and Results'!$D$12,'Assumptions and Preset Inputs'!$B$61:$B$64,0),2),1)*I19*F19*(12/M19)/(1-N19)</f>
        <v>1890.1519532558104</v>
      </c>
      <c r="AB19" s="71">
        <f t="shared" si="11"/>
        <v>6.4510886164620809</v>
      </c>
      <c r="AC19" s="71">
        <f>IFERROR(INDEX('Assumptions and Preset Inputs'!$B$61:$C$64,MATCH('Inputs and Results'!$D$12,'Assumptions and Preset Inputs'!$B$61:$B$64,0),2),1)*IF(Q19="Electric Resistance",P19*D19*(12/R19)/(1-S19),0)</f>
        <v>0</v>
      </c>
      <c r="AD19" s="71">
        <f>IFERROR(INDEX('Assumptions and Preset Inputs'!$B$61:$C$64,MATCH('Inputs and Results'!$D$12,'Assumptions and Preset Inputs'!$B$61:$B$64,0),2),1)*IF(Q19&lt;&gt;"Electric Resistance",P19*D19*(12/R19)/(1-S19)*3412/100000,0)</f>
        <v>749.220211494296</v>
      </c>
      <c r="AE19" s="71">
        <f t="shared" si="0"/>
        <v>74.904039864353734</v>
      </c>
      <c r="AF19" s="71">
        <f t="shared" si="25"/>
        <v>52.097257806455303</v>
      </c>
      <c r="AG19" s="71">
        <f>IF(T19=2,0,IFERROR(INDEX('Assumptions and Preset Inputs'!$B$61:$C$64,MATCH('Inputs and Results'!$D$12,'Assumptions and Preset Inputs'!$B$61:$B$64,0),2),1)*_xlfn.IFS(U19="Central AC",F19,U19="No AC",0,U19="Window AC",F19)*I19*(12/V19)/(1-W19))</f>
        <v>1890.1519532558104</v>
      </c>
      <c r="AH19" s="71">
        <f t="shared" si="12"/>
        <v>6.4510886164620809</v>
      </c>
      <c r="AI19" s="71">
        <f>(1-'Assumptions and Preset Inputs'!$C$16)*IFERROR(INDEX('Assumptions and Preset Inputs'!$B$61:$C$64,MATCH('Inputs and Results'!$D$12,'Assumptions and Preset Inputs'!$B$61:$B$64,0),2),1)*IF(Q19="Electric Resistance",P19*D19*(12/R19)/(1-S19),0)</f>
        <v>0</v>
      </c>
      <c r="AJ19" s="71">
        <f>(1-'Assumptions and Preset Inputs'!$C$16)*IFERROR(INDEX('Assumptions and Preset Inputs'!$B$61:$C$64,MATCH('Inputs and Results'!$D$12,'Assumptions and Preset Inputs'!$B$61:$B$64,0),2),1)*IF(Q19&lt;&gt;"Electric Resistance",P19*D19*(12/R19)/(1-S19)*3412/100000,0)</f>
        <v>224.76606344828883</v>
      </c>
      <c r="AK19" s="71">
        <f t="shared" si="2"/>
        <v>22.471211959306125</v>
      </c>
      <c r="AL19" s="71">
        <f t="shared" si="13"/>
        <v>15.629177341936595</v>
      </c>
      <c r="AM19" s="71">
        <f t="shared" si="3"/>
        <v>6121.9426764480131</v>
      </c>
      <c r="AN19" s="71">
        <f t="shared" si="4"/>
        <v>-524.45414804600716</v>
      </c>
      <c r="AO19" s="71">
        <f t="shared" si="5"/>
        <v>-31.538637550330542</v>
      </c>
      <c r="AP19" s="71">
        <f t="shared" si="14"/>
        <v>1.944518917696314E-2</v>
      </c>
      <c r="AQ19" s="40">
        <f t="shared" si="15"/>
        <v>1790.8266844952695</v>
      </c>
      <c r="AR19" s="40">
        <f>Y19*(INDEX('Assumptions and Preset Inputs'!$A$3:$C$7,MATCH(Calculations!$B19,'Assumptions and Preset Inputs'!$A$3:$A$7,0),MATCH("Grid Coefficient",'Assumptions and Preset Inputs'!$A$3:$C$3,0)))</f>
        <v>1126.8848395577591</v>
      </c>
      <c r="AS19" s="40">
        <f>AB19*(INDEX('Assumptions and Preset Inputs'!$A$3:$C$7,MATCH(Calculations!$B19,'Assumptions and Preset Inputs'!$A$3:$A$7,0),MATCH("Grid Coefficient",'Assumptions and Preset Inputs'!$A$3:$C$3,0)))</f>
        <v>347.92609032077507</v>
      </c>
      <c r="AT19" s="40">
        <f>'Assumptions and Preset Inputs'!$B$104*'Assumptions and Preset Inputs'!$F$92*IF('Inputs and Results'!$D$26="",'Assumptions and Preset Inputs'!$C$93,'Inputs and Results'!$D$26)</f>
        <v>103.5</v>
      </c>
      <c r="AU19" s="40">
        <f>(X19+AA19)*'Assumptions and Preset Inputs'!$F$91*'Inputs and Results'!$D$17*IF('Inputs and Results'!$D$28="",'Assumptions and Preset Inputs'!$P$91,VLOOKUP('Inputs and Results'!$D$28,'Assumptions and Preset Inputs'!$T$90:$U$92,2))*(1/'Assumptions and Preset Inputs'!$G$78)</f>
        <v>212.51575461673551</v>
      </c>
      <c r="AV19" s="40">
        <f t="shared" si="16"/>
        <v>6044.4601282033127</v>
      </c>
      <c r="AW19" s="40">
        <f>IF(Q19="Electric Resistance",AE19*INDEX('Assumptions and Preset Inputs'!$A$3:$C$7,MATCH(Calculations!$B19,'Assumptions and Preset Inputs'!$A$3:$A$7,0),MATCH("Grid Coefficient",'Assumptions and Preset Inputs'!$A$3:$C$3,0)),AE19*INDEX('Assumptions and Preset Inputs'!$B$84:$C$86,MATCH(Calculations!Q19,'Assumptions and Preset Inputs'!$B$84:$B$86,0),2))</f>
        <v>5542.8989499621766</v>
      </c>
      <c r="AX19" s="40">
        <f>IF(T19=2,0,AH19*INDEX('Assumptions and Preset Inputs'!$A$3:$C$7,MATCH(Calculations!$B19,'Assumptions and Preset Inputs'!$A$3:$A$7,0),MATCH("Grid Coefficient",'Assumptions and Preset Inputs'!$A$3:$C$3,0)))</f>
        <v>347.92609032077507</v>
      </c>
      <c r="AY19" s="40">
        <f t="shared" si="6"/>
        <v>103.5</v>
      </c>
      <c r="AZ19" s="40">
        <f>IF(O19='Assumptions and Preset Inputs'!$A$52,AE19*'Assumptions and Preset Inputs'!$F$91*IF('Inputs and Results'!$D$28="",'Assumptions and Preset Inputs'!$N$91,VLOOKUP('Inputs and Results'!$D$28,'Assumptions and Preset Inputs'!$T$90:$Z$92,7)),0)</f>
        <v>0</v>
      </c>
      <c r="BA19" s="40">
        <f>(AC19+AG19)*'Assumptions and Preset Inputs'!$F$91*'Inputs and Results'!$D$17*IF('Inputs and Results'!$D$28="",'Assumptions and Preset Inputs'!$P$91,VLOOKUP('Inputs and Results'!$D$28,'Assumptions and Preset Inputs'!$T$90:$U$92,2))*(1/'Assumptions and Preset Inputs'!$G$78)</f>
        <v>50.135087920361222</v>
      </c>
      <c r="BB19" s="40">
        <f t="shared" si="17"/>
        <v>1662.8696849886533</v>
      </c>
      <c r="BC19" s="40">
        <f>IF(Q19="Electric Resistance",AK19*INDEX('Assumptions and Preset Inputs'!$A$3:$C$7,MATCH(Calculations!$B19,'Assumptions and Preset Inputs'!$A$3:$A$7,0),MATCH("Grid Coefficient",'Assumptions and Preset Inputs'!$A$3:$C$3,0)),AK19*INDEX('Assumptions and Preset Inputs'!$B$84:$C$86,MATCH(Calculations!Q19,'Assumptions and Preset Inputs'!$B$84:$B$86,0),2))</f>
        <v>1662.8696849886533</v>
      </c>
      <c r="BD19" s="40">
        <f>AI19*'Assumptions and Preset Inputs'!$F$91*'Inputs and Results'!$D$17*IF('Inputs and Results'!$D$28="",'Assumptions and Preset Inputs'!$P$91,VLOOKUP('Inputs and Results'!$D$28,'Assumptions and Preset Inputs'!$T$90:$U$92,2))*(1/'Assumptions and Preset Inputs'!$G$78)</f>
        <v>0</v>
      </c>
      <c r="BE19" s="40">
        <f>IF(O19='Assumptions and Preset Inputs'!$A$52,AK19*'Assumptions and Preset Inputs'!$F$91*IF('Inputs and Results'!$D$28="",'Assumptions and Preset Inputs'!$N$91,VLOOKUP('Inputs and Results'!$D$28,'Assumptions and Preset Inputs'!$T$90:$Z$92,7)),0)</f>
        <v>0</v>
      </c>
      <c r="BF19" s="101">
        <f t="shared" si="18"/>
        <v>-2590.7637587193899</v>
      </c>
      <c r="BG19" s="104">
        <f t="shared" si="19"/>
        <v>-0.42861789204811618</v>
      </c>
      <c r="BH19" s="101">
        <f t="shared" si="20"/>
        <v>-2753.1444254157645</v>
      </c>
      <c r="BI19" s="104">
        <f t="shared" si="21"/>
        <v>-0.49669756751285377</v>
      </c>
      <c r="BJ19" s="101">
        <f t="shared" si="22"/>
        <v>0</v>
      </c>
      <c r="BK19" s="118">
        <f t="shared" si="7"/>
        <v>0</v>
      </c>
      <c r="BL19" s="102">
        <f t="shared" si="23"/>
        <v>0</v>
      </c>
      <c r="BM19" s="101">
        <f t="shared" si="24"/>
        <v>162.38066669637428</v>
      </c>
    </row>
    <row r="20" spans="1:65">
      <c r="A20" s="27">
        <v>17</v>
      </c>
      <c r="B20" s="27">
        <f>MOD($A20-1,COUNT('Assumptions and Preset Inputs'!$A$46:$A$49))+1</f>
        <v>1</v>
      </c>
      <c r="C20" s="28" t="str">
        <f>INDEX('Assumptions and Preset Inputs'!$B$46:$B$49,MATCH(Calculations!B20,'Assumptions and Preset Inputs'!$A$46:$A$49,0))</f>
        <v>Boulder</v>
      </c>
      <c r="D20" s="137">
        <f>INDEX('Assumptions and Preset Inputs'!$A$3:$S$7,MATCH(Calculations!$B20,'Assumptions and Preset Inputs'!$A$3:$A$7,0),MATCH(Calculations!D$3,'Assumptions and Preset Inputs'!$A$3:$S$3,0))</f>
        <v>911.87217309009679</v>
      </c>
      <c r="E20" s="169">
        <f>INDEX('Assumptions and Preset Inputs'!$A$3:$S$7,MATCH(Calculations!$B20,'Assumptions and Preset Inputs'!$A$3:$A$7,0),MATCH(Calculations!E$3,'Assumptions and Preset Inputs'!$A$3:$S$3,0))</f>
        <v>1490.911003002308</v>
      </c>
      <c r="F20" s="137">
        <f>INDEX('Assumptions and Preset Inputs'!$A$3:$S$7,MATCH(Calculations!$B20,'Assumptions and Preset Inputs'!$A$3:$A$7,0),MATCH(Calculations!F$3,'Assumptions and Preset Inputs'!$A$3:$S$3,0))</f>
        <v>391.38265307984187</v>
      </c>
      <c r="G20" s="169">
        <f>INDEX('Assumptions and Preset Inputs'!$A$3:$S$7,MATCH(Calculations!$B20,'Assumptions and Preset Inputs'!$A$3:$A$7,0),MATCH(Calculations!G$3,'Assumptions and Preset Inputs'!$A$3:$S$3,0))</f>
        <v>214.9411764705882</v>
      </c>
      <c r="H20" s="18">
        <f>MOD(ROUNDUP(A20/COUNT('Assumptions and Preset Inputs'!$A$46:$A$49),0)-1,COUNT('Assumptions and Preset Inputs'!$A$20:$A$22))+1</f>
        <v>2</v>
      </c>
      <c r="I20" s="18">
        <f>INDEX('Assumptions and Preset Inputs'!$A$3:$S$7,MATCH(Calculations!B20,'Assumptions and Preset Inputs'!$A$3:$A$7,0),MATCH(Calculations!I$3,'Assumptions and Preset Inputs'!$A$3:$S$3,0))</f>
        <v>3</v>
      </c>
      <c r="J20" s="30">
        <f>VLOOKUP(H20,'Assumptions and Preset Inputs'!$A$19:$B$22,2,0)</f>
        <v>2.8</v>
      </c>
      <c r="K20" s="157">
        <f t="shared" si="8"/>
        <v>2.095127641463951</v>
      </c>
      <c r="L20" s="168">
        <f>INDEX('Assumptions and Preset Inputs'!$A$31:$N$35,MATCH(Calculations!B20,'Assumptions and Preset Inputs'!$A$31:$A$35,0),MATCH(Calculations!H20,'Assumptions and Preset Inputs'!$A$31:$O$31,0))</f>
        <v>7.1485755126750004</v>
      </c>
      <c r="M20" s="157">
        <f>INDEX('Assumptions and Preset Inputs'!$A$38:$K$42,MATCH(Calculations!B20,'Assumptions and Preset Inputs'!$A$38:$A$42,0),MATCH(Calculations!H20,'Assumptions and Preset Inputs'!$A$38:$K$38,0))</f>
        <v>14.386726399999999</v>
      </c>
      <c r="N20" s="24">
        <f>INDEX('Assumptions and Preset Inputs'!$A$3:$S$7,MATCH(Calculations!$B20,'Assumptions and Preset Inputs'!$A$3:$A$7,0),MATCH(Calculations!$N$3,'Assumptions and Preset Inputs'!$A$3:$S$3,0))</f>
        <v>0.16</v>
      </c>
      <c r="O20" s="19">
        <f>MOD(ROUNDUP($A20/COUNT('Assumptions and Preset Inputs'!$A$46:$A$49)/COUNT('Assumptions and Preset Inputs'!$A$20:$A$22),0)-1,COUNT('Assumptions and Preset Inputs'!$A$52:$A$54))+1</f>
        <v>2</v>
      </c>
      <c r="P20" s="170">
        <f>INDEX('Assumptions and Preset Inputs'!$A$3:$S$7,MATCH(Calculations!$B20,'Assumptions and Preset Inputs'!$A$3:$A$7,0),MATCH(Calculations!P$3,'Assumptions and Preset Inputs'!$A$3:$S$3,0))</f>
        <v>4.9049999999999994</v>
      </c>
      <c r="Q20" s="19" t="str">
        <f>INDEX('Assumptions and Preset Inputs'!$A$51:$B$54,MATCH(Calculations!$O20,'Assumptions and Preset Inputs'!$A$51:$A$54,0),2)</f>
        <v>Fuel Oil</v>
      </c>
      <c r="R20" s="25">
        <f>INDEX('Assumptions and Preset Inputs'!$A$2:$U$7,MATCH(Calculations!$B20,'Assumptions and Preset Inputs'!$A$2:$A$7,0),MATCH($Q20&amp;$R$3,'Assumptions and Preset Inputs'!$A$3:$U$3,0))</f>
        <v>2.8251359999999996</v>
      </c>
      <c r="S20" s="26">
        <f>INDEX('Assumptions and Preset Inputs'!$A$2:$U$7,MATCH(Calculations!$B20,'Assumptions and Preset Inputs'!$A$2:$A$7,0),MATCH($Q20&amp;$S$3,'Assumptions and Preset Inputs'!$A$3:$U$3,0))</f>
        <v>0.16</v>
      </c>
      <c r="T20" s="30">
        <f>MOD(ROUNDUP($A20/COUNT('Assumptions and Preset Inputs'!$A$46:$A$49)/COUNT('Assumptions and Preset Inputs'!$A$20:$A$22)/COUNT('Assumptions and Preset Inputs'!$A$52:$A$54),0)-1,COUNT('Assumptions and Preset Inputs'!$A$57:$A$59))+1</f>
        <v>1</v>
      </c>
      <c r="U20" s="30" t="str">
        <f>INDEX('Assumptions and Preset Inputs'!$A$56:$B$59,MATCH(Calculations!$T20,'Assumptions and Preset Inputs'!$A$56:$A$59,0),2)</f>
        <v>Central AC</v>
      </c>
      <c r="V20" s="157">
        <f>INDEX('Assumptions and Preset Inputs'!$A$2:$X$7,MATCH(Calculations!$B20,'Assumptions and Preset Inputs'!$A$2:$A$7,0),MATCH($U20&amp;$V$3,'Assumptions and Preset Inputs'!$A$3:$X$3,0))</f>
        <v>12.876505599999998</v>
      </c>
      <c r="W20" s="31">
        <f>INDEX('Assumptions and Preset Inputs'!$A$2:$X$7,MATCH(Calculations!$B20,'Assumptions and Preset Inputs'!$A$2:$A$7,0),MATCH($U20&amp;$W$3,'Assumptions and Preset Inputs'!$A$3:$X$3,0))</f>
        <v>0.16</v>
      </c>
      <c r="X20" s="71">
        <f>('Assumptions and Preset Inputs'!$C$16)*IFERROR(INDEX('Assumptions and Preset Inputs'!$B$61:$C$64,MATCH('Inputs and Results'!$D$12,'Assumptions and Preset Inputs'!$B$61:$B$64,0),2),1)*I20*E20*(12/L20)/(1-N20)</f>
        <v>6256.8171813760764</v>
      </c>
      <c r="Y20" s="71">
        <f t="shared" si="9"/>
        <v>21.354517040036548</v>
      </c>
      <c r="Z20" s="71">
        <f t="shared" si="10"/>
        <v>37.581968693382564</v>
      </c>
      <c r="AA20" s="71">
        <f>IFERROR(INDEX('Assumptions and Preset Inputs'!$B$61:$C$64,MATCH('Inputs and Results'!$D$12,'Assumptions and Preset Inputs'!$B$61:$B$64,0),2),1)*I20*F20*(12/M20)/(1-N20)</f>
        <v>1165.9040290674025</v>
      </c>
      <c r="AB20" s="71">
        <f t="shared" si="11"/>
        <v>3.9792304512070444</v>
      </c>
      <c r="AC20" s="71">
        <f>IFERROR(INDEX('Assumptions and Preset Inputs'!$B$61:$C$64,MATCH('Inputs and Results'!$D$12,'Assumptions and Preset Inputs'!$B$61:$B$64,0),2),1)*IF(Q20="Electric Resistance",P20*D20*(12/R20)/(1-S20),0)</f>
        <v>0</v>
      </c>
      <c r="AD20" s="71">
        <f>IFERROR(INDEX('Assumptions and Preset Inputs'!$B$61:$C$64,MATCH('Inputs and Results'!$D$12,'Assumptions and Preset Inputs'!$B$61:$B$64,0),2),1)*IF(Q20&lt;&gt;"Electric Resistance",P20*D20*(12/R20)/(1-S20)*3412/100000,0)</f>
        <v>771.69306573618462</v>
      </c>
      <c r="AE20" s="71">
        <f t="shared" si="0"/>
        <v>77.150785940040791</v>
      </c>
      <c r="AF20" s="71">
        <f t="shared" si="25"/>
        <v>53.659914637017167</v>
      </c>
      <c r="AG20" s="71">
        <f>IF(T20=2,0,IFERROR(INDEX('Assumptions and Preset Inputs'!$B$61:$C$64,MATCH('Inputs and Results'!$D$12,'Assumptions and Preset Inputs'!$B$61:$B$64,0),2),1)*_xlfn.IFS(U20="Central AC",F20,U20="No AC",0,U20="Window AC",F20)*I20*(12/V20)/(1-W20))</f>
        <v>1302.6470686931063</v>
      </c>
      <c r="AH20" s="71">
        <f t="shared" si="12"/>
        <v>4.4459344454495717</v>
      </c>
      <c r="AI20" s="71">
        <f>(1-'Assumptions and Preset Inputs'!$C$16)*IFERROR(INDEX('Assumptions and Preset Inputs'!$B$61:$C$64,MATCH('Inputs and Results'!$D$12,'Assumptions and Preset Inputs'!$B$61:$B$64,0),2),1)*IF(Q20="Electric Resistance",P20*D20*(12/R20)/(1-S20),0)</f>
        <v>0</v>
      </c>
      <c r="AJ20" s="71">
        <f>(1-'Assumptions and Preset Inputs'!$C$16)*IFERROR(INDEX('Assumptions and Preset Inputs'!$B$61:$C$64,MATCH('Inputs and Results'!$D$12,'Assumptions and Preset Inputs'!$B$61:$B$64,0),2),1)*IF(Q20&lt;&gt;"Electric Resistance",P20*D20*(12/R20)/(1-S20)*3412/100000,0)</f>
        <v>231.50791972085543</v>
      </c>
      <c r="AK20" s="71">
        <f t="shared" si="2"/>
        <v>23.145235782012239</v>
      </c>
      <c r="AL20" s="71">
        <f t="shared" si="13"/>
        <v>16.097974391105151</v>
      </c>
      <c r="AM20" s="71">
        <f t="shared" si="3"/>
        <v>6120.0741417503723</v>
      </c>
      <c r="AN20" s="71">
        <f t="shared" si="4"/>
        <v>-540.18514601532922</v>
      </c>
      <c r="AO20" s="71">
        <f t="shared" si="5"/>
        <v>-33.117737112234529</v>
      </c>
      <c r="AP20" s="71">
        <f t="shared" si="14"/>
        <v>2.0028447470551214E-2</v>
      </c>
      <c r="AQ20" s="40">
        <f t="shared" si="15"/>
        <v>1666.7061463074974</v>
      </c>
      <c r="AR20" s="40">
        <f>Y20*(INDEX('Assumptions and Preset Inputs'!$A$3:$C$7,MATCH(Calculations!$B20,'Assumptions and Preset Inputs'!$A$3:$A$7,0),MATCH("Grid Coefficient",'Assumptions and Preset Inputs'!$A$3:$C$3,0)))</f>
        <v>1151.7116049946542</v>
      </c>
      <c r="AS20" s="40">
        <f>AB20*(INDEX('Assumptions and Preset Inputs'!$A$3:$C$7,MATCH(Calculations!$B20,'Assumptions and Preset Inputs'!$A$3:$A$7,0),MATCH("Grid Coefficient",'Assumptions and Preset Inputs'!$A$3:$C$3,0)))</f>
        <v>214.61154476174579</v>
      </c>
      <c r="AT20" s="40">
        <f>'Assumptions and Preset Inputs'!$B$104*'Assumptions and Preset Inputs'!$F$92*IF('Inputs and Results'!$D$26="",'Assumptions and Preset Inputs'!$C$93,'Inputs and Results'!$D$26)</f>
        <v>103.5</v>
      </c>
      <c r="AU20" s="40">
        <f>(X20+AA20)*'Assumptions and Preset Inputs'!$F$91*'Inputs and Results'!$D$17*IF('Inputs and Results'!$D$28="",'Assumptions and Preset Inputs'!$P$91,VLOOKUP('Inputs and Results'!$D$28,'Assumptions and Preset Inputs'!$T$90:$U$92,2))*(1/'Assumptions and Preset Inputs'!$G$78)</f>
        <v>196.88299655109745</v>
      </c>
      <c r="AV20" s="40">
        <f t="shared" si="16"/>
        <v>6086.9923082557516</v>
      </c>
      <c r="AW20" s="40">
        <f>IF(Q20="Electric Resistance",AE20*INDEX('Assumptions and Preset Inputs'!$A$3:$C$7,MATCH(Calculations!$B20,'Assumptions and Preset Inputs'!$A$3:$A$7,0),MATCH("Grid Coefficient",'Assumptions and Preset Inputs'!$A$3:$C$3,0)),AE20*INDEX('Assumptions and Preset Inputs'!$B$84:$C$86,MATCH(Calculations!Q20,'Assumptions and Preset Inputs'!$B$84:$B$86,0),2))</f>
        <v>5709.1581595630187</v>
      </c>
      <c r="AX20" s="40">
        <f>IF(T20=2,0,AH20*INDEX('Assumptions and Preset Inputs'!$A$3:$C$7,MATCH(Calculations!$B20,'Assumptions and Preset Inputs'!$A$3:$A$7,0),MATCH("Grid Coefficient",'Assumptions and Preset Inputs'!$A$3:$C$3,0)))</f>
        <v>239.78225713415529</v>
      </c>
      <c r="AY20" s="40">
        <f t="shared" si="6"/>
        <v>103.5</v>
      </c>
      <c r="AZ20" s="40">
        <f>IF(O20='Assumptions and Preset Inputs'!$A$52,AE20*'Assumptions and Preset Inputs'!$F$91*IF('Inputs and Results'!$D$28="",'Assumptions and Preset Inputs'!$N$91,VLOOKUP('Inputs and Results'!$D$28,'Assumptions and Preset Inputs'!$T$90:$Z$92,7)),0)</f>
        <v>0</v>
      </c>
      <c r="BA20" s="40">
        <f>(AC20+AG20)*'Assumptions and Preset Inputs'!$F$91*'Inputs and Results'!$D$17*IF('Inputs and Results'!$D$28="",'Assumptions and Preset Inputs'!$P$91,VLOOKUP('Inputs and Results'!$D$28,'Assumptions and Preset Inputs'!$T$90:$U$92,2))*(1/'Assumptions and Preset Inputs'!$G$78)</f>
        <v>34.551891558578291</v>
      </c>
      <c r="BB20" s="40">
        <f t="shared" si="17"/>
        <v>1712.7474478689057</v>
      </c>
      <c r="BC20" s="40">
        <f>IF(Q20="Electric Resistance",AK20*INDEX('Assumptions and Preset Inputs'!$A$3:$C$7,MATCH(Calculations!$B20,'Assumptions and Preset Inputs'!$A$3:$A$7,0),MATCH("Grid Coefficient",'Assumptions and Preset Inputs'!$A$3:$C$3,0)),AK20*INDEX('Assumptions and Preset Inputs'!$B$84:$C$86,MATCH(Calculations!Q20,'Assumptions and Preset Inputs'!$B$84:$B$86,0),2))</f>
        <v>1712.7474478689057</v>
      </c>
      <c r="BD20" s="40">
        <f>AI20*'Assumptions and Preset Inputs'!$F$91*'Inputs and Results'!$D$17*IF('Inputs and Results'!$D$28="",'Assumptions and Preset Inputs'!$P$91,VLOOKUP('Inputs and Results'!$D$28,'Assumptions and Preset Inputs'!$T$90:$U$92,2))*(1/'Assumptions and Preset Inputs'!$G$78)</f>
        <v>0</v>
      </c>
      <c r="BE20" s="40">
        <f>IF(O20='Assumptions and Preset Inputs'!$A$52,AK20*'Assumptions and Preset Inputs'!$F$91*IF('Inputs and Results'!$D$28="",'Assumptions and Preset Inputs'!$N$91,VLOOKUP('Inputs and Results'!$D$28,'Assumptions and Preset Inputs'!$T$90:$Z$92,7)),0)</f>
        <v>0</v>
      </c>
      <c r="BF20" s="101">
        <f t="shared" si="18"/>
        <v>-2707.5387140793482</v>
      </c>
      <c r="BG20" s="104">
        <f t="shared" si="19"/>
        <v>-0.44480731648159461</v>
      </c>
      <c r="BH20" s="101">
        <f t="shared" si="20"/>
        <v>-2844.6991066994588</v>
      </c>
      <c r="BI20" s="104">
        <f t="shared" si="21"/>
        <v>-0.49826945185158317</v>
      </c>
      <c r="BJ20" s="101">
        <f t="shared" si="22"/>
        <v>-25.170712372409497</v>
      </c>
      <c r="BK20" s="118">
        <f t="shared" si="7"/>
        <v>-0.10497320641337857</v>
      </c>
      <c r="BL20" s="102">
        <f t="shared" si="23"/>
        <v>0</v>
      </c>
      <c r="BM20" s="101">
        <f t="shared" si="24"/>
        <v>162.33110499251916</v>
      </c>
    </row>
    <row r="21" spans="1:65">
      <c r="A21" s="27">
        <v>18</v>
      </c>
      <c r="B21" s="27">
        <f>MOD($A21-1,COUNT('Assumptions and Preset Inputs'!$A$46:$A$49))+1</f>
        <v>2</v>
      </c>
      <c r="C21" s="28" t="str">
        <f>INDEX('Assumptions and Preset Inputs'!$B$46:$B$49,MATCH(Calculations!B21,'Assumptions and Preset Inputs'!$A$46:$A$49,0))</f>
        <v>Burlington</v>
      </c>
      <c r="D21" s="137">
        <f>INDEX('Assumptions and Preset Inputs'!$A$3:$S$7,MATCH(Calculations!$B21,'Assumptions and Preset Inputs'!$A$3:$A$7,0),MATCH(Calculations!D$3,'Assumptions and Preset Inputs'!$A$3:$S$3,0))</f>
        <v>1036.2682730063773</v>
      </c>
      <c r="E21" s="169">
        <f>INDEX('Assumptions and Preset Inputs'!$A$3:$S$7,MATCH(Calculations!$B21,'Assumptions and Preset Inputs'!$A$3:$A$7,0),MATCH(Calculations!E$3,'Assumptions and Preset Inputs'!$A$3:$S$3,0))</f>
        <v>1694.2986263654266</v>
      </c>
      <c r="F21" s="137">
        <f>INDEX('Assumptions and Preset Inputs'!$A$3:$S$7,MATCH(Calculations!$B21,'Assumptions and Preset Inputs'!$A$3:$A$7,0),MATCH(Calculations!F$3,'Assumptions and Preset Inputs'!$A$3:$S$3,0))</f>
        <v>349.64922651495334</v>
      </c>
      <c r="G21" s="169">
        <f>INDEX('Assumptions and Preset Inputs'!$A$3:$S$7,MATCH(Calculations!$B21,'Assumptions and Preset Inputs'!$A$3:$A$7,0),MATCH(Calculations!G$3,'Assumptions and Preset Inputs'!$A$3:$S$3,0))</f>
        <v>185.29411764705878</v>
      </c>
      <c r="H21" s="18">
        <f>MOD(ROUNDUP(A21/COUNT('Assumptions and Preset Inputs'!$A$46:$A$49),0)-1,COUNT('Assumptions and Preset Inputs'!$A$20:$A$22))+1</f>
        <v>2</v>
      </c>
      <c r="I21" s="18">
        <f>INDEX('Assumptions and Preset Inputs'!$A$3:$S$7,MATCH(Calculations!B21,'Assumptions and Preset Inputs'!$A$3:$A$7,0),MATCH(Calculations!I$3,'Assumptions and Preset Inputs'!$A$3:$S$3,0))</f>
        <v>3</v>
      </c>
      <c r="J21" s="30">
        <f>VLOOKUP(H21,'Assumptions and Preset Inputs'!$A$19:$B$22,2,0)</f>
        <v>2.8</v>
      </c>
      <c r="K21" s="157">
        <f t="shared" si="8"/>
        <v>2.0030627795427902</v>
      </c>
      <c r="L21" s="168">
        <f>INDEX('Assumptions and Preset Inputs'!$A$31:$N$35,MATCH(Calculations!B21,'Assumptions and Preset Inputs'!$A$31:$A$35,0),MATCH(Calculations!H21,'Assumptions and Preset Inputs'!$A$31:$O$31,0))</f>
        <v>6.8344502038000003</v>
      </c>
      <c r="M21" s="157">
        <f>INDEX('Assumptions and Preset Inputs'!$A$38:$K$42,MATCH(Calculations!B21,'Assumptions and Preset Inputs'!$A$38:$A$42,0),MATCH(Calculations!H21,'Assumptions and Preset Inputs'!$A$38:$K$38,0))</f>
        <v>15.003404799999998</v>
      </c>
      <c r="N21" s="24">
        <f>INDEX('Assumptions and Preset Inputs'!$A$3:$S$7,MATCH(Calculations!$B21,'Assumptions and Preset Inputs'!$A$3:$A$7,0),MATCH(Calculations!$N$3,'Assumptions and Preset Inputs'!$A$3:$S$3,0))</f>
        <v>0.16</v>
      </c>
      <c r="O21" s="19">
        <f>MOD(ROUNDUP($A21/COUNT('Assumptions and Preset Inputs'!$A$46:$A$49)/COUNT('Assumptions and Preset Inputs'!$A$20:$A$22),0)-1,COUNT('Assumptions and Preset Inputs'!$A$52:$A$54))+1</f>
        <v>2</v>
      </c>
      <c r="P21" s="170">
        <f>INDEX('Assumptions and Preset Inputs'!$A$3:$S$7,MATCH(Calculations!$B21,'Assumptions and Preset Inputs'!$A$3:$A$7,0),MATCH(Calculations!P$3,'Assumptions and Preset Inputs'!$A$3:$S$3,0))</f>
        <v>4.9049999999999994</v>
      </c>
      <c r="Q21" s="19" t="str">
        <f>INDEX('Assumptions and Preset Inputs'!$A$51:$B$54,MATCH(Calculations!$O21,'Assumptions and Preset Inputs'!$A$51:$A$54,0),2)</f>
        <v>Fuel Oil</v>
      </c>
      <c r="R21" s="25">
        <f>INDEX('Assumptions and Preset Inputs'!$A$2:$U$7,MATCH(Calculations!$B21,'Assumptions and Preset Inputs'!$A$2:$A$7,0),MATCH($Q21&amp;$R$3,'Assumptions and Preset Inputs'!$A$3:$U$3,0))</f>
        <v>2.8251359999999996</v>
      </c>
      <c r="S21" s="26">
        <f>INDEX('Assumptions and Preset Inputs'!$A$2:$U$7,MATCH(Calculations!$B21,'Assumptions and Preset Inputs'!$A$2:$A$7,0),MATCH($Q21&amp;$S$3,'Assumptions and Preset Inputs'!$A$3:$U$3,0))</f>
        <v>0.16</v>
      </c>
      <c r="T21" s="30">
        <f>MOD(ROUNDUP($A21/COUNT('Assumptions and Preset Inputs'!$A$46:$A$49)/COUNT('Assumptions and Preset Inputs'!$A$20:$A$22)/COUNT('Assumptions and Preset Inputs'!$A$52:$A$54),0)-1,COUNT('Assumptions and Preset Inputs'!$A$57:$A$59))+1</f>
        <v>1</v>
      </c>
      <c r="U21" s="30" t="str">
        <f>INDEX('Assumptions and Preset Inputs'!$A$56:$B$59,MATCH(Calculations!$T21,'Assumptions and Preset Inputs'!$A$56:$A$59,0),2)</f>
        <v>Central AC</v>
      </c>
      <c r="V21" s="157">
        <f>INDEX('Assumptions and Preset Inputs'!$A$2:$X$7,MATCH(Calculations!$B21,'Assumptions and Preset Inputs'!$A$2:$A$7,0),MATCH($U21&amp;$V$3,'Assumptions and Preset Inputs'!$A$3:$X$3,0))</f>
        <v>13.4160992</v>
      </c>
      <c r="W21" s="31">
        <f>INDEX('Assumptions and Preset Inputs'!$A$2:$X$7,MATCH(Calculations!$B21,'Assumptions and Preset Inputs'!$A$2:$A$7,0),MATCH($U21&amp;$W$3,'Assumptions and Preset Inputs'!$A$3:$X$3,0))</f>
        <v>0.16</v>
      </c>
      <c r="X21" s="71">
        <f>('Assumptions and Preset Inputs'!$C$16)*IFERROR(INDEX('Assumptions and Preset Inputs'!$B$61:$C$64,MATCH('Inputs and Results'!$D$12,'Assumptions and Preset Inputs'!$B$61:$B$64,0),2),1)*I21*E21*(12/L21)/(1-N21)</f>
        <v>7437.1686493086972</v>
      </c>
      <c r="Y21" s="71">
        <f t="shared" si="9"/>
        <v>25.383056600090583</v>
      </c>
      <c r="Z21" s="71">
        <f t="shared" si="10"/>
        <v>42.708838961602304</v>
      </c>
      <c r="AA21" s="71">
        <f>IFERROR(INDEX('Assumptions and Preset Inputs'!$B$61:$C$64,MATCH('Inputs and Results'!$D$12,'Assumptions and Preset Inputs'!$B$61:$B$64,0),2),1)*I21*F21*(12/M21)/(1-N21)</f>
        <v>998.77108232398416</v>
      </c>
      <c r="AB21" s="71">
        <f t="shared" si="11"/>
        <v>3.4088057039717579</v>
      </c>
      <c r="AC21" s="71">
        <f>IFERROR(INDEX('Assumptions and Preset Inputs'!$B$61:$C$64,MATCH('Inputs and Results'!$D$12,'Assumptions and Preset Inputs'!$B$61:$B$64,0),2),1)*IF(Q21="Electric Resistance",P21*D21*(12/R21)/(1-S21),0)</f>
        <v>0</v>
      </c>
      <c r="AD21" s="71">
        <f>IFERROR(INDEX('Assumptions and Preset Inputs'!$B$61:$C$64,MATCH('Inputs and Results'!$D$12,'Assumptions and Preset Inputs'!$B$61:$B$64,0),2),1)*IF(Q21&lt;&gt;"Electric Resistance",P21*D21*(12/R21)/(1-S21)*3412/100000,0)</f>
        <v>876.96616271502421</v>
      </c>
      <c r="AE21" s="71">
        <f t="shared" si="0"/>
        <v>87.675569083597253</v>
      </c>
      <c r="AF21" s="71">
        <f t="shared" si="25"/>
        <v>60.980111809023562</v>
      </c>
      <c r="AG21" s="71">
        <f>IF(T21=2,0,IFERROR(INDEX('Assumptions and Preset Inputs'!$B$61:$C$64,MATCH('Inputs and Results'!$D$12,'Assumptions and Preset Inputs'!$B$61:$B$64,0),2),1)*_xlfn.IFS(U21="Central AC",F21,U21="No AC",0,U21="Window AC",F21)*I21*(12/V21)/(1-W21))</f>
        <v>1116.9391808492933</v>
      </c>
      <c r="AH21" s="71">
        <f t="shared" si="12"/>
        <v>3.8121134242386381</v>
      </c>
      <c r="AI21" s="71">
        <f>(1-'Assumptions and Preset Inputs'!$C$16)*IFERROR(INDEX('Assumptions and Preset Inputs'!$B$61:$C$64,MATCH('Inputs and Results'!$D$12,'Assumptions and Preset Inputs'!$B$61:$B$64,0),2),1)*IF(Q21="Electric Resistance",P21*D21*(12/R21)/(1-S21),0)</f>
        <v>0</v>
      </c>
      <c r="AJ21" s="71">
        <f>(1-'Assumptions and Preset Inputs'!$C$16)*IFERROR(INDEX('Assumptions and Preset Inputs'!$B$61:$C$64,MATCH('Inputs and Results'!$D$12,'Assumptions and Preset Inputs'!$B$61:$B$64,0),2),1)*IF(Q21&lt;&gt;"Electric Resistance",P21*D21*(12/R21)/(1-S21)*3412/100000,0)</f>
        <v>263.08984881450732</v>
      </c>
      <c r="AK21" s="71">
        <f t="shared" si="2"/>
        <v>26.302670725079182</v>
      </c>
      <c r="AL21" s="71">
        <f t="shared" si="13"/>
        <v>18.294033542707073</v>
      </c>
      <c r="AM21" s="71">
        <f t="shared" si="3"/>
        <v>7319.0005507833885</v>
      </c>
      <c r="AN21" s="71">
        <f t="shared" si="4"/>
        <v>-613.87631390051683</v>
      </c>
      <c r="AO21" s="71">
        <f t="shared" si="5"/>
        <v>-36.393149478694369</v>
      </c>
      <c r="AP21" s="71">
        <f t="shared" si="14"/>
        <v>2.2760695285818144E-2</v>
      </c>
      <c r="AQ21" s="40">
        <f t="shared" si="15"/>
        <v>1880.0873814328463</v>
      </c>
      <c r="AR21" s="40">
        <f>Y21*(INDEX('Assumptions and Preset Inputs'!$A$3:$C$7,MATCH(Calculations!$B21,'Assumptions and Preset Inputs'!$A$3:$A$7,0),MATCH("Grid Coefficient",'Assumptions and Preset Inputs'!$A$3:$C$3,0)))</f>
        <v>1368.9825343158611</v>
      </c>
      <c r="AS21" s="40">
        <f>AB21*(INDEX('Assumptions and Preset Inputs'!$A$3:$C$7,MATCH(Calculations!$B21,'Assumptions and Preset Inputs'!$A$3:$A$7,0),MATCH("Grid Coefficient",'Assumptions and Preset Inputs'!$A$3:$C$3,0)))</f>
        <v>183.84686860750122</v>
      </c>
      <c r="AT21" s="40">
        <f>'Assumptions and Preset Inputs'!$B$104*'Assumptions and Preset Inputs'!$F$92*IF('Inputs and Results'!$D$26="",'Assumptions and Preset Inputs'!$C$93,'Inputs and Results'!$D$26)</f>
        <v>103.5</v>
      </c>
      <c r="AU21" s="40">
        <f>(X21+AA21)*'Assumptions and Preset Inputs'!$F$91*'Inputs and Results'!$D$17*IF('Inputs and Results'!$D$28="",'Assumptions and Preset Inputs'!$P$91,VLOOKUP('Inputs and Results'!$D$28,'Assumptions and Preset Inputs'!$T$90:$U$92,2))*(1/'Assumptions and Preset Inputs'!$G$78)</f>
        <v>223.75797850948405</v>
      </c>
      <c r="AV21" s="40">
        <f t="shared" si="16"/>
        <v>6826.7166535711967</v>
      </c>
      <c r="AW21" s="40">
        <f>IF(Q21="Electric Resistance",AE21*INDEX('Assumptions and Preset Inputs'!$A$3:$C$7,MATCH(Calculations!$B21,'Assumptions and Preset Inputs'!$A$3:$A$7,0),MATCH("Grid Coefficient",'Assumptions and Preset Inputs'!$A$3:$C$3,0)),AE21*INDEX('Assumptions and Preset Inputs'!$B$84:$C$86,MATCH(Calculations!Q21,'Assumptions and Preset Inputs'!$B$84:$B$86,0),2))</f>
        <v>6487.9921121861971</v>
      </c>
      <c r="AX21" s="40">
        <f>IF(T21=2,0,AH21*INDEX('Assumptions and Preset Inputs'!$A$3:$C$7,MATCH(Calculations!$B21,'Assumptions and Preset Inputs'!$A$3:$A$7,0),MATCH("Grid Coefficient",'Assumptions and Preset Inputs'!$A$3:$C$3,0)))</f>
        <v>205.59843437433389</v>
      </c>
      <c r="AY21" s="40">
        <f t="shared" si="6"/>
        <v>103.5</v>
      </c>
      <c r="AZ21" s="40">
        <f>IF(O21='Assumptions and Preset Inputs'!$A$52,AE21*'Assumptions and Preset Inputs'!$F$91*IF('Inputs and Results'!$D$28="",'Assumptions and Preset Inputs'!$N$91,VLOOKUP('Inputs and Results'!$D$28,'Assumptions and Preset Inputs'!$T$90:$Z$92,7)),0)</f>
        <v>0</v>
      </c>
      <c r="BA21" s="40">
        <f>(AC21+AG21)*'Assumptions and Preset Inputs'!$F$91*'Inputs and Results'!$D$17*IF('Inputs and Results'!$D$28="",'Assumptions and Preset Inputs'!$P$91,VLOOKUP('Inputs and Results'!$D$28,'Assumptions and Preset Inputs'!$T$90:$U$92,2))*(1/'Assumptions and Preset Inputs'!$G$78)</f>
        <v>29.62610701066577</v>
      </c>
      <c r="BB21" s="40">
        <f t="shared" si="17"/>
        <v>1946.3976336558594</v>
      </c>
      <c r="BC21" s="40">
        <f>IF(Q21="Electric Resistance",AK21*INDEX('Assumptions and Preset Inputs'!$A$3:$C$7,MATCH(Calculations!$B21,'Assumptions and Preset Inputs'!$A$3:$A$7,0),MATCH("Grid Coefficient",'Assumptions and Preset Inputs'!$A$3:$C$3,0)),AK21*INDEX('Assumptions and Preset Inputs'!$B$84:$C$86,MATCH(Calculations!Q21,'Assumptions and Preset Inputs'!$B$84:$B$86,0),2))</f>
        <v>1946.3976336558594</v>
      </c>
      <c r="BD21" s="40">
        <f>AI21*'Assumptions and Preset Inputs'!$F$91*'Inputs and Results'!$D$17*IF('Inputs and Results'!$D$28="",'Assumptions and Preset Inputs'!$P$91,VLOOKUP('Inputs and Results'!$D$28,'Assumptions and Preset Inputs'!$T$90:$U$92,2))*(1/'Assumptions and Preset Inputs'!$G$78)</f>
        <v>0</v>
      </c>
      <c r="BE21" s="40">
        <f>IF(O21='Assumptions and Preset Inputs'!$A$52,AK21*'Assumptions and Preset Inputs'!$F$91*IF('Inputs and Results'!$D$28="",'Assumptions and Preset Inputs'!$N$91,VLOOKUP('Inputs and Results'!$D$28,'Assumptions and Preset Inputs'!$T$90:$Z$92,7)),0)</f>
        <v>0</v>
      </c>
      <c r="BF21" s="101">
        <f t="shared" si="18"/>
        <v>-3000.2316384824912</v>
      </c>
      <c r="BG21" s="104">
        <f t="shared" si="19"/>
        <v>-0.43948383838561805</v>
      </c>
      <c r="BH21" s="101">
        <f t="shared" si="20"/>
        <v>-3172.6119442144768</v>
      </c>
      <c r="BI21" s="104">
        <f t="shared" si="21"/>
        <v>-0.48899750328849151</v>
      </c>
      <c r="BJ21" s="101">
        <f t="shared" si="22"/>
        <v>-21.75156576683267</v>
      </c>
      <c r="BK21" s="118">
        <f t="shared" si="7"/>
        <v>-0.10579635897046524</v>
      </c>
      <c r="BL21" s="102">
        <f t="shared" si="23"/>
        <v>0</v>
      </c>
      <c r="BM21" s="101">
        <f t="shared" si="24"/>
        <v>194.13187149881827</v>
      </c>
    </row>
    <row r="22" spans="1:65">
      <c r="A22" s="27">
        <v>19</v>
      </c>
      <c r="B22" s="27">
        <f>MOD($A22-1,COUNT('Assumptions and Preset Inputs'!$A$46:$A$49))+1</f>
        <v>3</v>
      </c>
      <c r="C22" s="28" t="str">
        <f>INDEX('Assumptions and Preset Inputs'!$B$46:$B$49,MATCH(Calculations!B22,'Assumptions and Preset Inputs'!$A$46:$A$49,0))</f>
        <v>District of Columbia</v>
      </c>
      <c r="D22" s="137">
        <f>INDEX('Assumptions and Preset Inputs'!$A$3:$S$7,MATCH(Calculations!$B22,'Assumptions and Preset Inputs'!$A$3:$A$7,0),MATCH(Calculations!D$3,'Assumptions and Preset Inputs'!$A$3:$S$3,0))</f>
        <v>835.26913810719225</v>
      </c>
      <c r="E22" s="169">
        <f>INDEX('Assumptions and Preset Inputs'!$A$3:$S$7,MATCH(Calculations!$B22,'Assumptions and Preset Inputs'!$A$3:$A$7,0),MATCH(Calculations!E$3,'Assumptions and Preset Inputs'!$A$3:$S$3,0))</f>
        <v>1365.6650408052592</v>
      </c>
      <c r="F22" s="137">
        <f>INDEX('Assumptions and Preset Inputs'!$A$3:$S$7,MATCH(Calculations!$B22,'Assumptions and Preset Inputs'!$A$3:$A$7,0),MATCH(Calculations!F$3,'Assumptions and Preset Inputs'!$A$3:$S$3,0))</f>
        <v>720.62075643936066</v>
      </c>
      <c r="G22" s="169">
        <f>INDEX('Assumptions and Preset Inputs'!$A$3:$S$7,MATCH(Calculations!$B22,'Assumptions and Preset Inputs'!$A$3:$A$7,0),MATCH(Calculations!G$3,'Assumptions and Preset Inputs'!$A$3:$S$3,0))</f>
        <v>423.2</v>
      </c>
      <c r="H22" s="18">
        <f>MOD(ROUNDUP(A22/COUNT('Assumptions and Preset Inputs'!$A$46:$A$49),0)-1,COUNT('Assumptions and Preset Inputs'!$A$20:$A$22))+1</f>
        <v>2</v>
      </c>
      <c r="I22" s="18">
        <f>INDEX('Assumptions and Preset Inputs'!$A$3:$S$7,MATCH(Calculations!B22,'Assumptions and Preset Inputs'!$A$3:$A$7,0),MATCH(Calculations!I$3,'Assumptions and Preset Inputs'!$A$3:$S$3,0))</f>
        <v>3</v>
      </c>
      <c r="J22" s="30">
        <f>VLOOKUP(H22,'Assumptions and Preset Inputs'!$A$19:$B$22,2,0)</f>
        <v>2.8</v>
      </c>
      <c r="K22" s="157">
        <f t="shared" si="8"/>
        <v>2.4409320484759678</v>
      </c>
      <c r="L22" s="168">
        <f>INDEX('Assumptions and Preset Inputs'!$A$31:$N$35,MATCH(Calculations!B22,'Assumptions and Preset Inputs'!$A$31:$A$35,0),MATCH(Calculations!H22,'Assumptions and Preset Inputs'!$A$31:$O$31,0))</f>
        <v>8.3284601494000015</v>
      </c>
      <c r="M22" s="157">
        <f>INDEX('Assumptions and Preset Inputs'!$A$38:$K$42,MATCH(Calculations!B22,'Assumptions and Preset Inputs'!$A$38:$A$42,0),MATCH(Calculations!H22,'Assumptions and Preset Inputs'!$A$38:$K$38,0))</f>
        <v>14.404864</v>
      </c>
      <c r="N22" s="24">
        <f>INDEX('Assumptions and Preset Inputs'!$A$3:$S$7,MATCH(Calculations!$B22,'Assumptions and Preset Inputs'!$A$3:$A$7,0),MATCH(Calculations!$N$3,'Assumptions and Preset Inputs'!$A$3:$S$3,0))</f>
        <v>0.16</v>
      </c>
      <c r="O22" s="19">
        <f>MOD(ROUNDUP($A22/COUNT('Assumptions and Preset Inputs'!$A$46:$A$49)/COUNT('Assumptions and Preset Inputs'!$A$20:$A$22),0)-1,COUNT('Assumptions and Preset Inputs'!$A$52:$A$54))+1</f>
        <v>2</v>
      </c>
      <c r="P22" s="170">
        <f>INDEX('Assumptions and Preset Inputs'!$A$3:$S$7,MATCH(Calculations!$B22,'Assumptions and Preset Inputs'!$A$3:$A$7,0),MATCH(Calculations!P$3,'Assumptions and Preset Inputs'!$A$3:$S$3,0))</f>
        <v>4.9049999999999994</v>
      </c>
      <c r="Q22" s="19" t="str">
        <f>INDEX('Assumptions and Preset Inputs'!$A$51:$B$54,MATCH(Calculations!$O22,'Assumptions and Preset Inputs'!$A$51:$A$54,0),2)</f>
        <v>Fuel Oil</v>
      </c>
      <c r="R22" s="25">
        <f>INDEX('Assumptions and Preset Inputs'!$A$2:$U$7,MATCH(Calculations!$B22,'Assumptions and Preset Inputs'!$A$2:$A$7,0),MATCH($Q22&amp;$R$3,'Assumptions and Preset Inputs'!$A$3:$U$3,0))</f>
        <v>2.8251359999999996</v>
      </c>
      <c r="S22" s="26">
        <f>INDEX('Assumptions and Preset Inputs'!$A$2:$U$7,MATCH(Calculations!$B22,'Assumptions and Preset Inputs'!$A$2:$A$7,0),MATCH($Q22&amp;$S$3,'Assumptions and Preset Inputs'!$A$3:$U$3,0))</f>
        <v>0.16</v>
      </c>
      <c r="T22" s="30">
        <f>MOD(ROUNDUP($A22/COUNT('Assumptions and Preset Inputs'!$A$46:$A$49)/COUNT('Assumptions and Preset Inputs'!$A$20:$A$22)/COUNT('Assumptions and Preset Inputs'!$A$52:$A$54),0)-1,COUNT('Assumptions and Preset Inputs'!$A$57:$A$59))+1</f>
        <v>1</v>
      </c>
      <c r="U22" s="30" t="str">
        <f>INDEX('Assumptions and Preset Inputs'!$A$56:$B$59,MATCH(Calculations!$T22,'Assumptions and Preset Inputs'!$A$56:$A$59,0),2)</f>
        <v>Central AC</v>
      </c>
      <c r="V22" s="157">
        <f>INDEX('Assumptions and Preset Inputs'!$A$2:$X$7,MATCH(Calculations!$B22,'Assumptions and Preset Inputs'!$A$2:$A$7,0),MATCH($U22&amp;$V$3,'Assumptions and Preset Inputs'!$A$3:$X$3,0))</f>
        <v>12.892376000000001</v>
      </c>
      <c r="W22" s="31">
        <f>INDEX('Assumptions and Preset Inputs'!$A$2:$X$7,MATCH(Calculations!$B22,'Assumptions and Preset Inputs'!$A$2:$A$7,0),MATCH($U22&amp;$W$3,'Assumptions and Preset Inputs'!$A$3:$X$3,0))</f>
        <v>0.16</v>
      </c>
      <c r="X22" s="71">
        <f>('Assumptions and Preset Inputs'!$C$16)*IFERROR(INDEX('Assumptions and Preset Inputs'!$B$61:$C$64,MATCH('Inputs and Results'!$D$12,'Assumptions and Preset Inputs'!$B$61:$B$64,0),2),1)*I22*E22*(12/L22)/(1-N22)</f>
        <v>4919.2708482983289</v>
      </c>
      <c r="Y22" s="71">
        <f t="shared" si="9"/>
        <v>16.789471405242196</v>
      </c>
      <c r="Z22" s="71">
        <f t="shared" si="10"/>
        <v>34.424845417222279</v>
      </c>
      <c r="AA22" s="71">
        <f>IFERROR(INDEX('Assumptions and Preset Inputs'!$B$61:$C$64,MATCH('Inputs and Results'!$D$12,'Assumptions and Preset Inputs'!$B$61:$B$64,0),2),1)*I22*F22*(12/M22)/(1-N22)</f>
        <v>2143.9804433102618</v>
      </c>
      <c r="AB22" s="71">
        <f t="shared" si="11"/>
        <v>7.3174052530179239</v>
      </c>
      <c r="AC22" s="71">
        <f>IFERROR(INDEX('Assumptions and Preset Inputs'!$B$61:$C$64,MATCH('Inputs and Results'!$D$12,'Assumptions and Preset Inputs'!$B$61:$B$64,0),2),1)*IF(Q22="Electric Resistance",P22*D22*(12/R22)/(1-S22),0)</f>
        <v>0</v>
      </c>
      <c r="AD22" s="71">
        <f>IFERROR(INDEX('Assumptions and Preset Inputs'!$B$61:$C$64,MATCH('Inputs and Results'!$D$12,'Assumptions and Preset Inputs'!$B$61:$B$64,0),2),1)*IF(Q22&lt;&gt;"Electric Resistance",P22*D22*(12/R22)/(1-S22)*3412/100000,0)</f>
        <v>706.86596314972019</v>
      </c>
      <c r="AE22" s="71">
        <f t="shared" si="0"/>
        <v>70.669631531856425</v>
      </c>
      <c r="AF22" s="71">
        <f t="shared" si="25"/>
        <v>49.152142123036775</v>
      </c>
      <c r="AG22" s="71">
        <f>IF(T22=2,0,IFERROR(INDEX('Assumptions and Preset Inputs'!$B$61:$C$64,MATCH('Inputs and Results'!$D$12,'Assumptions and Preset Inputs'!$B$61:$B$64,0),2),1)*_xlfn.IFS(U22="Central AC",F22,U22="No AC",0,U22="Window AC",F22)*I22*(12/V22)/(1-W22))</f>
        <v>2395.504653645226</v>
      </c>
      <c r="AH22" s="71">
        <f t="shared" si="12"/>
        <v>8.1758573828911558</v>
      </c>
      <c r="AI22" s="71">
        <f>(1-'Assumptions and Preset Inputs'!$C$16)*IFERROR(INDEX('Assumptions and Preset Inputs'!$B$61:$C$64,MATCH('Inputs and Results'!$D$12,'Assumptions and Preset Inputs'!$B$61:$B$64,0),2),1)*IF(Q22="Electric Resistance",P22*D22*(12/R22)/(1-S22),0)</f>
        <v>0</v>
      </c>
      <c r="AJ22" s="71">
        <f>(1-'Assumptions and Preset Inputs'!$C$16)*IFERROR(INDEX('Assumptions and Preset Inputs'!$B$61:$C$64,MATCH('Inputs and Results'!$D$12,'Assumptions and Preset Inputs'!$B$61:$B$64,0),2),1)*IF(Q22&lt;&gt;"Electric Resistance",P22*D22*(12/R22)/(1-S22)*3412/100000,0)</f>
        <v>212.05978894491608</v>
      </c>
      <c r="AK22" s="71">
        <f t="shared" si="2"/>
        <v>21.200889459556929</v>
      </c>
      <c r="AL22" s="71">
        <f t="shared" si="13"/>
        <v>14.745642636911032</v>
      </c>
      <c r="AM22" s="71">
        <f t="shared" si="3"/>
        <v>4667.7466379633643</v>
      </c>
      <c r="AN22" s="71">
        <f t="shared" si="4"/>
        <v>-494.80617420480411</v>
      </c>
      <c r="AO22" s="71">
        <f t="shared" si="5"/>
        <v>-33.537722796930524</v>
      </c>
      <c r="AP22" s="71">
        <f t="shared" si="14"/>
        <v>1.8345931096540369E-2</v>
      </c>
      <c r="AQ22" s="40">
        <f t="shared" si="15"/>
        <v>1591.0026986628861</v>
      </c>
      <c r="AR22" s="40">
        <f>Y22*(INDEX('Assumptions and Preset Inputs'!$A$3:$C$7,MATCH(Calculations!$B22,'Assumptions and Preset Inputs'!$A$3:$A$7,0),MATCH("Grid Coefficient",'Assumptions and Preset Inputs'!$A$3:$C$3,0)))</f>
        <v>905.50533280101968</v>
      </c>
      <c r="AS22" s="40">
        <f>AB22*(INDEX('Assumptions and Preset Inputs'!$A$3:$C$7,MATCH(Calculations!$B22,'Assumptions and Preset Inputs'!$A$3:$A$7,0),MATCH("Grid Coefficient",'Assumptions and Preset Inputs'!$A$3:$C$3,0)))</f>
        <v>394.64908209111917</v>
      </c>
      <c r="AT22" s="40">
        <f>'Assumptions and Preset Inputs'!$B$104*'Assumptions and Preset Inputs'!$F$92*IF('Inputs and Results'!$D$26="",'Assumptions and Preset Inputs'!$C$93,'Inputs and Results'!$D$26)</f>
        <v>103.5</v>
      </c>
      <c r="AU22" s="40">
        <f>(X22+AA22)*'Assumptions and Preset Inputs'!$F$91*'Inputs and Results'!$D$17*IF('Inputs and Results'!$D$28="",'Assumptions and Preset Inputs'!$P$91,VLOOKUP('Inputs and Results'!$D$28,'Assumptions and Preset Inputs'!$T$90:$U$92,2))*(1/'Assumptions and Preset Inputs'!$G$78)</f>
        <v>187.34828377074714</v>
      </c>
      <c r="AV22" s="40">
        <f t="shared" si="16"/>
        <v>5837.5399007883479</v>
      </c>
      <c r="AW22" s="40">
        <f>IF(Q22="Electric Resistance",AE22*INDEX('Assumptions and Preset Inputs'!$A$3:$C$7,MATCH(Calculations!$B22,'Assumptions and Preset Inputs'!$A$3:$A$7,0),MATCH("Grid Coefficient",'Assumptions and Preset Inputs'!$A$3:$C$3,0)),AE22*INDEX('Assumptions and Preset Inputs'!$B$84:$C$86,MATCH(Calculations!Q22,'Assumptions and Preset Inputs'!$B$84:$B$86,0),2))</f>
        <v>5229.5527333573755</v>
      </c>
      <c r="AX22" s="40">
        <f>IF(T22=2,0,AH22*INDEX('Assumptions and Preset Inputs'!$A$3:$C$7,MATCH(Calculations!$B22,'Assumptions and Preset Inputs'!$A$3:$A$7,0),MATCH("Grid Coefficient",'Assumptions and Preset Inputs'!$A$3:$C$3,0)))</f>
        <v>440.94791799800169</v>
      </c>
      <c r="AY22" s="40">
        <f t="shared" si="6"/>
        <v>103.5</v>
      </c>
      <c r="AZ22" s="40">
        <f>IF(O22='Assumptions and Preset Inputs'!$A$52,AE22*'Assumptions and Preset Inputs'!$F$91*IF('Inputs and Results'!$D$28="",'Assumptions and Preset Inputs'!$N$91,VLOOKUP('Inputs and Results'!$D$28,'Assumptions and Preset Inputs'!$T$90:$Z$92,7)),0)</f>
        <v>0</v>
      </c>
      <c r="BA22" s="40">
        <f>(AC22+AG22)*'Assumptions and Preset Inputs'!$F$91*'Inputs and Results'!$D$17*IF('Inputs and Results'!$D$28="",'Assumptions and Preset Inputs'!$P$91,VLOOKUP('Inputs and Results'!$D$28,'Assumptions and Preset Inputs'!$T$90:$U$92,2))*(1/'Assumptions and Preset Inputs'!$G$78)</f>
        <v>63.53924943297077</v>
      </c>
      <c r="BB22" s="40">
        <f t="shared" si="17"/>
        <v>1568.8658200072127</v>
      </c>
      <c r="BC22" s="40">
        <f>IF(Q22="Electric Resistance",AK22*INDEX('Assumptions and Preset Inputs'!$A$3:$C$7,MATCH(Calculations!$B22,'Assumptions and Preset Inputs'!$A$3:$A$7,0),MATCH("Grid Coefficient",'Assumptions and Preset Inputs'!$A$3:$C$3,0)),AK22*INDEX('Assumptions and Preset Inputs'!$B$84:$C$86,MATCH(Calculations!Q22,'Assumptions and Preset Inputs'!$B$84:$B$86,0),2))</f>
        <v>1568.8658200072127</v>
      </c>
      <c r="BD22" s="40">
        <f>AI22*'Assumptions and Preset Inputs'!$F$91*'Inputs and Results'!$D$17*IF('Inputs and Results'!$D$28="",'Assumptions and Preset Inputs'!$P$91,VLOOKUP('Inputs and Results'!$D$28,'Assumptions and Preset Inputs'!$T$90:$U$92,2))*(1/'Assumptions and Preset Inputs'!$G$78)</f>
        <v>0</v>
      </c>
      <c r="BE22" s="40">
        <f>IF(O22='Assumptions and Preset Inputs'!$A$52,AK22*'Assumptions and Preset Inputs'!$F$91*IF('Inputs and Results'!$D$28="",'Assumptions and Preset Inputs'!$N$91,VLOOKUP('Inputs and Results'!$D$28,'Assumptions and Preset Inputs'!$T$90:$Z$92,7)),0)</f>
        <v>0</v>
      </c>
      <c r="BF22" s="101">
        <f>-(AV22-AQ22-BB22)</f>
        <v>-2677.6713821182489</v>
      </c>
      <c r="BG22" s="104">
        <f t="shared" si="19"/>
        <v>-0.45869860037387233</v>
      </c>
      <c r="BH22" s="101">
        <f t="shared" si="20"/>
        <v>-2755.1815805491428</v>
      </c>
      <c r="BI22" s="104">
        <f t="shared" si="21"/>
        <v>-0.5268484172604021</v>
      </c>
      <c r="BJ22" s="101">
        <f t="shared" si="22"/>
        <v>-46.298835906882516</v>
      </c>
      <c r="BK22" s="118">
        <f t="shared" si="7"/>
        <v>-0.10499842275498018</v>
      </c>
      <c r="BL22" s="102">
        <f t="shared" si="23"/>
        <v>0</v>
      </c>
      <c r="BM22" s="101">
        <f t="shared" si="24"/>
        <v>123.80903433777638</v>
      </c>
    </row>
    <row r="23" spans="1:65">
      <c r="A23" s="27">
        <v>20</v>
      </c>
      <c r="B23" s="27">
        <f>MOD($A23-1,COUNT('Assumptions and Preset Inputs'!$A$46:$A$49))+1</f>
        <v>4</v>
      </c>
      <c r="C23" s="28" t="str">
        <f>INDEX('Assumptions and Preset Inputs'!$B$46:$B$49,MATCH(Calculations!B23,'Assumptions and Preset Inputs'!$A$46:$A$49,0))</f>
        <v>New York City</v>
      </c>
      <c r="D23" s="137">
        <f>INDEX('Assumptions and Preset Inputs'!$A$3:$S$7,MATCH(Calculations!$B23,'Assumptions and Preset Inputs'!$A$3:$A$7,0),MATCH(Calculations!D$3,'Assumptions and Preset Inputs'!$A$3:$S$3,0))</f>
        <v>885.31709394922314</v>
      </c>
      <c r="E23" s="169">
        <f>INDEX('Assumptions and Preset Inputs'!$A$3:$S$7,MATCH(Calculations!$B23,'Assumptions and Preset Inputs'!$A$3:$A$7,0),MATCH(Calculations!E$3,'Assumptions and Preset Inputs'!$A$3:$S$3,0))</f>
        <v>1447.4934486069797</v>
      </c>
      <c r="F23" s="137">
        <f>INDEX('Assumptions and Preset Inputs'!$A$3:$S$7,MATCH(Calculations!$B23,'Assumptions and Preset Inputs'!$A$3:$A$7,0),MATCH(Calculations!F$3,'Assumptions and Preset Inputs'!$A$3:$S$3,0))</f>
        <v>576.99878341503404</v>
      </c>
      <c r="G23" s="169">
        <f>INDEX('Assumptions and Preset Inputs'!$A$3:$S$7,MATCH(Calculations!$B23,'Assumptions and Preset Inputs'!$A$3:$A$7,0),MATCH(Calculations!G$3,'Assumptions and Preset Inputs'!$A$3:$S$3,0))</f>
        <v>375.80487804878055</v>
      </c>
      <c r="H23" s="18">
        <f>MOD(ROUNDUP(A23/COUNT('Assumptions and Preset Inputs'!$A$46:$A$49),0)-1,COUNT('Assumptions and Preset Inputs'!$A$20:$A$22))+1</f>
        <v>2</v>
      </c>
      <c r="I23" s="18">
        <f>INDEX('Assumptions and Preset Inputs'!$A$3:$S$7,MATCH(Calculations!B23,'Assumptions and Preset Inputs'!$A$3:$A$7,0),MATCH(Calculations!I$3,'Assumptions and Preset Inputs'!$A$3:$S$3,0))</f>
        <v>3</v>
      </c>
      <c r="J23" s="30">
        <f>VLOOKUP(H23,'Assumptions and Preset Inputs'!$A$19:$B$22,2,0)</f>
        <v>2.8</v>
      </c>
      <c r="K23" s="157">
        <f t="shared" si="8"/>
        <v>2.3202505009964831</v>
      </c>
      <c r="L23" s="168">
        <f>INDEX('Assumptions and Preset Inputs'!$A$31:$N$35,MATCH(Calculations!B23,'Assumptions and Preset Inputs'!$A$31:$A$35,0),MATCH(Calculations!H23,'Assumptions and Preset Inputs'!$A$31:$O$31,0))</f>
        <v>7.9166947093999998</v>
      </c>
      <c r="M23" s="157">
        <f>INDEX('Assumptions and Preset Inputs'!$A$38:$K$42,MATCH(Calculations!B23,'Assumptions and Preset Inputs'!$A$38:$A$42,0),MATCH(Calculations!H23,'Assumptions and Preset Inputs'!$A$38:$K$38,0))</f>
        <v>14.6225152</v>
      </c>
      <c r="N23" s="24">
        <f>INDEX('Assumptions and Preset Inputs'!$A$3:$S$7,MATCH(Calculations!$B23,'Assumptions and Preset Inputs'!$A$3:$A$7,0),MATCH(Calculations!$N$3,'Assumptions and Preset Inputs'!$A$3:$S$3,0))</f>
        <v>0.16</v>
      </c>
      <c r="O23" s="19">
        <f>MOD(ROUNDUP($A23/COUNT('Assumptions and Preset Inputs'!$A$46:$A$49)/COUNT('Assumptions and Preset Inputs'!$A$20:$A$22),0)-1,COUNT('Assumptions and Preset Inputs'!$A$52:$A$54))+1</f>
        <v>2</v>
      </c>
      <c r="P23" s="170">
        <f>INDEX('Assumptions and Preset Inputs'!$A$3:$S$7,MATCH(Calculations!$B23,'Assumptions and Preset Inputs'!$A$3:$A$7,0),MATCH(Calculations!P$3,'Assumptions and Preset Inputs'!$A$3:$S$3,0))</f>
        <v>4.9049999999999994</v>
      </c>
      <c r="Q23" s="19" t="str">
        <f>INDEX('Assumptions and Preset Inputs'!$A$51:$B$54,MATCH(Calculations!$O23,'Assumptions and Preset Inputs'!$A$51:$A$54,0),2)</f>
        <v>Fuel Oil</v>
      </c>
      <c r="R23" s="25">
        <f>INDEX('Assumptions and Preset Inputs'!$A$2:$U$7,MATCH(Calculations!$B23,'Assumptions and Preset Inputs'!$A$2:$A$7,0),MATCH($Q23&amp;$R$3,'Assumptions and Preset Inputs'!$A$3:$U$3,0))</f>
        <v>2.8251359999999996</v>
      </c>
      <c r="S23" s="26">
        <f>INDEX('Assumptions and Preset Inputs'!$A$2:$U$7,MATCH(Calculations!$B23,'Assumptions and Preset Inputs'!$A$2:$A$7,0),MATCH($Q23&amp;$S$3,'Assumptions and Preset Inputs'!$A$3:$U$3,0))</f>
        <v>0.16</v>
      </c>
      <c r="T23" s="30">
        <f>MOD(ROUNDUP($A23/COUNT('Assumptions and Preset Inputs'!$A$46:$A$49)/COUNT('Assumptions and Preset Inputs'!$A$20:$A$22)/COUNT('Assumptions and Preset Inputs'!$A$52:$A$54),0)-1,COUNT('Assumptions and Preset Inputs'!$A$57:$A$59))+1</f>
        <v>1</v>
      </c>
      <c r="U23" s="30" t="str">
        <f>INDEX('Assumptions and Preset Inputs'!$A$56:$B$59,MATCH(Calculations!$T23,'Assumptions and Preset Inputs'!$A$56:$A$59,0),2)</f>
        <v>Central AC</v>
      </c>
      <c r="V23" s="157">
        <f>INDEX('Assumptions and Preset Inputs'!$A$2:$X$7,MATCH(Calculations!$B23,'Assumptions and Preset Inputs'!$A$2:$A$7,0),MATCH($U23&amp;$V$3,'Assumptions and Preset Inputs'!$A$3:$X$3,0))</f>
        <v>13.0828208</v>
      </c>
      <c r="W23" s="31">
        <f>INDEX('Assumptions and Preset Inputs'!$A$2:$X$7,MATCH(Calculations!$B23,'Assumptions and Preset Inputs'!$A$2:$A$7,0),MATCH($U23&amp;$W$3,'Assumptions and Preset Inputs'!$A$3:$X$3,0))</f>
        <v>0.16</v>
      </c>
      <c r="X23" s="71">
        <f>('Assumptions and Preset Inputs'!$C$16)*IFERROR(INDEX('Assumptions and Preset Inputs'!$B$61:$C$64,MATCH('Inputs and Results'!$D$12,'Assumptions and Preset Inputs'!$B$61:$B$64,0),2),1)*I23*E23*(12/L23)/(1-N23)</f>
        <v>5485.2189016014891</v>
      </c>
      <c r="Y23" s="71">
        <f t="shared" si="9"/>
        <v>18.721052111165882</v>
      </c>
      <c r="Z23" s="71">
        <f t="shared" si="10"/>
        <v>36.487525653695677</v>
      </c>
      <c r="AA23" s="71">
        <f>IFERROR(INDEX('Assumptions and Preset Inputs'!$B$61:$C$64,MATCH('Inputs and Results'!$D$12,'Assumptions and Preset Inputs'!$B$61:$B$64,0),2),1)*I23*F23*(12/M23)/(1-N23)</f>
        <v>1691.1262495535477</v>
      </c>
      <c r="AB23" s="71">
        <f t="shared" si="11"/>
        <v>5.7718138897262588</v>
      </c>
      <c r="AC23" s="71">
        <f>IFERROR(INDEX('Assumptions and Preset Inputs'!$B$61:$C$64,MATCH('Inputs and Results'!$D$12,'Assumptions and Preset Inputs'!$B$61:$B$64,0),2),1)*IF(Q23="Electric Resistance",P23*D23*(12/R23)/(1-S23),0)</f>
        <v>0</v>
      </c>
      <c r="AD23" s="71">
        <f>IFERROR(INDEX('Assumptions and Preset Inputs'!$B$61:$C$64,MATCH('Inputs and Results'!$D$12,'Assumptions and Preset Inputs'!$B$61:$B$64,0),2),1)*IF(Q23&lt;&gt;"Electric Resistance",P23*D23*(12/R23)/(1-S23)*3412/100000,0)</f>
        <v>749.220211494296</v>
      </c>
      <c r="AE23" s="71">
        <f t="shared" si="0"/>
        <v>74.904039864353734</v>
      </c>
      <c r="AF23" s="71">
        <f t="shared" si="25"/>
        <v>52.097257806455303</v>
      </c>
      <c r="AG23" s="71">
        <f>IF(T23=2,0,IFERROR(INDEX('Assumptions and Preset Inputs'!$B$61:$C$64,MATCH('Inputs and Results'!$D$12,'Assumptions and Preset Inputs'!$B$61:$B$64,0),2),1)*_xlfn.IFS(U23="Central AC",F23,U23="No AC",0,U23="Window AC",F23)*I23*(12/V23)/(1-W23))</f>
        <v>1890.1519532558104</v>
      </c>
      <c r="AH23" s="71">
        <f t="shared" si="12"/>
        <v>6.4510886164620809</v>
      </c>
      <c r="AI23" s="71">
        <f>(1-'Assumptions and Preset Inputs'!$C$16)*IFERROR(INDEX('Assumptions and Preset Inputs'!$B$61:$C$64,MATCH('Inputs and Results'!$D$12,'Assumptions and Preset Inputs'!$B$61:$B$64,0),2),1)*IF(Q23="Electric Resistance",P23*D23*(12/R23)/(1-S23),0)</f>
        <v>0</v>
      </c>
      <c r="AJ23" s="71">
        <f>(1-'Assumptions and Preset Inputs'!$C$16)*IFERROR(INDEX('Assumptions and Preset Inputs'!$B$61:$C$64,MATCH('Inputs and Results'!$D$12,'Assumptions and Preset Inputs'!$B$61:$B$64,0),2),1)*IF(Q23&lt;&gt;"Electric Resistance",P23*D23*(12/R23)/(1-S23)*3412/100000,0)</f>
        <v>224.76606344828883</v>
      </c>
      <c r="AK23" s="71">
        <f t="shared" si="2"/>
        <v>22.471211959306125</v>
      </c>
      <c r="AL23" s="71">
        <f t="shared" si="13"/>
        <v>15.629177341936595</v>
      </c>
      <c r="AM23" s="71">
        <f t="shared" si="3"/>
        <v>5286.1931978992261</v>
      </c>
      <c r="AN23" s="71">
        <f t="shared" si="4"/>
        <v>-524.45414804600716</v>
      </c>
      <c r="AO23" s="71">
        <f t="shared" si="5"/>
        <v>-34.391050520617547</v>
      </c>
      <c r="AP23" s="71">
        <f t="shared" si="14"/>
        <v>1.9445189176970246E-2</v>
      </c>
      <c r="AQ23" s="40">
        <f t="shared" si="15"/>
        <v>1614.8199769009407</v>
      </c>
      <c r="AR23" s="40">
        <f>Y23*(INDEX('Assumptions and Preset Inputs'!$A$3:$C$7,MATCH(Calculations!$B23,'Assumptions and Preset Inputs'!$A$3:$A$7,0),MATCH("Grid Coefficient",'Assumptions and Preset Inputs'!$A$3:$C$3,0)))</f>
        <v>1009.6811336784283</v>
      </c>
      <c r="AS23" s="40">
        <f>AB23*(INDEX('Assumptions and Preset Inputs'!$A$3:$C$7,MATCH(Calculations!$B23,'Assumptions and Preset Inputs'!$A$3:$A$7,0),MATCH("Grid Coefficient",'Assumptions and Preset Inputs'!$A$3:$C$3,0)))</f>
        <v>311.29081618676076</v>
      </c>
      <c r="AT23" s="40">
        <f>'Assumptions and Preset Inputs'!$B$104*'Assumptions and Preset Inputs'!$F$92*IF('Inputs and Results'!$D$26="",'Assumptions and Preset Inputs'!$C$93,'Inputs and Results'!$D$26)</f>
        <v>103.5</v>
      </c>
      <c r="AU23" s="40">
        <f>(X23+AA23)*'Assumptions and Preset Inputs'!$F$91*'Inputs and Results'!$D$17*IF('Inputs and Results'!$D$28="",'Assumptions and Preset Inputs'!$P$91,VLOOKUP('Inputs and Results'!$D$28,'Assumptions and Preset Inputs'!$T$90:$U$92,2))*(1/'Assumptions and Preset Inputs'!$G$78)</f>
        <v>190.34802703575161</v>
      </c>
      <c r="AV23" s="40">
        <f t="shared" si="16"/>
        <v>6044.4601282033127</v>
      </c>
      <c r="AW23" s="40">
        <f>IF(Q23="Electric Resistance",AE23*INDEX('Assumptions and Preset Inputs'!$A$3:$C$7,MATCH(Calculations!$B23,'Assumptions and Preset Inputs'!$A$3:$A$7,0),MATCH("Grid Coefficient",'Assumptions and Preset Inputs'!$A$3:$C$3,0)),AE23*INDEX('Assumptions and Preset Inputs'!$B$84:$C$86,MATCH(Calculations!Q23,'Assumptions and Preset Inputs'!$B$84:$B$86,0),2))</f>
        <v>5542.8989499621766</v>
      </c>
      <c r="AX23" s="40">
        <f>IF(T23=2,0,AH23*INDEX('Assumptions and Preset Inputs'!$A$3:$C$7,MATCH(Calculations!$B23,'Assumptions and Preset Inputs'!$A$3:$A$7,0),MATCH("Grid Coefficient",'Assumptions and Preset Inputs'!$A$3:$C$3,0)))</f>
        <v>347.92609032077507</v>
      </c>
      <c r="AY23" s="40">
        <f t="shared" si="6"/>
        <v>103.5</v>
      </c>
      <c r="AZ23" s="40">
        <f>IF(O23='Assumptions and Preset Inputs'!$A$52,AE23*'Assumptions and Preset Inputs'!$F$91*IF('Inputs and Results'!$D$28="",'Assumptions and Preset Inputs'!$N$91,VLOOKUP('Inputs and Results'!$D$28,'Assumptions and Preset Inputs'!$T$90:$Z$92,7)),0)</f>
        <v>0</v>
      </c>
      <c r="BA23" s="40">
        <f>(AC23+AG23)*'Assumptions and Preset Inputs'!$F$91*'Inputs and Results'!$D$17*IF('Inputs and Results'!$D$28="",'Assumptions and Preset Inputs'!$P$91,VLOOKUP('Inputs and Results'!$D$28,'Assumptions and Preset Inputs'!$T$90:$U$92,2))*(1/'Assumptions and Preset Inputs'!$G$78)</f>
        <v>50.135087920361222</v>
      </c>
      <c r="BB23" s="40">
        <f t="shared" si="17"/>
        <v>1662.8696849886533</v>
      </c>
      <c r="BC23" s="40">
        <f>IF(Q23="Electric Resistance",AK23*INDEX('Assumptions and Preset Inputs'!$A$3:$C$7,MATCH(Calculations!$B23,'Assumptions and Preset Inputs'!$A$3:$A$7,0),MATCH("Grid Coefficient",'Assumptions and Preset Inputs'!$A$3:$C$3,0)),AK23*INDEX('Assumptions and Preset Inputs'!$B$84:$C$86,MATCH(Calculations!Q23,'Assumptions and Preset Inputs'!$B$84:$B$86,0),2))</f>
        <v>1662.8696849886533</v>
      </c>
      <c r="BD23" s="40">
        <f>AI23*'Assumptions and Preset Inputs'!$F$91*'Inputs and Results'!$D$17*IF('Inputs and Results'!$D$28="",'Assumptions and Preset Inputs'!$P$91,VLOOKUP('Inputs and Results'!$D$28,'Assumptions and Preset Inputs'!$T$90:$U$92,2))*(1/'Assumptions and Preset Inputs'!$G$78)</f>
        <v>0</v>
      </c>
      <c r="BE23" s="40">
        <f>IF(O23='Assumptions and Preset Inputs'!$A$52,AK23*'Assumptions and Preset Inputs'!$F$91*IF('Inputs and Results'!$D$28="",'Assumptions and Preset Inputs'!$N$91,VLOOKUP('Inputs and Results'!$D$28,'Assumptions and Preset Inputs'!$T$90:$Z$92,7)),0)</f>
        <v>0</v>
      </c>
      <c r="BF23" s="101">
        <f t="shared" si="18"/>
        <v>-2766.7704663137188</v>
      </c>
      <c r="BG23" s="104">
        <f t="shared" si="19"/>
        <v>-0.45773657326384387</v>
      </c>
      <c r="BH23" s="101">
        <f t="shared" si="20"/>
        <v>-2870.3481312950948</v>
      </c>
      <c r="BI23" s="104">
        <f t="shared" si="21"/>
        <v>-0.51784240651088931</v>
      </c>
      <c r="BJ23" s="101">
        <f t="shared" si="22"/>
        <v>-36.63527413401431</v>
      </c>
      <c r="BK23" s="118">
        <f t="shared" si="7"/>
        <v>-0.10529613947674327</v>
      </c>
      <c r="BL23" s="102">
        <f t="shared" si="23"/>
        <v>0</v>
      </c>
      <c r="BM23" s="101">
        <f t="shared" si="24"/>
        <v>140.21293911539038</v>
      </c>
    </row>
    <row r="24" spans="1:65">
      <c r="A24" s="27">
        <v>21</v>
      </c>
      <c r="B24" s="27">
        <f>MOD($A24-1,COUNT('Assumptions and Preset Inputs'!$A$46:$A$49))+1</f>
        <v>1</v>
      </c>
      <c r="C24" s="28" t="str">
        <f>INDEX('Assumptions and Preset Inputs'!$B$46:$B$49,MATCH(Calculations!B24,'Assumptions and Preset Inputs'!$A$46:$A$49,0))</f>
        <v>Boulder</v>
      </c>
      <c r="D24" s="137">
        <f>INDEX('Assumptions and Preset Inputs'!$A$3:$S$7,MATCH(Calculations!$B24,'Assumptions and Preset Inputs'!$A$3:$A$7,0),MATCH(Calculations!D$3,'Assumptions and Preset Inputs'!$A$3:$S$3,0))</f>
        <v>911.87217309009679</v>
      </c>
      <c r="E24" s="169">
        <f>INDEX('Assumptions and Preset Inputs'!$A$3:$S$7,MATCH(Calculations!$B24,'Assumptions and Preset Inputs'!$A$3:$A$7,0),MATCH(Calculations!E$3,'Assumptions and Preset Inputs'!$A$3:$S$3,0))</f>
        <v>1490.911003002308</v>
      </c>
      <c r="F24" s="137">
        <f>INDEX('Assumptions and Preset Inputs'!$A$3:$S$7,MATCH(Calculations!$B24,'Assumptions and Preset Inputs'!$A$3:$A$7,0),MATCH(Calculations!F$3,'Assumptions and Preset Inputs'!$A$3:$S$3,0))</f>
        <v>391.38265307984187</v>
      </c>
      <c r="G24" s="169">
        <f>INDEX('Assumptions and Preset Inputs'!$A$3:$S$7,MATCH(Calculations!$B24,'Assumptions and Preset Inputs'!$A$3:$A$7,0),MATCH(Calculations!G$3,'Assumptions and Preset Inputs'!$A$3:$S$3,0))</f>
        <v>214.9411764705882</v>
      </c>
      <c r="H24" s="18">
        <f>MOD(ROUNDUP(A24/COUNT('Assumptions and Preset Inputs'!$A$46:$A$49),0)-1,COUNT('Assumptions and Preset Inputs'!$A$20:$A$22))+1</f>
        <v>3</v>
      </c>
      <c r="I24" s="18">
        <f>INDEX('Assumptions and Preset Inputs'!$A$3:$S$7,MATCH(Calculations!B24,'Assumptions and Preset Inputs'!$A$3:$A$7,0),MATCH(Calculations!I$3,'Assumptions and Preset Inputs'!$A$3:$S$3,0))</f>
        <v>3</v>
      </c>
      <c r="J24" s="30">
        <f>VLOOKUP(H24,'Assumptions and Preset Inputs'!$A$19:$B$22,2,0)</f>
        <v>3.2</v>
      </c>
      <c r="K24" s="157">
        <f t="shared" si="8"/>
        <v>2.3877535990253649</v>
      </c>
      <c r="L24" s="168">
        <f>INDEX('Assumptions and Preset Inputs'!$A$31:$N$35,MATCH(Calculations!B24,'Assumptions and Preset Inputs'!$A$31:$A$35,0),MATCH(Calculations!H24,'Assumptions and Preset Inputs'!$A$31:$O$31,0))</f>
        <v>8.1470152798745445</v>
      </c>
      <c r="M24" s="157">
        <f>INDEX('Assumptions and Preset Inputs'!$A$38:$K$42,MATCH(Calculations!B24,'Assumptions and Preset Inputs'!$A$38:$A$42,0),MATCH(Calculations!H24,'Assumptions and Preset Inputs'!$A$38:$K$38,0))</f>
        <v>15.8146272</v>
      </c>
      <c r="N24" s="24">
        <f>INDEX('Assumptions and Preset Inputs'!$A$3:$S$7,MATCH(Calculations!$B24,'Assumptions and Preset Inputs'!$A$3:$A$7,0),MATCH(Calculations!$N$3,'Assumptions and Preset Inputs'!$A$3:$S$3,0))</f>
        <v>0.16</v>
      </c>
      <c r="O24" s="19">
        <f>MOD(ROUNDUP($A24/COUNT('Assumptions and Preset Inputs'!$A$46:$A$49)/COUNT('Assumptions and Preset Inputs'!$A$20:$A$22),0)-1,COUNT('Assumptions and Preset Inputs'!$A$52:$A$54))+1</f>
        <v>2</v>
      </c>
      <c r="P24" s="170">
        <f>INDEX('Assumptions and Preset Inputs'!$A$3:$S$7,MATCH(Calculations!$B24,'Assumptions and Preset Inputs'!$A$3:$A$7,0),MATCH(Calculations!P$3,'Assumptions and Preset Inputs'!$A$3:$S$3,0))</f>
        <v>4.9049999999999994</v>
      </c>
      <c r="Q24" s="19" t="str">
        <f>INDEX('Assumptions and Preset Inputs'!$A$51:$B$54,MATCH(Calculations!$O24,'Assumptions and Preset Inputs'!$A$51:$A$54,0),2)</f>
        <v>Fuel Oil</v>
      </c>
      <c r="R24" s="25">
        <f>INDEX('Assumptions and Preset Inputs'!$A$2:$U$7,MATCH(Calculations!$B24,'Assumptions and Preset Inputs'!$A$2:$A$7,0),MATCH($Q24&amp;$R$3,'Assumptions and Preset Inputs'!$A$3:$U$3,0))</f>
        <v>2.8251359999999996</v>
      </c>
      <c r="S24" s="26">
        <f>INDEX('Assumptions and Preset Inputs'!$A$2:$U$7,MATCH(Calculations!$B24,'Assumptions and Preset Inputs'!$A$2:$A$7,0),MATCH($Q24&amp;$S$3,'Assumptions and Preset Inputs'!$A$3:$U$3,0))</f>
        <v>0.16</v>
      </c>
      <c r="T24" s="30">
        <f>MOD(ROUNDUP($A24/COUNT('Assumptions and Preset Inputs'!$A$46:$A$49)/COUNT('Assumptions and Preset Inputs'!$A$20:$A$22)/COUNT('Assumptions and Preset Inputs'!$A$52:$A$54),0)-1,COUNT('Assumptions and Preset Inputs'!$A$57:$A$59))+1</f>
        <v>1</v>
      </c>
      <c r="U24" s="30" t="str">
        <f>INDEX('Assumptions and Preset Inputs'!$A$56:$B$59,MATCH(Calculations!$T24,'Assumptions and Preset Inputs'!$A$56:$A$59,0),2)</f>
        <v>Central AC</v>
      </c>
      <c r="V24" s="157">
        <f>INDEX('Assumptions and Preset Inputs'!$A$2:$X$7,MATCH(Calculations!$B24,'Assumptions and Preset Inputs'!$A$2:$A$7,0),MATCH($U24&amp;$V$3,'Assumptions and Preset Inputs'!$A$3:$X$3,0))</f>
        <v>12.876505599999998</v>
      </c>
      <c r="W24" s="31">
        <f>INDEX('Assumptions and Preset Inputs'!$A$2:$X$7,MATCH(Calculations!$B24,'Assumptions and Preset Inputs'!$A$2:$A$7,0),MATCH($U24&amp;$W$3,'Assumptions and Preset Inputs'!$A$3:$X$3,0))</f>
        <v>0.16</v>
      </c>
      <c r="X24" s="71">
        <f>('Assumptions and Preset Inputs'!$C$16)*IFERROR(INDEX('Assumptions and Preset Inputs'!$B$61:$C$64,MATCH('Inputs and Results'!$D$12,'Assumptions and Preset Inputs'!$B$61:$B$64,0),2),1)*I24*E24*(12/L24)/(1-N24)</f>
        <v>5490.0265377626729</v>
      </c>
      <c r="Y24" s="71">
        <f t="shared" si="9"/>
        <v>18.737460573384002</v>
      </c>
      <c r="Z24" s="71">
        <f t="shared" si="10"/>
        <v>37.581968693382564</v>
      </c>
      <c r="AA24" s="71">
        <f>IFERROR(INDEX('Assumptions and Preset Inputs'!$B$61:$C$64,MATCH('Inputs and Results'!$D$12,'Assumptions and Preset Inputs'!$B$61:$B$64,0),2),1)*I24*F24*(12/M24)/(1-N24)</f>
        <v>1060.6346936113907</v>
      </c>
      <c r="AB24" s="71">
        <f t="shared" si="11"/>
        <v>3.6199462092956765</v>
      </c>
      <c r="AC24" s="71">
        <f>IFERROR(INDEX('Assumptions and Preset Inputs'!$B$61:$C$64,MATCH('Inputs and Results'!$D$12,'Assumptions and Preset Inputs'!$B$61:$B$64,0),2),1)*IF(Q24="Electric Resistance",P24*D24*(12/R24)/(1-S24),0)</f>
        <v>0</v>
      </c>
      <c r="AD24" s="71">
        <f>IFERROR(INDEX('Assumptions and Preset Inputs'!$B$61:$C$64,MATCH('Inputs and Results'!$D$12,'Assumptions and Preset Inputs'!$B$61:$B$64,0),2),1)*IF(Q24&lt;&gt;"Electric Resistance",P24*D24*(12/R24)/(1-S24)*3412/100000,0)</f>
        <v>771.69306573618462</v>
      </c>
      <c r="AE24" s="71">
        <f t="shared" si="0"/>
        <v>77.150785940040791</v>
      </c>
      <c r="AF24" s="71">
        <f t="shared" si="25"/>
        <v>53.659914637017167</v>
      </c>
      <c r="AG24" s="71">
        <f>IF(T24=2,0,IFERROR(INDEX('Assumptions and Preset Inputs'!$B$61:$C$64,MATCH('Inputs and Results'!$D$12,'Assumptions and Preset Inputs'!$B$61:$B$64,0),2),1)*_xlfn.IFS(U24="Central AC",F24,U24="No AC",0,U24="Window AC",F24)*I24*(12/V24)/(1-W24))</f>
        <v>1302.6470686931063</v>
      </c>
      <c r="AH24" s="71">
        <f t="shared" si="12"/>
        <v>4.4459344454495717</v>
      </c>
      <c r="AI24" s="71">
        <f>(1-'Assumptions and Preset Inputs'!$C$16)*IFERROR(INDEX('Assumptions and Preset Inputs'!$B$61:$C$64,MATCH('Inputs and Results'!$D$12,'Assumptions and Preset Inputs'!$B$61:$B$64,0),2),1)*IF(Q24="Electric Resistance",P24*D24*(12/R24)/(1-S24),0)</f>
        <v>0</v>
      </c>
      <c r="AJ24" s="71">
        <f>(1-'Assumptions and Preset Inputs'!$C$16)*IFERROR(INDEX('Assumptions and Preset Inputs'!$B$61:$C$64,MATCH('Inputs and Results'!$D$12,'Assumptions and Preset Inputs'!$B$61:$B$64,0),2),1)*IF(Q24&lt;&gt;"Electric Resistance",P24*D24*(12/R24)/(1-S24)*3412/100000,0)</f>
        <v>231.50791972085543</v>
      </c>
      <c r="AK24" s="71">
        <f t="shared" si="2"/>
        <v>23.145235782012239</v>
      </c>
      <c r="AL24" s="71">
        <f t="shared" si="13"/>
        <v>16.097974391105151</v>
      </c>
      <c r="AM24" s="71">
        <f t="shared" si="3"/>
        <v>5248.0141626809573</v>
      </c>
      <c r="AN24" s="71">
        <f t="shared" si="4"/>
        <v>-540.18514601532922</v>
      </c>
      <c r="AO24" s="71">
        <f t="shared" si="5"/>
        <v>-36.094077820798454</v>
      </c>
      <c r="AP24" s="71">
        <f t="shared" si="14"/>
        <v>2.0028447470551214E-2</v>
      </c>
      <c r="AQ24" s="40">
        <f t="shared" si="15"/>
        <v>1483.0525399572934</v>
      </c>
      <c r="AR24" s="40">
        <f>Y24*(INDEX('Assumptions and Preset Inputs'!$A$3:$C$7,MATCH(Calculations!$B24,'Assumptions and Preset Inputs'!$A$3:$A$7,0),MATCH("Grid Coefficient",'Assumptions and Preset Inputs'!$A$3:$C$3,0)))</f>
        <v>1010.566090070619</v>
      </c>
      <c r="AS24" s="40">
        <f>AB24*(INDEX('Assumptions and Preset Inputs'!$A$3:$C$7,MATCH(Calculations!$B24,'Assumptions and Preset Inputs'!$A$3:$A$7,0),MATCH("Grid Coefficient",'Assumptions and Preset Inputs'!$A$3:$C$3,0)))</f>
        <v>195.23429403183087</v>
      </c>
      <c r="AT24" s="40">
        <f>'Assumptions and Preset Inputs'!$B$104*'Assumptions and Preset Inputs'!$F$92*IF('Inputs and Results'!$D$26="",'Assumptions and Preset Inputs'!$C$93,'Inputs and Results'!$D$26)</f>
        <v>103.5</v>
      </c>
      <c r="AU24" s="40">
        <f>(X24+AA24)*'Assumptions and Preset Inputs'!$F$91*'Inputs and Results'!$D$17*IF('Inputs and Results'!$D$28="",'Assumptions and Preset Inputs'!$P$91,VLOOKUP('Inputs and Results'!$D$28,'Assumptions and Preset Inputs'!$T$90:$U$92,2))*(1/'Assumptions and Preset Inputs'!$G$78)</f>
        <v>173.75215585484344</v>
      </c>
      <c r="AV24" s="40">
        <f t="shared" si="16"/>
        <v>6086.9923082557516</v>
      </c>
      <c r="AW24" s="40">
        <f>IF(Q24="Electric Resistance",AE24*INDEX('Assumptions and Preset Inputs'!$A$3:$C$7,MATCH(Calculations!$B24,'Assumptions and Preset Inputs'!$A$3:$A$7,0),MATCH("Grid Coefficient",'Assumptions and Preset Inputs'!$A$3:$C$3,0)),AE24*INDEX('Assumptions and Preset Inputs'!$B$84:$C$86,MATCH(Calculations!Q24,'Assumptions and Preset Inputs'!$B$84:$B$86,0),2))</f>
        <v>5709.1581595630187</v>
      </c>
      <c r="AX24" s="40">
        <f>IF(T24=2,0,AH24*INDEX('Assumptions and Preset Inputs'!$A$3:$C$7,MATCH(Calculations!$B24,'Assumptions and Preset Inputs'!$A$3:$A$7,0),MATCH("Grid Coefficient",'Assumptions and Preset Inputs'!$A$3:$C$3,0)))</f>
        <v>239.78225713415529</v>
      </c>
      <c r="AY24" s="40">
        <f t="shared" si="6"/>
        <v>103.5</v>
      </c>
      <c r="AZ24" s="40">
        <f>IF(O24='Assumptions and Preset Inputs'!$A$52,AE24*'Assumptions and Preset Inputs'!$F$91*IF('Inputs and Results'!$D$28="",'Assumptions and Preset Inputs'!$N$91,VLOOKUP('Inputs and Results'!$D$28,'Assumptions and Preset Inputs'!$T$90:$Z$92,7)),0)</f>
        <v>0</v>
      </c>
      <c r="BA24" s="40">
        <f>(AC24+AG24)*'Assumptions and Preset Inputs'!$F$91*'Inputs and Results'!$D$17*IF('Inputs and Results'!$D$28="",'Assumptions and Preset Inputs'!$P$91,VLOOKUP('Inputs and Results'!$D$28,'Assumptions and Preset Inputs'!$T$90:$U$92,2))*(1/'Assumptions and Preset Inputs'!$G$78)</f>
        <v>34.551891558578291</v>
      </c>
      <c r="BB24" s="40">
        <f t="shared" si="17"/>
        <v>1712.7474478689057</v>
      </c>
      <c r="BC24" s="40">
        <f>IF(Q24="Electric Resistance",AK24*INDEX('Assumptions and Preset Inputs'!$A$3:$C$7,MATCH(Calculations!$B24,'Assumptions and Preset Inputs'!$A$3:$A$7,0),MATCH("Grid Coefficient",'Assumptions and Preset Inputs'!$A$3:$C$3,0)),AK24*INDEX('Assumptions and Preset Inputs'!$B$84:$C$86,MATCH(Calculations!Q24,'Assumptions and Preset Inputs'!$B$84:$B$86,0),2))</f>
        <v>1712.7474478689057</v>
      </c>
      <c r="BD24" s="40">
        <f>AI24*'Assumptions and Preset Inputs'!$F$91*'Inputs and Results'!$D$17*IF('Inputs and Results'!$D$28="",'Assumptions and Preset Inputs'!$P$91,VLOOKUP('Inputs and Results'!$D$28,'Assumptions and Preset Inputs'!$T$90:$U$92,2))*(1/'Assumptions and Preset Inputs'!$G$78)</f>
        <v>0</v>
      </c>
      <c r="BE24" s="40">
        <f>IF(O24='Assumptions and Preset Inputs'!$A$52,AK24*'Assumptions and Preset Inputs'!$F$91*IF('Inputs and Results'!$D$28="",'Assumptions and Preset Inputs'!$N$91,VLOOKUP('Inputs and Results'!$D$28,'Assumptions and Preset Inputs'!$T$90:$Z$92,7)),0)</f>
        <v>0</v>
      </c>
      <c r="BF24" s="101">
        <f t="shared" si="18"/>
        <v>-2891.1923204295526</v>
      </c>
      <c r="BG24" s="104">
        <f t="shared" si="19"/>
        <v>-0.47497880299737616</v>
      </c>
      <c r="BH24" s="101">
        <f t="shared" si="20"/>
        <v>-2985.8446216234943</v>
      </c>
      <c r="BI24" s="104">
        <f t="shared" si="21"/>
        <v>-0.52299210114228678</v>
      </c>
      <c r="BJ24" s="101">
        <f t="shared" si="22"/>
        <v>-44.547963102324417</v>
      </c>
      <c r="BK24" s="118">
        <f t="shared" si="7"/>
        <v>-0.1857850686483461</v>
      </c>
      <c r="BL24" s="102">
        <f t="shared" si="23"/>
        <v>0</v>
      </c>
      <c r="BM24" s="101">
        <f t="shared" si="24"/>
        <v>139.20026429626515</v>
      </c>
    </row>
    <row r="25" spans="1:65">
      <c r="A25" s="27">
        <v>22</v>
      </c>
      <c r="B25" s="27">
        <f>MOD($A25-1,COUNT('Assumptions and Preset Inputs'!$A$46:$A$49))+1</f>
        <v>2</v>
      </c>
      <c r="C25" s="28" t="str">
        <f>INDEX('Assumptions and Preset Inputs'!$B$46:$B$49,MATCH(Calculations!B25,'Assumptions and Preset Inputs'!$A$46:$A$49,0))</f>
        <v>Burlington</v>
      </c>
      <c r="D25" s="137">
        <f>INDEX('Assumptions and Preset Inputs'!$A$3:$S$7,MATCH(Calculations!$B25,'Assumptions and Preset Inputs'!$A$3:$A$7,0),MATCH(Calculations!D$3,'Assumptions and Preset Inputs'!$A$3:$S$3,0))</f>
        <v>1036.2682730063773</v>
      </c>
      <c r="E25" s="169">
        <f>INDEX('Assumptions and Preset Inputs'!$A$3:$S$7,MATCH(Calculations!$B25,'Assumptions and Preset Inputs'!$A$3:$A$7,0),MATCH(Calculations!E$3,'Assumptions and Preset Inputs'!$A$3:$S$3,0))</f>
        <v>1694.2986263654266</v>
      </c>
      <c r="F25" s="137">
        <f>INDEX('Assumptions and Preset Inputs'!$A$3:$S$7,MATCH(Calculations!$B25,'Assumptions and Preset Inputs'!$A$3:$A$7,0),MATCH(Calculations!F$3,'Assumptions and Preset Inputs'!$A$3:$S$3,0))</f>
        <v>349.64922651495334</v>
      </c>
      <c r="G25" s="169">
        <f>INDEX('Assumptions and Preset Inputs'!$A$3:$S$7,MATCH(Calculations!$B25,'Assumptions and Preset Inputs'!$A$3:$A$7,0),MATCH(Calculations!G$3,'Assumptions and Preset Inputs'!$A$3:$S$3,0))</f>
        <v>185.29411764705878</v>
      </c>
      <c r="H25" s="18">
        <f>MOD(ROUNDUP(A25/COUNT('Assumptions and Preset Inputs'!$A$46:$A$49),0)-1,COUNT('Assumptions and Preset Inputs'!$A$20:$A$22))+1</f>
        <v>3</v>
      </c>
      <c r="I25" s="18">
        <f>INDEX('Assumptions and Preset Inputs'!$A$3:$S$7,MATCH(Calculations!B25,'Assumptions and Preset Inputs'!$A$3:$A$7,0),MATCH(Calculations!I$3,'Assumptions and Preset Inputs'!$A$3:$S$3,0))</f>
        <v>3</v>
      </c>
      <c r="J25" s="30">
        <f>VLOOKUP(H25,'Assumptions and Preset Inputs'!$A$19:$B$22,2,0)</f>
        <v>3.2</v>
      </c>
      <c r="K25" s="157">
        <f t="shared" si="8"/>
        <v>2.2824815265458809</v>
      </c>
      <c r="L25" s="168">
        <f>INDEX('Assumptions and Preset Inputs'!$A$31:$N$35,MATCH(Calculations!B25,'Assumptions and Preset Inputs'!$A$31:$A$35,0),MATCH(Calculations!H25,'Assumptions and Preset Inputs'!$A$31:$O$31,0))</f>
        <v>7.7878269685745449</v>
      </c>
      <c r="M25" s="157">
        <f>INDEX('Assumptions and Preset Inputs'!$A$38:$K$42,MATCH(Calculations!B25,'Assumptions and Preset Inputs'!$A$38:$A$42,0),MATCH(Calculations!H25,'Assumptions and Preset Inputs'!$A$38:$K$38,0))</f>
        <v>16.5083904</v>
      </c>
      <c r="N25" s="24">
        <f>INDEX('Assumptions and Preset Inputs'!$A$3:$S$7,MATCH(Calculations!$B25,'Assumptions and Preset Inputs'!$A$3:$A$7,0),MATCH(Calculations!$N$3,'Assumptions and Preset Inputs'!$A$3:$S$3,0))</f>
        <v>0.16</v>
      </c>
      <c r="O25" s="19">
        <f>MOD(ROUNDUP($A25/COUNT('Assumptions and Preset Inputs'!$A$46:$A$49)/COUNT('Assumptions and Preset Inputs'!$A$20:$A$22),0)-1,COUNT('Assumptions and Preset Inputs'!$A$52:$A$54))+1</f>
        <v>2</v>
      </c>
      <c r="P25" s="170">
        <f>INDEX('Assumptions and Preset Inputs'!$A$3:$S$7,MATCH(Calculations!$B25,'Assumptions and Preset Inputs'!$A$3:$A$7,0),MATCH(Calculations!P$3,'Assumptions and Preset Inputs'!$A$3:$S$3,0))</f>
        <v>4.9049999999999994</v>
      </c>
      <c r="Q25" s="19" t="str">
        <f>INDEX('Assumptions and Preset Inputs'!$A$51:$B$54,MATCH(Calculations!$O25,'Assumptions and Preset Inputs'!$A$51:$A$54,0),2)</f>
        <v>Fuel Oil</v>
      </c>
      <c r="R25" s="25">
        <f>INDEX('Assumptions and Preset Inputs'!$A$2:$U$7,MATCH(Calculations!$B25,'Assumptions and Preset Inputs'!$A$2:$A$7,0),MATCH($Q25&amp;$R$3,'Assumptions and Preset Inputs'!$A$3:$U$3,0))</f>
        <v>2.8251359999999996</v>
      </c>
      <c r="S25" s="26">
        <f>INDEX('Assumptions and Preset Inputs'!$A$2:$U$7,MATCH(Calculations!$B25,'Assumptions and Preset Inputs'!$A$2:$A$7,0),MATCH($Q25&amp;$S$3,'Assumptions and Preset Inputs'!$A$3:$U$3,0))</f>
        <v>0.16</v>
      </c>
      <c r="T25" s="30">
        <f>MOD(ROUNDUP($A25/COUNT('Assumptions and Preset Inputs'!$A$46:$A$49)/COUNT('Assumptions and Preset Inputs'!$A$20:$A$22)/COUNT('Assumptions and Preset Inputs'!$A$52:$A$54),0)-1,COUNT('Assumptions and Preset Inputs'!$A$57:$A$59))+1</f>
        <v>1</v>
      </c>
      <c r="U25" s="30" t="str">
        <f>INDEX('Assumptions and Preset Inputs'!$A$56:$B$59,MATCH(Calculations!$T25,'Assumptions and Preset Inputs'!$A$56:$A$59,0),2)</f>
        <v>Central AC</v>
      </c>
      <c r="V25" s="157">
        <f>INDEX('Assumptions and Preset Inputs'!$A$2:$X$7,MATCH(Calculations!$B25,'Assumptions and Preset Inputs'!$A$2:$A$7,0),MATCH($U25&amp;$V$3,'Assumptions and Preset Inputs'!$A$3:$X$3,0))</f>
        <v>13.4160992</v>
      </c>
      <c r="W25" s="31">
        <f>INDEX('Assumptions and Preset Inputs'!$A$2:$X$7,MATCH(Calculations!$B25,'Assumptions and Preset Inputs'!$A$2:$A$7,0),MATCH($U25&amp;$W$3,'Assumptions and Preset Inputs'!$A$3:$X$3,0))</f>
        <v>0.16</v>
      </c>
      <c r="X25" s="71">
        <f>('Assumptions and Preset Inputs'!$C$16)*IFERROR(INDEX('Assumptions and Preset Inputs'!$B$61:$C$64,MATCH('Inputs and Results'!$D$12,'Assumptions and Preset Inputs'!$B$61:$B$64,0),2),1)*I25*E25*(12/L25)/(1-N25)</f>
        <v>6526.7190701678282</v>
      </c>
      <c r="Y25" s="71">
        <f t="shared" si="9"/>
        <v>22.275692186482797</v>
      </c>
      <c r="Z25" s="71">
        <f t="shared" si="10"/>
        <v>42.708838961602297</v>
      </c>
      <c r="AA25" s="71">
        <f>IFERROR(INDEX('Assumptions and Preset Inputs'!$B$61:$C$64,MATCH('Inputs and Results'!$D$12,'Assumptions and Preset Inputs'!$B$61:$B$64,0),2),1)*I25*F25*(12/M25)/(1-N25)</f>
        <v>907.71822615976282</v>
      </c>
      <c r="AB25" s="71">
        <f t="shared" si="11"/>
        <v>3.0980423058832707</v>
      </c>
      <c r="AC25" s="71">
        <f>IFERROR(INDEX('Assumptions and Preset Inputs'!$B$61:$C$64,MATCH('Inputs and Results'!$D$12,'Assumptions and Preset Inputs'!$B$61:$B$64,0),2),1)*IF(Q25="Electric Resistance",P25*D25*(12/R25)/(1-S25),0)</f>
        <v>0</v>
      </c>
      <c r="AD25" s="71">
        <f>IFERROR(INDEX('Assumptions and Preset Inputs'!$B$61:$C$64,MATCH('Inputs and Results'!$D$12,'Assumptions and Preset Inputs'!$B$61:$B$64,0),2),1)*IF(Q25&lt;&gt;"Electric Resistance",P25*D25*(12/R25)/(1-S25)*3412/100000,0)</f>
        <v>876.96616271502421</v>
      </c>
      <c r="AE25" s="71">
        <f t="shared" si="0"/>
        <v>87.675569083597253</v>
      </c>
      <c r="AF25" s="71">
        <f t="shared" si="25"/>
        <v>60.980111809023562</v>
      </c>
      <c r="AG25" s="71">
        <f>IF(T25=2,0,IFERROR(INDEX('Assumptions and Preset Inputs'!$B$61:$C$64,MATCH('Inputs and Results'!$D$12,'Assumptions and Preset Inputs'!$B$61:$B$64,0),2),1)*_xlfn.IFS(U25="Central AC",F25,U25="No AC",0,U25="Window AC",F25)*I25*(12/V25)/(1-W25))</f>
        <v>1116.9391808492933</v>
      </c>
      <c r="AH25" s="71">
        <f t="shared" si="12"/>
        <v>3.8121134242386381</v>
      </c>
      <c r="AI25" s="71">
        <f>(1-'Assumptions and Preset Inputs'!$C$16)*IFERROR(INDEX('Assumptions and Preset Inputs'!$B$61:$C$64,MATCH('Inputs and Results'!$D$12,'Assumptions and Preset Inputs'!$B$61:$B$64,0),2),1)*IF(Q25="Electric Resistance",P25*D25*(12/R25)/(1-S25),0)</f>
        <v>0</v>
      </c>
      <c r="AJ25" s="71">
        <f>(1-'Assumptions and Preset Inputs'!$C$16)*IFERROR(INDEX('Assumptions and Preset Inputs'!$B$61:$C$64,MATCH('Inputs and Results'!$D$12,'Assumptions and Preset Inputs'!$B$61:$B$64,0),2),1)*IF(Q25&lt;&gt;"Electric Resistance",P25*D25*(12/R25)/(1-S25)*3412/100000,0)</f>
        <v>263.08984881450732</v>
      </c>
      <c r="AK25" s="71">
        <f t="shared" si="2"/>
        <v>26.302670725079182</v>
      </c>
      <c r="AL25" s="71">
        <f t="shared" si="13"/>
        <v>18.294033542707073</v>
      </c>
      <c r="AM25" s="71">
        <f t="shared" si="3"/>
        <v>6317.4981154782981</v>
      </c>
      <c r="AN25" s="71">
        <f t="shared" si="4"/>
        <v>-613.87631390051683</v>
      </c>
      <c r="AO25" s="71">
        <f t="shared" si="5"/>
        <v>-39.811277290390642</v>
      </c>
      <c r="AP25" s="71">
        <f t="shared" si="14"/>
        <v>2.2760695285803934E-2</v>
      </c>
      <c r="AQ25" s="40">
        <f t="shared" si="15"/>
        <v>1669.1735240986698</v>
      </c>
      <c r="AR25" s="40">
        <f>Y25*(INDEX('Assumptions and Preset Inputs'!$A$3:$C$7,MATCH(Calculations!$B25,'Assumptions and Preset Inputs'!$A$3:$A$7,0),MATCH("Grid Coefficient",'Assumptions and Preset Inputs'!$A$3:$C$3,0)))</f>
        <v>1201.3932767648803</v>
      </c>
      <c r="AS25" s="40">
        <f>AB25*(INDEX('Assumptions and Preset Inputs'!$A$3:$C$7,MATCH(Calculations!$B25,'Assumptions and Preset Inputs'!$A$3:$A$7,0),MATCH("Grid Coefficient",'Assumptions and Preset Inputs'!$A$3:$C$3,0)))</f>
        <v>167.08648899718006</v>
      </c>
      <c r="AT25" s="40">
        <f>'Assumptions and Preset Inputs'!$B$104*'Assumptions and Preset Inputs'!$F$92*IF('Inputs and Results'!$D$26="",'Assumptions and Preset Inputs'!$C$93,'Inputs and Results'!$D$26)</f>
        <v>103.5</v>
      </c>
      <c r="AU25" s="40">
        <f>(X25+AA25)*'Assumptions and Preset Inputs'!$F$91*'Inputs and Results'!$D$17*IF('Inputs and Results'!$D$28="",'Assumptions and Preset Inputs'!$P$91,VLOOKUP('Inputs and Results'!$D$28,'Assumptions and Preset Inputs'!$T$90:$U$92,2))*(1/'Assumptions and Preset Inputs'!$G$78)</f>
        <v>197.19375833660931</v>
      </c>
      <c r="AV25" s="40">
        <f t="shared" si="16"/>
        <v>6826.7166535711967</v>
      </c>
      <c r="AW25" s="40">
        <f>IF(Q25="Electric Resistance",AE25*INDEX('Assumptions and Preset Inputs'!$A$3:$C$7,MATCH(Calculations!$B25,'Assumptions and Preset Inputs'!$A$3:$A$7,0),MATCH("Grid Coefficient",'Assumptions and Preset Inputs'!$A$3:$C$3,0)),AE25*INDEX('Assumptions and Preset Inputs'!$B$84:$C$86,MATCH(Calculations!Q25,'Assumptions and Preset Inputs'!$B$84:$B$86,0),2))</f>
        <v>6487.9921121861971</v>
      </c>
      <c r="AX25" s="40">
        <f>IF(T25=2,0,AH25*INDEX('Assumptions and Preset Inputs'!$A$3:$C$7,MATCH(Calculations!$B25,'Assumptions and Preset Inputs'!$A$3:$A$7,0),MATCH("Grid Coefficient",'Assumptions and Preset Inputs'!$A$3:$C$3,0)))</f>
        <v>205.59843437433389</v>
      </c>
      <c r="AY25" s="40">
        <f t="shared" si="6"/>
        <v>103.5</v>
      </c>
      <c r="AZ25" s="40">
        <f>IF(O25='Assumptions and Preset Inputs'!$A$52,AE25*'Assumptions and Preset Inputs'!$F$91*IF('Inputs and Results'!$D$28="",'Assumptions and Preset Inputs'!$N$91,VLOOKUP('Inputs and Results'!$D$28,'Assumptions and Preset Inputs'!$T$90:$Z$92,7)),0)</f>
        <v>0</v>
      </c>
      <c r="BA25" s="40">
        <f>(AC25+AG25)*'Assumptions and Preset Inputs'!$F$91*'Inputs and Results'!$D$17*IF('Inputs and Results'!$D$28="",'Assumptions and Preset Inputs'!$P$91,VLOOKUP('Inputs and Results'!$D$28,'Assumptions and Preset Inputs'!$T$90:$U$92,2))*(1/'Assumptions and Preset Inputs'!$G$78)</f>
        <v>29.62610701066577</v>
      </c>
      <c r="BB25" s="40">
        <f t="shared" si="17"/>
        <v>1946.3976336558594</v>
      </c>
      <c r="BC25" s="40">
        <f>IF(Q25="Electric Resistance",AK25*INDEX('Assumptions and Preset Inputs'!$A$3:$C$7,MATCH(Calculations!$B25,'Assumptions and Preset Inputs'!$A$3:$A$7,0),MATCH("Grid Coefficient",'Assumptions and Preset Inputs'!$A$3:$C$3,0)),AK25*INDEX('Assumptions and Preset Inputs'!$B$84:$C$86,MATCH(Calculations!Q25,'Assumptions and Preset Inputs'!$B$84:$B$86,0),2))</f>
        <v>1946.3976336558594</v>
      </c>
      <c r="BD25" s="40">
        <f>AI25*'Assumptions and Preset Inputs'!$F$91*'Inputs and Results'!$D$17*IF('Inputs and Results'!$D$28="",'Assumptions and Preset Inputs'!$P$91,VLOOKUP('Inputs and Results'!$D$28,'Assumptions and Preset Inputs'!$T$90:$U$92,2))*(1/'Assumptions and Preset Inputs'!$G$78)</f>
        <v>0</v>
      </c>
      <c r="BE25" s="40">
        <f>IF(O25='Assumptions and Preset Inputs'!$A$52,AK25*'Assumptions and Preset Inputs'!$F$91*IF('Inputs and Results'!$D$28="",'Assumptions and Preset Inputs'!$N$91,VLOOKUP('Inputs and Results'!$D$28,'Assumptions and Preset Inputs'!$T$90:$Z$92,7)),0)</f>
        <v>0</v>
      </c>
      <c r="BF25" s="101">
        <f t="shared" si="18"/>
        <v>-3211.1454958166673</v>
      </c>
      <c r="BG25" s="104">
        <f t="shared" si="19"/>
        <v>-0.47037919673095713</v>
      </c>
      <c r="BH25" s="101">
        <f t="shared" si="20"/>
        <v>-3340.2012017654574</v>
      </c>
      <c r="BI25" s="104">
        <f t="shared" si="21"/>
        <v>-0.51482818474635006</v>
      </c>
      <c r="BJ25" s="101">
        <f t="shared" si="22"/>
        <v>-38.511945377153836</v>
      </c>
      <c r="BK25" s="118">
        <f t="shared" si="7"/>
        <v>-0.18731633581914822</v>
      </c>
      <c r="BL25" s="102">
        <f t="shared" si="23"/>
        <v>0</v>
      </c>
      <c r="BM25" s="101">
        <f t="shared" si="24"/>
        <v>167.56765132594353</v>
      </c>
    </row>
    <row r="26" spans="1:65">
      <c r="A26" s="27">
        <v>23</v>
      </c>
      <c r="B26" s="27">
        <f>MOD($A26-1,COUNT('Assumptions and Preset Inputs'!$A$46:$A$49))+1</f>
        <v>3</v>
      </c>
      <c r="C26" s="28" t="str">
        <f>INDEX('Assumptions and Preset Inputs'!$B$46:$B$49,MATCH(Calculations!B26,'Assumptions and Preset Inputs'!$A$46:$A$49,0))</f>
        <v>District of Columbia</v>
      </c>
      <c r="D26" s="137">
        <f>INDEX('Assumptions and Preset Inputs'!$A$3:$S$7,MATCH(Calculations!$B26,'Assumptions and Preset Inputs'!$A$3:$A$7,0),MATCH(Calculations!D$3,'Assumptions and Preset Inputs'!$A$3:$S$3,0))</f>
        <v>835.26913810719225</v>
      </c>
      <c r="E26" s="169">
        <f>INDEX('Assumptions and Preset Inputs'!$A$3:$S$7,MATCH(Calculations!$B26,'Assumptions and Preset Inputs'!$A$3:$A$7,0),MATCH(Calculations!E$3,'Assumptions and Preset Inputs'!$A$3:$S$3,0))</f>
        <v>1365.6650408052592</v>
      </c>
      <c r="F26" s="137">
        <f>INDEX('Assumptions and Preset Inputs'!$A$3:$S$7,MATCH(Calculations!$B26,'Assumptions and Preset Inputs'!$A$3:$A$7,0),MATCH(Calculations!F$3,'Assumptions and Preset Inputs'!$A$3:$S$3,0))</f>
        <v>720.62075643936066</v>
      </c>
      <c r="G26" s="169">
        <f>INDEX('Assumptions and Preset Inputs'!$A$3:$S$7,MATCH(Calculations!$B26,'Assumptions and Preset Inputs'!$A$3:$A$7,0),MATCH(Calculations!G$3,'Assumptions and Preset Inputs'!$A$3:$S$3,0))</f>
        <v>423.2</v>
      </c>
      <c r="H26" s="18">
        <f>MOD(ROUNDUP(A26/COUNT('Assumptions and Preset Inputs'!$A$46:$A$49),0)-1,COUNT('Assumptions and Preset Inputs'!$A$20:$A$22))+1</f>
        <v>3</v>
      </c>
      <c r="I26" s="18">
        <f>INDEX('Assumptions and Preset Inputs'!$A$3:$S$7,MATCH(Calculations!B26,'Assumptions and Preset Inputs'!$A$3:$A$7,0),MATCH(Calculations!I$3,'Assumptions and Preset Inputs'!$A$3:$S$3,0))</f>
        <v>3</v>
      </c>
      <c r="J26" s="30">
        <f>VLOOKUP(H26,'Assumptions and Preset Inputs'!$A$19:$B$22,2,0)</f>
        <v>3.2</v>
      </c>
      <c r="K26" s="157">
        <f t="shared" si="8"/>
        <v>2.6998092270617073</v>
      </c>
      <c r="L26" s="168">
        <f>INDEX('Assumptions and Preset Inputs'!$A$31:$N$35,MATCH(Calculations!B26,'Assumptions and Preset Inputs'!$A$31:$A$35,0),MATCH(Calculations!H26,'Assumptions and Preset Inputs'!$A$31:$O$31,0))</f>
        <v>9.2117490827345456</v>
      </c>
      <c r="M26" s="157">
        <f>INDEX('Assumptions and Preset Inputs'!$A$38:$K$42,MATCH(Calculations!B26,'Assumptions and Preset Inputs'!$A$38:$A$42,0),MATCH(Calculations!H26,'Assumptions and Preset Inputs'!$A$38:$K$38,0))</f>
        <v>15.835031999999998</v>
      </c>
      <c r="N26" s="24">
        <f>INDEX('Assumptions and Preset Inputs'!$A$3:$S$7,MATCH(Calculations!$B26,'Assumptions and Preset Inputs'!$A$3:$A$7,0),MATCH(Calculations!$N$3,'Assumptions and Preset Inputs'!$A$3:$S$3,0))</f>
        <v>0.16</v>
      </c>
      <c r="O26" s="19">
        <f>MOD(ROUNDUP($A26/COUNT('Assumptions and Preset Inputs'!$A$46:$A$49)/COUNT('Assumptions and Preset Inputs'!$A$20:$A$22),0)-1,COUNT('Assumptions and Preset Inputs'!$A$52:$A$54))+1</f>
        <v>2</v>
      </c>
      <c r="P26" s="170">
        <f>INDEX('Assumptions and Preset Inputs'!$A$3:$S$7,MATCH(Calculations!$B26,'Assumptions and Preset Inputs'!$A$3:$A$7,0),MATCH(Calculations!P$3,'Assumptions and Preset Inputs'!$A$3:$S$3,0))</f>
        <v>4.9049999999999994</v>
      </c>
      <c r="Q26" s="19" t="str">
        <f>INDEX('Assumptions and Preset Inputs'!$A$51:$B$54,MATCH(Calculations!$O26,'Assumptions and Preset Inputs'!$A$51:$A$54,0),2)</f>
        <v>Fuel Oil</v>
      </c>
      <c r="R26" s="25">
        <f>INDEX('Assumptions and Preset Inputs'!$A$2:$U$7,MATCH(Calculations!$B26,'Assumptions and Preset Inputs'!$A$2:$A$7,0),MATCH($Q26&amp;$R$3,'Assumptions and Preset Inputs'!$A$3:$U$3,0))</f>
        <v>2.8251359999999996</v>
      </c>
      <c r="S26" s="26">
        <f>INDEX('Assumptions and Preset Inputs'!$A$2:$U$7,MATCH(Calculations!$B26,'Assumptions and Preset Inputs'!$A$2:$A$7,0),MATCH($Q26&amp;$S$3,'Assumptions and Preset Inputs'!$A$3:$U$3,0))</f>
        <v>0.16</v>
      </c>
      <c r="T26" s="30">
        <f>MOD(ROUNDUP($A26/COUNT('Assumptions and Preset Inputs'!$A$46:$A$49)/COUNT('Assumptions and Preset Inputs'!$A$20:$A$22)/COUNT('Assumptions and Preset Inputs'!$A$52:$A$54),0)-1,COUNT('Assumptions and Preset Inputs'!$A$57:$A$59))+1</f>
        <v>1</v>
      </c>
      <c r="U26" s="30" t="str">
        <f>INDEX('Assumptions and Preset Inputs'!$A$56:$B$59,MATCH(Calculations!$T26,'Assumptions and Preset Inputs'!$A$56:$A$59,0),2)</f>
        <v>Central AC</v>
      </c>
      <c r="V26" s="157">
        <f>INDEX('Assumptions and Preset Inputs'!$A$2:$X$7,MATCH(Calculations!$B26,'Assumptions and Preset Inputs'!$A$2:$A$7,0),MATCH($U26&amp;$V$3,'Assumptions and Preset Inputs'!$A$3:$X$3,0))</f>
        <v>12.892376000000001</v>
      </c>
      <c r="W26" s="31">
        <f>INDEX('Assumptions and Preset Inputs'!$A$2:$X$7,MATCH(Calculations!$B26,'Assumptions and Preset Inputs'!$A$2:$A$7,0),MATCH($U26&amp;$W$3,'Assumptions and Preset Inputs'!$A$3:$X$3,0))</f>
        <v>0.16</v>
      </c>
      <c r="X26" s="71">
        <f>('Assumptions and Preset Inputs'!$C$16)*IFERROR(INDEX('Assumptions and Preset Inputs'!$B$61:$C$64,MATCH('Inputs and Results'!$D$12,'Assumptions and Preset Inputs'!$B$61:$B$64,0),2),1)*I26*E26*(12/L26)/(1-N26)</f>
        <v>4447.5756836394066</v>
      </c>
      <c r="Y26" s="71">
        <f t="shared" si="9"/>
        <v>15.179575808261294</v>
      </c>
      <c r="Z26" s="71">
        <f t="shared" si="10"/>
        <v>34.424845417222272</v>
      </c>
      <c r="AA26" s="71">
        <f>IFERROR(INDEX('Assumptions and Preset Inputs'!$B$61:$C$64,MATCH('Inputs and Results'!$D$12,'Assumptions and Preset Inputs'!$B$61:$B$64,0),2),1)*I26*F26*(12/M26)/(1-N26)</f>
        <v>1950.3431824163054</v>
      </c>
      <c r="AB26" s="71">
        <f t="shared" si="11"/>
        <v>6.6565212815868504</v>
      </c>
      <c r="AC26" s="71">
        <f>IFERROR(INDEX('Assumptions and Preset Inputs'!$B$61:$C$64,MATCH('Inputs and Results'!$D$12,'Assumptions and Preset Inputs'!$B$61:$B$64,0),2),1)*IF(Q26="Electric Resistance",P26*D26*(12/R26)/(1-S26),0)</f>
        <v>0</v>
      </c>
      <c r="AD26" s="71">
        <f>IFERROR(INDEX('Assumptions and Preset Inputs'!$B$61:$C$64,MATCH('Inputs and Results'!$D$12,'Assumptions and Preset Inputs'!$B$61:$B$64,0),2),1)*IF(Q26&lt;&gt;"Electric Resistance",P26*D26*(12/R26)/(1-S26)*3412/100000,0)</f>
        <v>706.86596314972019</v>
      </c>
      <c r="AE26" s="71">
        <f t="shared" si="0"/>
        <v>70.669631531856425</v>
      </c>
      <c r="AF26" s="71">
        <f t="shared" si="25"/>
        <v>49.152142123036775</v>
      </c>
      <c r="AG26" s="71">
        <f>IF(T26=2,0,IFERROR(INDEX('Assumptions and Preset Inputs'!$B$61:$C$64,MATCH('Inputs and Results'!$D$12,'Assumptions and Preset Inputs'!$B$61:$B$64,0),2),1)*_xlfn.IFS(U26="Central AC",F26,U26="No AC",0,U26="Window AC",F26)*I26*(12/V26)/(1-W26))</f>
        <v>2395.504653645226</v>
      </c>
      <c r="AH26" s="71">
        <f t="shared" si="12"/>
        <v>8.1758573828911558</v>
      </c>
      <c r="AI26" s="71">
        <f>(1-'Assumptions and Preset Inputs'!$C$16)*IFERROR(INDEX('Assumptions and Preset Inputs'!$B$61:$C$64,MATCH('Inputs and Results'!$D$12,'Assumptions and Preset Inputs'!$B$61:$B$64,0),2),1)*IF(Q26="Electric Resistance",P26*D26*(12/R26)/(1-S26),0)</f>
        <v>0</v>
      </c>
      <c r="AJ26" s="71">
        <f>(1-'Assumptions and Preset Inputs'!$C$16)*IFERROR(INDEX('Assumptions and Preset Inputs'!$B$61:$C$64,MATCH('Inputs and Results'!$D$12,'Assumptions and Preset Inputs'!$B$61:$B$64,0),2),1)*IF(Q26&lt;&gt;"Electric Resistance",P26*D26*(12/R26)/(1-S26)*3412/100000,0)</f>
        <v>212.05978894491608</v>
      </c>
      <c r="AK26" s="71">
        <f t="shared" si="2"/>
        <v>21.200889459556929</v>
      </c>
      <c r="AL26" s="71">
        <f t="shared" si="13"/>
        <v>14.745642636911032</v>
      </c>
      <c r="AM26" s="71">
        <f t="shared" si="3"/>
        <v>4002.414212410486</v>
      </c>
      <c r="AN26" s="71">
        <f t="shared" si="4"/>
        <v>-494.80617420480411</v>
      </c>
      <c r="AO26" s="71">
        <f t="shared" si="5"/>
        <v>-35.808502365342505</v>
      </c>
      <c r="AP26" s="71">
        <f t="shared" si="14"/>
        <v>1.8345931096526158E-2</v>
      </c>
      <c r="AQ26" s="40">
        <f t="shared" si="15"/>
        <v>1450.8853875750572</v>
      </c>
      <c r="AR26" s="40">
        <f>Y26*(INDEX('Assumptions and Preset Inputs'!$A$3:$C$7,MATCH(Calculations!$B26,'Assumptions and Preset Inputs'!$A$3:$A$7,0),MATCH("Grid Coefficient",'Assumptions and Preset Inputs'!$A$3:$C$3,0)))</f>
        <v>818.67895136628749</v>
      </c>
      <c r="AS26" s="40">
        <f>AB26*(INDEX('Assumptions and Preset Inputs'!$A$3:$C$7,MATCH(Calculations!$B26,'Assumptions and Preset Inputs'!$A$3:$A$7,0),MATCH("Grid Coefficient",'Assumptions and Preset Inputs'!$A$3:$C$3,0)))</f>
        <v>359.00567521729084</v>
      </c>
      <c r="AT26" s="40">
        <f>'Assumptions and Preset Inputs'!$B$104*'Assumptions and Preset Inputs'!$F$92*IF('Inputs and Results'!$D$26="",'Assumptions and Preset Inputs'!$C$93,'Inputs and Results'!$D$26)</f>
        <v>103.5</v>
      </c>
      <c r="AU26" s="40">
        <f>(X26+AA26)*'Assumptions and Preset Inputs'!$F$91*'Inputs and Results'!$D$17*IF('Inputs and Results'!$D$28="",'Assumptions and Preset Inputs'!$P$91,VLOOKUP('Inputs and Results'!$D$28,'Assumptions and Preset Inputs'!$T$90:$U$92,2))*(1/'Assumptions and Preset Inputs'!$G$78)</f>
        <v>169.70076099147872</v>
      </c>
      <c r="AV26" s="40">
        <f t="shared" si="16"/>
        <v>5837.5399007883479</v>
      </c>
      <c r="AW26" s="40">
        <f>IF(Q26="Electric Resistance",AE26*INDEX('Assumptions and Preset Inputs'!$A$3:$C$7,MATCH(Calculations!$B26,'Assumptions and Preset Inputs'!$A$3:$A$7,0),MATCH("Grid Coefficient",'Assumptions and Preset Inputs'!$A$3:$C$3,0)),AE26*INDEX('Assumptions and Preset Inputs'!$B$84:$C$86,MATCH(Calculations!Q26,'Assumptions and Preset Inputs'!$B$84:$B$86,0),2))</f>
        <v>5229.5527333573755</v>
      </c>
      <c r="AX26" s="40">
        <f>IF(T26=2,0,AH26*INDEX('Assumptions and Preset Inputs'!$A$3:$C$7,MATCH(Calculations!$B26,'Assumptions and Preset Inputs'!$A$3:$A$7,0),MATCH("Grid Coefficient",'Assumptions and Preset Inputs'!$A$3:$C$3,0)))</f>
        <v>440.94791799800169</v>
      </c>
      <c r="AY26" s="40">
        <f t="shared" si="6"/>
        <v>103.5</v>
      </c>
      <c r="AZ26" s="40">
        <f>IF(O26='Assumptions and Preset Inputs'!$A$52,AE26*'Assumptions and Preset Inputs'!$F$91*IF('Inputs and Results'!$D$28="",'Assumptions and Preset Inputs'!$N$91,VLOOKUP('Inputs and Results'!$D$28,'Assumptions and Preset Inputs'!$T$90:$Z$92,7)),0)</f>
        <v>0</v>
      </c>
      <c r="BA26" s="40">
        <f>(AC26+AG26)*'Assumptions and Preset Inputs'!$F$91*'Inputs and Results'!$D$17*IF('Inputs and Results'!$D$28="",'Assumptions and Preset Inputs'!$P$91,VLOOKUP('Inputs and Results'!$D$28,'Assumptions and Preset Inputs'!$T$90:$U$92,2))*(1/'Assumptions and Preset Inputs'!$G$78)</f>
        <v>63.53924943297077</v>
      </c>
      <c r="BB26" s="40">
        <f t="shared" si="17"/>
        <v>1568.8658200072127</v>
      </c>
      <c r="BC26" s="40">
        <f>IF(Q26="Electric Resistance",AK26*INDEX('Assumptions and Preset Inputs'!$A$3:$C$7,MATCH(Calculations!$B26,'Assumptions and Preset Inputs'!$A$3:$A$7,0),MATCH("Grid Coefficient",'Assumptions and Preset Inputs'!$A$3:$C$3,0)),AK26*INDEX('Assumptions and Preset Inputs'!$B$84:$C$86,MATCH(Calculations!Q26,'Assumptions and Preset Inputs'!$B$84:$B$86,0),2))</f>
        <v>1568.8658200072127</v>
      </c>
      <c r="BD26" s="40">
        <f>AI26*'Assumptions and Preset Inputs'!$F$91*'Inputs and Results'!$D$17*IF('Inputs and Results'!$D$28="",'Assumptions and Preset Inputs'!$P$91,VLOOKUP('Inputs and Results'!$D$28,'Assumptions and Preset Inputs'!$T$90:$U$92,2))*(1/'Assumptions and Preset Inputs'!$G$78)</f>
        <v>0</v>
      </c>
      <c r="BE26" s="40">
        <f>IF(O26='Assumptions and Preset Inputs'!$A$52,AK26*'Assumptions and Preset Inputs'!$F$91*IF('Inputs and Results'!$D$28="",'Assumptions and Preset Inputs'!$N$91,VLOOKUP('Inputs and Results'!$D$28,'Assumptions and Preset Inputs'!$T$90:$Z$92,7)),0)</f>
        <v>0</v>
      </c>
      <c r="BF26" s="101">
        <f t="shared" si="18"/>
        <v>-2817.7886932060778</v>
      </c>
      <c r="BG26" s="104">
        <f t="shared" si="19"/>
        <v>-0.48270140180550047</v>
      </c>
      <c r="BH26" s="101">
        <f t="shared" si="20"/>
        <v>-2842.0079619838748</v>
      </c>
      <c r="BI26" s="104">
        <f t="shared" si="21"/>
        <v>-0.54345143971027599</v>
      </c>
      <c r="BJ26" s="101">
        <f t="shared" si="22"/>
        <v>-81.942242780710842</v>
      </c>
      <c r="BK26" s="118">
        <f t="shared" si="7"/>
        <v>-0.18583202105306729</v>
      </c>
      <c r="BL26" s="102">
        <f t="shared" si="23"/>
        <v>0</v>
      </c>
      <c r="BM26" s="101">
        <f t="shared" si="24"/>
        <v>106.16151155850795</v>
      </c>
    </row>
    <row r="27" spans="1:65">
      <c r="A27" s="27">
        <v>24</v>
      </c>
      <c r="B27" s="27">
        <f>MOD($A27-1,COUNT('Assumptions and Preset Inputs'!$A$46:$A$49))+1</f>
        <v>4</v>
      </c>
      <c r="C27" s="28" t="str">
        <f>INDEX('Assumptions and Preset Inputs'!$B$46:$B$49,MATCH(Calculations!B27,'Assumptions and Preset Inputs'!$A$46:$A$49,0))</f>
        <v>New York City</v>
      </c>
      <c r="D27" s="137">
        <f>INDEX('Assumptions and Preset Inputs'!$A$3:$S$7,MATCH(Calculations!$B27,'Assumptions and Preset Inputs'!$A$3:$A$7,0),MATCH(Calculations!D$3,'Assumptions and Preset Inputs'!$A$3:$S$3,0))</f>
        <v>885.31709394922314</v>
      </c>
      <c r="E27" s="169">
        <f>INDEX('Assumptions and Preset Inputs'!$A$3:$S$7,MATCH(Calculations!$B27,'Assumptions and Preset Inputs'!$A$3:$A$7,0),MATCH(Calculations!E$3,'Assumptions and Preset Inputs'!$A$3:$S$3,0))</f>
        <v>1447.4934486069797</v>
      </c>
      <c r="F27" s="137">
        <f>INDEX('Assumptions and Preset Inputs'!$A$3:$S$7,MATCH(Calculations!$B27,'Assumptions and Preset Inputs'!$A$3:$A$7,0),MATCH(Calculations!F$3,'Assumptions and Preset Inputs'!$A$3:$S$3,0))</f>
        <v>576.99878341503404</v>
      </c>
      <c r="G27" s="169">
        <f>INDEX('Assumptions and Preset Inputs'!$A$3:$S$7,MATCH(Calculations!$B27,'Assumptions and Preset Inputs'!$A$3:$A$7,0),MATCH(Calculations!G$3,'Assumptions and Preset Inputs'!$A$3:$S$3,0))</f>
        <v>375.80487804878055</v>
      </c>
      <c r="H27" s="18">
        <f>MOD(ROUNDUP(A27/COUNT('Assumptions and Preset Inputs'!$A$46:$A$49),0)-1,COUNT('Assumptions and Preset Inputs'!$A$20:$A$22))+1</f>
        <v>3</v>
      </c>
      <c r="I27" s="18">
        <f>INDEX('Assumptions and Preset Inputs'!$A$3:$S$7,MATCH(Calculations!B27,'Assumptions and Preset Inputs'!$A$3:$A$7,0),MATCH(Calculations!I$3,'Assumptions and Preset Inputs'!$A$3:$S$3,0))</f>
        <v>3</v>
      </c>
      <c r="J27" s="30">
        <f>VLOOKUP(H27,'Assumptions and Preset Inputs'!$A$19:$B$22,2,0)</f>
        <v>3.2</v>
      </c>
      <c r="K27" s="157">
        <f t="shared" si="8"/>
        <v>2.6308122376127039</v>
      </c>
      <c r="L27" s="168">
        <f>INDEX('Assumptions and Preset Inputs'!$A$31:$N$35,MATCH(Calculations!B27,'Assumptions and Preset Inputs'!$A$31:$A$35,0),MATCH(Calculations!H27,'Assumptions and Preset Inputs'!$A$31:$O$31,0))</f>
        <v>8.9763313547345458</v>
      </c>
      <c r="M27" s="157">
        <f>INDEX('Assumptions and Preset Inputs'!$A$38:$K$42,MATCH(Calculations!B27,'Assumptions and Preset Inputs'!$A$38:$A$42,0),MATCH(Calculations!H27,'Assumptions and Preset Inputs'!$A$38:$K$38,0))</f>
        <v>16.079889600000001</v>
      </c>
      <c r="N27" s="24">
        <f>INDEX('Assumptions and Preset Inputs'!$A$3:$S$7,MATCH(Calculations!$B27,'Assumptions and Preset Inputs'!$A$3:$A$7,0),MATCH(Calculations!$N$3,'Assumptions and Preset Inputs'!$A$3:$S$3,0))</f>
        <v>0.16</v>
      </c>
      <c r="O27" s="19">
        <f>MOD(ROUNDUP($A27/COUNT('Assumptions and Preset Inputs'!$A$46:$A$49)/COUNT('Assumptions and Preset Inputs'!$A$20:$A$22),0)-1,COUNT('Assumptions and Preset Inputs'!$A$52:$A$54))+1</f>
        <v>2</v>
      </c>
      <c r="P27" s="170">
        <f>INDEX('Assumptions and Preset Inputs'!$A$3:$S$7,MATCH(Calculations!$B27,'Assumptions and Preset Inputs'!$A$3:$A$7,0),MATCH(Calculations!P$3,'Assumptions and Preset Inputs'!$A$3:$S$3,0))</f>
        <v>4.9049999999999994</v>
      </c>
      <c r="Q27" s="19" t="str">
        <f>INDEX('Assumptions and Preset Inputs'!$A$51:$B$54,MATCH(Calculations!$O27,'Assumptions and Preset Inputs'!$A$51:$A$54,0),2)</f>
        <v>Fuel Oil</v>
      </c>
      <c r="R27" s="25">
        <f>INDEX('Assumptions and Preset Inputs'!$A$2:$U$7,MATCH(Calculations!$B27,'Assumptions and Preset Inputs'!$A$2:$A$7,0),MATCH($Q27&amp;$R$3,'Assumptions and Preset Inputs'!$A$3:$U$3,0))</f>
        <v>2.8251359999999996</v>
      </c>
      <c r="S27" s="26">
        <f>INDEX('Assumptions and Preset Inputs'!$A$2:$U$7,MATCH(Calculations!$B27,'Assumptions and Preset Inputs'!$A$2:$A$7,0),MATCH($Q27&amp;$S$3,'Assumptions and Preset Inputs'!$A$3:$U$3,0))</f>
        <v>0.16</v>
      </c>
      <c r="T27" s="30">
        <f>MOD(ROUNDUP($A27/COUNT('Assumptions and Preset Inputs'!$A$46:$A$49)/COUNT('Assumptions and Preset Inputs'!$A$20:$A$22)/COUNT('Assumptions and Preset Inputs'!$A$52:$A$54),0)-1,COUNT('Assumptions and Preset Inputs'!$A$57:$A$59))+1</f>
        <v>1</v>
      </c>
      <c r="U27" s="30" t="str">
        <f>INDEX('Assumptions and Preset Inputs'!$A$56:$B$59,MATCH(Calculations!$T27,'Assumptions and Preset Inputs'!$A$56:$A$59,0),2)</f>
        <v>Central AC</v>
      </c>
      <c r="V27" s="157">
        <f>INDEX('Assumptions and Preset Inputs'!$A$2:$X$7,MATCH(Calculations!$B27,'Assumptions and Preset Inputs'!$A$2:$A$7,0),MATCH($U27&amp;$V$3,'Assumptions and Preset Inputs'!$A$3:$X$3,0))</f>
        <v>13.0828208</v>
      </c>
      <c r="W27" s="31">
        <f>INDEX('Assumptions and Preset Inputs'!$A$2:$X$7,MATCH(Calculations!$B27,'Assumptions and Preset Inputs'!$A$2:$A$7,0),MATCH($U27&amp;$W$3,'Assumptions and Preset Inputs'!$A$3:$X$3,0))</f>
        <v>0.16</v>
      </c>
      <c r="X27" s="71">
        <f>('Assumptions and Preset Inputs'!$C$16)*IFERROR(INDEX('Assumptions and Preset Inputs'!$B$61:$C$64,MATCH('Inputs and Results'!$D$12,'Assumptions and Preset Inputs'!$B$61:$B$64,0),2),1)*I27*E27*(12/L27)/(1-N27)</f>
        <v>4837.700586365394</v>
      </c>
      <c r="Y27" s="71">
        <f t="shared" si="9"/>
        <v>16.511072101265089</v>
      </c>
      <c r="Z27" s="71">
        <f t="shared" si="10"/>
        <v>36.48752565369567</v>
      </c>
      <c r="AA27" s="71">
        <f>IFERROR(INDEX('Assumptions and Preset Inputs'!$B$61:$C$64,MATCH('Inputs and Results'!$D$12,'Assumptions and Preset Inputs'!$B$61:$B$64,0),2),1)*I27*F27*(12/M27)/(1-N27)</f>
        <v>1537.8537977782971</v>
      </c>
      <c r="AB27" s="71">
        <f t="shared" si="11"/>
        <v>5.2486950118173281</v>
      </c>
      <c r="AC27" s="71">
        <f>IFERROR(INDEX('Assumptions and Preset Inputs'!$B$61:$C$64,MATCH('Inputs and Results'!$D$12,'Assumptions and Preset Inputs'!$B$61:$B$64,0),2),1)*IF(Q27="Electric Resistance",P27*D27*(12/R27)/(1-S27),0)</f>
        <v>0</v>
      </c>
      <c r="AD27" s="71">
        <f>IFERROR(INDEX('Assumptions and Preset Inputs'!$B$61:$C$64,MATCH('Inputs and Results'!$D$12,'Assumptions and Preset Inputs'!$B$61:$B$64,0),2),1)*IF(Q27&lt;&gt;"Electric Resistance",P27*D27*(12/R27)/(1-S27)*3412/100000,0)</f>
        <v>749.220211494296</v>
      </c>
      <c r="AE27" s="71">
        <f t="shared" si="0"/>
        <v>74.904039864353734</v>
      </c>
      <c r="AF27" s="71">
        <f t="shared" si="25"/>
        <v>52.097257806455303</v>
      </c>
      <c r="AG27" s="71">
        <f>IF(T27=2,0,IFERROR(INDEX('Assumptions and Preset Inputs'!$B$61:$C$64,MATCH('Inputs and Results'!$D$12,'Assumptions and Preset Inputs'!$B$61:$B$64,0),2),1)*_xlfn.IFS(U27="Central AC",F27,U27="No AC",0,U27="Window AC",F27)*I27*(12/V27)/(1-W27))</f>
        <v>1890.1519532558104</v>
      </c>
      <c r="AH27" s="71">
        <f t="shared" si="12"/>
        <v>6.4510886164620809</v>
      </c>
      <c r="AI27" s="71">
        <f>(1-'Assumptions and Preset Inputs'!$C$16)*IFERROR(INDEX('Assumptions and Preset Inputs'!$B$61:$C$64,MATCH('Inputs and Results'!$D$12,'Assumptions and Preset Inputs'!$B$61:$B$64,0),2),1)*IF(Q27="Electric Resistance",P27*D27*(12/R27)/(1-S27),0)</f>
        <v>0</v>
      </c>
      <c r="AJ27" s="71">
        <f>(1-'Assumptions and Preset Inputs'!$C$16)*IFERROR(INDEX('Assumptions and Preset Inputs'!$B$61:$C$64,MATCH('Inputs and Results'!$D$12,'Assumptions and Preset Inputs'!$B$61:$B$64,0),2),1)*IF(Q27&lt;&gt;"Electric Resistance",P27*D27*(12/R27)/(1-S27)*3412/100000,0)</f>
        <v>224.76606344828883</v>
      </c>
      <c r="AK27" s="71">
        <f t="shared" si="2"/>
        <v>22.471211959306125</v>
      </c>
      <c r="AL27" s="71">
        <f t="shared" si="13"/>
        <v>15.629177341936595</v>
      </c>
      <c r="AM27" s="71">
        <f t="shared" si="3"/>
        <v>4485.4024308878807</v>
      </c>
      <c r="AN27" s="71">
        <f t="shared" si="4"/>
        <v>-524.45414804600716</v>
      </c>
      <c r="AO27" s="71">
        <f t="shared" si="5"/>
        <v>-37.124149408427279</v>
      </c>
      <c r="AP27" s="71">
        <f t="shared" si="14"/>
        <v>1.944518917696314E-2</v>
      </c>
      <c r="AQ27" s="40">
        <f t="shared" si="15"/>
        <v>1446.1754847519971</v>
      </c>
      <c r="AR27" s="40">
        <f>Y27*(INDEX('Assumptions and Preset Inputs'!$A$3:$C$7,MATCH(Calculations!$B27,'Assumptions and Preset Inputs'!$A$3:$A$7,0),MATCH("Grid Coefficient",'Assumptions and Preset Inputs'!$A$3:$C$3,0)))</f>
        <v>890.49044351030318</v>
      </c>
      <c r="AS27" s="40">
        <f>AB27*(INDEX('Assumptions and Preset Inputs'!$A$3:$C$7,MATCH(Calculations!$B27,'Assumptions and Preset Inputs'!$A$3:$A$7,0),MATCH("Grid Coefficient",'Assumptions and Preset Inputs'!$A$3:$C$3,0)))</f>
        <v>283.07748402148945</v>
      </c>
      <c r="AT27" s="40">
        <f>'Assumptions and Preset Inputs'!$B$104*'Assumptions and Preset Inputs'!$F$92*IF('Inputs and Results'!$D$26="",'Assumptions and Preset Inputs'!$C$93,'Inputs and Results'!$D$26)</f>
        <v>103.5</v>
      </c>
      <c r="AU27" s="40">
        <f>(X27+AA27)*'Assumptions and Preset Inputs'!$F$91*'Inputs and Results'!$D$17*IF('Inputs and Results'!$D$28="",'Assumptions and Preset Inputs'!$P$91,VLOOKUP('Inputs and Results'!$D$28,'Assumptions and Preset Inputs'!$T$90:$U$92,2))*(1/'Assumptions and Preset Inputs'!$G$78)</f>
        <v>169.10755722020457</v>
      </c>
      <c r="AV27" s="40">
        <f t="shared" si="16"/>
        <v>6044.4601282033127</v>
      </c>
      <c r="AW27" s="40">
        <f>IF(Q27="Electric Resistance",AE27*INDEX('Assumptions and Preset Inputs'!$A$3:$C$7,MATCH(Calculations!$B27,'Assumptions and Preset Inputs'!$A$3:$A$7,0),MATCH("Grid Coefficient",'Assumptions and Preset Inputs'!$A$3:$C$3,0)),AE27*INDEX('Assumptions and Preset Inputs'!$B$84:$C$86,MATCH(Calculations!Q27,'Assumptions and Preset Inputs'!$B$84:$B$86,0),2))</f>
        <v>5542.8989499621766</v>
      </c>
      <c r="AX27" s="40">
        <f>IF(T27=2,0,AH27*INDEX('Assumptions and Preset Inputs'!$A$3:$C$7,MATCH(Calculations!$B27,'Assumptions and Preset Inputs'!$A$3:$A$7,0),MATCH("Grid Coefficient",'Assumptions and Preset Inputs'!$A$3:$C$3,0)))</f>
        <v>347.92609032077507</v>
      </c>
      <c r="AY27" s="40">
        <f t="shared" si="6"/>
        <v>103.5</v>
      </c>
      <c r="AZ27" s="40">
        <f>IF(O27='Assumptions and Preset Inputs'!$A$52,AE27*'Assumptions and Preset Inputs'!$F$91*IF('Inputs and Results'!$D$28="",'Assumptions and Preset Inputs'!$N$91,VLOOKUP('Inputs and Results'!$D$28,'Assumptions and Preset Inputs'!$T$90:$Z$92,7)),0)</f>
        <v>0</v>
      </c>
      <c r="BA27" s="40">
        <f>(AC27+AG27)*'Assumptions and Preset Inputs'!$F$91*'Inputs and Results'!$D$17*IF('Inputs and Results'!$D$28="",'Assumptions and Preset Inputs'!$P$91,VLOOKUP('Inputs and Results'!$D$28,'Assumptions and Preset Inputs'!$T$90:$U$92,2))*(1/'Assumptions and Preset Inputs'!$G$78)</f>
        <v>50.135087920361222</v>
      </c>
      <c r="BB27" s="40">
        <f t="shared" si="17"/>
        <v>1662.8696849886533</v>
      </c>
      <c r="BC27" s="40">
        <f>IF(Q27="Electric Resistance",AK27*INDEX('Assumptions and Preset Inputs'!$A$3:$C$7,MATCH(Calculations!$B27,'Assumptions and Preset Inputs'!$A$3:$A$7,0),MATCH("Grid Coefficient",'Assumptions and Preset Inputs'!$A$3:$C$3,0)),AK27*INDEX('Assumptions and Preset Inputs'!$B$84:$C$86,MATCH(Calculations!Q27,'Assumptions and Preset Inputs'!$B$84:$B$86,0),2))</f>
        <v>1662.8696849886533</v>
      </c>
      <c r="BD27" s="40">
        <f>AI27*'Assumptions and Preset Inputs'!$F$91*'Inputs and Results'!$D$17*IF('Inputs and Results'!$D$28="",'Assumptions and Preset Inputs'!$P$91,VLOOKUP('Inputs and Results'!$D$28,'Assumptions and Preset Inputs'!$T$90:$U$92,2))*(1/'Assumptions and Preset Inputs'!$G$78)</f>
        <v>0</v>
      </c>
      <c r="BE27" s="40">
        <f>IF(O27='Assumptions and Preset Inputs'!$A$52,AK27*'Assumptions and Preset Inputs'!$F$91*IF('Inputs and Results'!$D$28="",'Assumptions and Preset Inputs'!$N$91,VLOOKUP('Inputs and Results'!$D$28,'Assumptions and Preset Inputs'!$T$90:$Z$92,7)),0)</f>
        <v>0</v>
      </c>
      <c r="BF27" s="101">
        <f t="shared" si="18"/>
        <v>-2935.4149584626625</v>
      </c>
      <c r="BG27" s="104">
        <f t="shared" si="19"/>
        <v>-0.48563724405527692</v>
      </c>
      <c r="BH27" s="101">
        <f t="shared" si="20"/>
        <v>-2989.5388214632198</v>
      </c>
      <c r="BI27" s="104">
        <f t="shared" si="21"/>
        <v>-0.53934571935207654</v>
      </c>
      <c r="BJ27" s="101">
        <f t="shared" si="22"/>
        <v>-64.84860629928562</v>
      </c>
      <c r="BK27" s="118">
        <f t="shared" si="7"/>
        <v>-0.1863861552880314</v>
      </c>
      <c r="BL27" s="102">
        <f t="shared" si="23"/>
        <v>0</v>
      </c>
      <c r="BM27" s="101">
        <f t="shared" si="24"/>
        <v>118.97246929984334</v>
      </c>
    </row>
    <row r="28" spans="1:65">
      <c r="A28" s="27">
        <v>25</v>
      </c>
      <c r="B28" s="27">
        <f>MOD($A28-1,COUNT('Assumptions and Preset Inputs'!$A$46:$A$49))+1</f>
        <v>1</v>
      </c>
      <c r="C28" s="28" t="str">
        <f>INDEX('Assumptions and Preset Inputs'!$B$46:$B$49,MATCH(Calculations!B28,'Assumptions and Preset Inputs'!$A$46:$A$49,0))</f>
        <v>Boulder</v>
      </c>
      <c r="D28" s="137">
        <f>INDEX('Assumptions and Preset Inputs'!$A$3:$S$7,MATCH(Calculations!$B28,'Assumptions and Preset Inputs'!$A$3:$A$7,0),MATCH(Calculations!D$3,'Assumptions and Preset Inputs'!$A$3:$S$3,0))</f>
        <v>911.87217309009679</v>
      </c>
      <c r="E28" s="169">
        <f>INDEX('Assumptions and Preset Inputs'!$A$3:$S$7,MATCH(Calculations!$B28,'Assumptions and Preset Inputs'!$A$3:$A$7,0),MATCH(Calculations!E$3,'Assumptions and Preset Inputs'!$A$3:$S$3,0))</f>
        <v>1490.911003002308</v>
      </c>
      <c r="F28" s="137">
        <f>INDEX('Assumptions and Preset Inputs'!$A$3:$S$7,MATCH(Calculations!$B28,'Assumptions and Preset Inputs'!$A$3:$A$7,0),MATCH(Calculations!F$3,'Assumptions and Preset Inputs'!$A$3:$S$3,0))</f>
        <v>391.38265307984187</v>
      </c>
      <c r="G28" s="169">
        <f>INDEX('Assumptions and Preset Inputs'!$A$3:$S$7,MATCH(Calculations!$B28,'Assumptions and Preset Inputs'!$A$3:$A$7,0),MATCH(Calculations!G$3,'Assumptions and Preset Inputs'!$A$3:$S$3,0))</f>
        <v>214.9411764705882</v>
      </c>
      <c r="H28" s="18">
        <f>MOD(ROUNDUP(A28/COUNT('Assumptions and Preset Inputs'!$A$46:$A$49),0)-1,COUNT('Assumptions and Preset Inputs'!$A$20:$A$22))+1</f>
        <v>1</v>
      </c>
      <c r="I28" s="18">
        <f>INDEX('Assumptions and Preset Inputs'!$A$3:$S$7,MATCH(Calculations!B28,'Assumptions and Preset Inputs'!$A$3:$A$7,0),MATCH(Calculations!I$3,'Assumptions and Preset Inputs'!$A$3:$S$3,0))</f>
        <v>3</v>
      </c>
      <c r="J28" s="30">
        <f>VLOOKUP(H28,'Assumptions and Preset Inputs'!$A$19:$B$22,2,0)</f>
        <v>2.4</v>
      </c>
      <c r="K28" s="157">
        <f t="shared" si="8"/>
        <v>1.8505785862456037</v>
      </c>
      <c r="L28" s="168">
        <f>INDEX('Assumptions and Preset Inputs'!$A$31:$N$35,MATCH(Calculations!B28,'Assumptions and Preset Inputs'!$A$31:$A$35,0),MATCH(Calculations!H28,'Assumptions and Preset Inputs'!$A$31:$O$31,0))</f>
        <v>6.3141741362699992</v>
      </c>
      <c r="M28" s="157">
        <f>INDEX('Assumptions and Preset Inputs'!$A$38:$K$42,MATCH(Calculations!B28,'Assumptions and Preset Inputs'!$A$38:$A$42,0),MATCH(Calculations!H28,'Assumptions and Preset Inputs'!$A$38:$K$38,0))</f>
        <v>12.876505599999998</v>
      </c>
      <c r="N28" s="24">
        <f>INDEX('Assumptions and Preset Inputs'!$A$3:$S$7,MATCH(Calculations!$B28,'Assumptions and Preset Inputs'!$A$3:$A$7,0),MATCH(Calculations!$N$3,'Assumptions and Preset Inputs'!$A$3:$S$3,0))</f>
        <v>0.16</v>
      </c>
      <c r="O28" s="19">
        <f>MOD(ROUNDUP($A28/COUNT('Assumptions and Preset Inputs'!$A$46:$A$49)/COUNT('Assumptions and Preset Inputs'!$A$20:$A$22),0)-1,COUNT('Assumptions and Preset Inputs'!$A$52:$A$54))+1</f>
        <v>3</v>
      </c>
      <c r="P28" s="170">
        <f>INDEX('Assumptions and Preset Inputs'!$A$3:$S$7,MATCH(Calculations!$B28,'Assumptions and Preset Inputs'!$A$3:$A$7,0),MATCH(Calculations!P$3,'Assumptions and Preset Inputs'!$A$3:$S$3,0))</f>
        <v>4.9049999999999994</v>
      </c>
      <c r="Q28" s="19" t="str">
        <f>INDEX('Assumptions and Preset Inputs'!$A$51:$B$54,MATCH(Calculations!$O28,'Assumptions and Preset Inputs'!$A$51:$A$54,0),2)</f>
        <v>Electric Resistance</v>
      </c>
      <c r="R28" s="25">
        <f>INDEX('Assumptions and Preset Inputs'!$A$2:$U$7,MATCH(Calculations!$B28,'Assumptions and Preset Inputs'!$A$2:$A$7,0),MATCH($Q28&amp;$R$3,'Assumptions and Preset Inputs'!$A$3:$U$3,0))</f>
        <v>3.4119999999999999</v>
      </c>
      <c r="S28" s="26">
        <f>INDEX('Assumptions and Preset Inputs'!$A$2:$U$7,MATCH(Calculations!$B28,'Assumptions and Preset Inputs'!$A$2:$A$7,0),MATCH($Q28&amp;$S$3,'Assumptions and Preset Inputs'!$A$3:$U$3,0))</f>
        <v>0</v>
      </c>
      <c r="T28" s="30">
        <f>MOD(ROUNDUP($A28/COUNT('Assumptions and Preset Inputs'!$A$46:$A$49)/COUNT('Assumptions and Preset Inputs'!$A$20:$A$22)/COUNT('Assumptions and Preset Inputs'!$A$52:$A$54),0)-1,COUNT('Assumptions and Preset Inputs'!$A$57:$A$59))+1</f>
        <v>1</v>
      </c>
      <c r="U28" s="30" t="str">
        <f>INDEX('Assumptions and Preset Inputs'!$A$56:$B$59,MATCH(Calculations!$T28,'Assumptions and Preset Inputs'!$A$56:$A$59,0),2)</f>
        <v>Central AC</v>
      </c>
      <c r="V28" s="157">
        <f>INDEX('Assumptions and Preset Inputs'!$A$2:$X$7,MATCH(Calculations!$B28,'Assumptions and Preset Inputs'!$A$2:$A$7,0),MATCH($U28&amp;$V$3,'Assumptions and Preset Inputs'!$A$3:$X$3,0))</f>
        <v>12.876505599999998</v>
      </c>
      <c r="W28" s="31">
        <f>INDEX('Assumptions and Preset Inputs'!$A$2:$X$7,MATCH(Calculations!$B28,'Assumptions and Preset Inputs'!$A$2:$A$7,0),MATCH($U28&amp;$W$3,'Assumptions and Preset Inputs'!$A$3:$X$3,0))</f>
        <v>0.16</v>
      </c>
      <c r="X28" s="71">
        <f>('Assumptions and Preset Inputs'!$C$16)*IFERROR(INDEX('Assumptions and Preset Inputs'!$B$61:$C$64,MATCH('Inputs and Results'!$D$12,'Assumptions and Preset Inputs'!$B$61:$B$64,0),2),1)*I28*E28*(12/L28)/(1-N28)</f>
        <v>7083.638988216313</v>
      </c>
      <c r="Y28" s="71">
        <f t="shared" si="9"/>
        <v>24.176459866782277</v>
      </c>
      <c r="Z28" s="71">
        <f t="shared" si="10"/>
        <v>37.581968693382557</v>
      </c>
      <c r="AA28" s="71">
        <f>IFERROR(INDEX('Assumptions and Preset Inputs'!$B$61:$C$64,MATCH('Inputs and Results'!$D$12,'Assumptions and Preset Inputs'!$B$61:$B$64,0),2),1)*I28*F28*(12/M28)/(1-N28)</f>
        <v>1302.6470686931063</v>
      </c>
      <c r="AB28" s="71">
        <f t="shared" si="11"/>
        <v>4.4459344454495717</v>
      </c>
      <c r="AC28" s="71">
        <f>IFERROR(INDEX('Assumptions and Preset Inputs'!$B$61:$C$64,MATCH('Inputs and Results'!$D$12,'Assumptions and Preset Inputs'!$B$61:$B$64,0),2),1)*IF(Q28="Electric Resistance",P28*D28*(12/R28)/(1-S28),0)</f>
        <v>15730.596749145105</v>
      </c>
      <c r="AD28" s="71">
        <f>IFERROR(INDEX('Assumptions and Preset Inputs'!$B$61:$C$64,MATCH('Inputs and Results'!$D$12,'Assumptions and Preset Inputs'!$B$61:$B$64,0),2),1)*IF(Q28&lt;&gt;"Electric Resistance",P28*D28*(12/R28)/(1-S28)*3412/100000,0)</f>
        <v>0</v>
      </c>
      <c r="AE28" s="71">
        <f t="shared" si="0"/>
        <v>53.688526704832242</v>
      </c>
      <c r="AF28" s="71">
        <f t="shared" si="25"/>
        <v>53.688526704832242</v>
      </c>
      <c r="AG28" s="71">
        <f>IF(T28=2,0,IFERROR(INDEX('Assumptions and Preset Inputs'!$B$61:$C$64,MATCH('Inputs and Results'!$D$12,'Assumptions and Preset Inputs'!$B$61:$B$64,0),2),1)*_xlfn.IFS(U28="Central AC",F28,U28="No AC",0,U28="Window AC",F28)*I28*(12/V28)/(1-W28))</f>
        <v>1302.6470686931063</v>
      </c>
      <c r="AH28" s="71">
        <f t="shared" si="12"/>
        <v>4.4459344454495717</v>
      </c>
      <c r="AI28" s="71">
        <f>(1-'Assumptions and Preset Inputs'!$C$16)*IFERROR(INDEX('Assumptions and Preset Inputs'!$B$61:$C$64,MATCH('Inputs and Results'!$D$12,'Assumptions and Preset Inputs'!$B$61:$B$64,0),2),1)*IF(Q28="Electric Resistance",P28*D28*(12/R28)/(1-S28),0)</f>
        <v>4719.179024743532</v>
      </c>
      <c r="AJ28" s="71">
        <f>(1-'Assumptions and Preset Inputs'!$C$16)*IFERROR(INDEX('Assumptions and Preset Inputs'!$B$61:$C$64,MATCH('Inputs and Results'!$D$12,'Assumptions and Preset Inputs'!$B$61:$B$64,0),2),1)*IF(Q28&lt;&gt;"Electric Resistance",P28*D28*(12/R28)/(1-S28)*3412/100000,0)</f>
        <v>0</v>
      </c>
      <c r="AK28" s="71">
        <f t="shared" si="2"/>
        <v>16.106558011449675</v>
      </c>
      <c r="AL28" s="71">
        <f t="shared" si="13"/>
        <v>16.106558011449675</v>
      </c>
      <c r="AM28" s="71">
        <f t="shared" si="3"/>
        <v>-3927.7787361852597</v>
      </c>
      <c r="AN28" s="71">
        <f t="shared" si="4"/>
        <v>0</v>
      </c>
      <c r="AO28" s="71">
        <f t="shared" si="5"/>
        <v>-13.40550882660029</v>
      </c>
      <c r="AP28" s="71">
        <f t="shared" si="14"/>
        <v>0</v>
      </c>
      <c r="AQ28" s="40">
        <f t="shared" si="15"/>
        <v>1869.6304442377718</v>
      </c>
      <c r="AR28" s="40">
        <f>Y28*(INDEX('Assumptions and Preset Inputs'!$A$3:$C$7,MATCH(Calculations!$B28,'Assumptions and Preset Inputs'!$A$3:$A$7,0),MATCH("Grid Coefficient",'Assumptions and Preset Inputs'!$A$3:$C$3,0)))</f>
        <v>1303.9072409859102</v>
      </c>
      <c r="AS28" s="40">
        <f>AB28*(INDEX('Assumptions and Preset Inputs'!$A$3:$C$7,MATCH(Calculations!$B28,'Assumptions and Preset Inputs'!$A$3:$A$7,0),MATCH("Grid Coefficient",'Assumptions and Preset Inputs'!$A$3:$C$3,0)))</f>
        <v>239.78225713415529</v>
      </c>
      <c r="AT28" s="40">
        <f>'Assumptions and Preset Inputs'!$B$104*'Assumptions and Preset Inputs'!$F$92*IF('Inputs and Results'!$D$26="",'Assumptions and Preset Inputs'!$C$93,'Inputs and Results'!$D$26)</f>
        <v>103.5</v>
      </c>
      <c r="AU28" s="40">
        <f>(X28+AA28)*'Assumptions and Preset Inputs'!$F$91*'Inputs and Results'!$D$17*IF('Inputs and Results'!$D$28="",'Assumptions and Preset Inputs'!$P$91,VLOOKUP('Inputs and Results'!$D$28,'Assumptions and Preset Inputs'!$T$90:$U$92,2))*(1/'Assumptions and Preset Inputs'!$G$78)</f>
        <v>222.44094611770635</v>
      </c>
      <c r="AV28" s="40">
        <f t="shared" si="16"/>
        <v>3690.6576841841334</v>
      </c>
      <c r="AW28" s="40">
        <f>IF(Q28="Electric Resistance",AE28*INDEX('Assumptions and Preset Inputs'!$A$3:$C$7,MATCH(Calculations!$B28,'Assumptions and Preset Inputs'!$A$3:$A$7,0),MATCH("Grid Coefficient",'Assumptions and Preset Inputs'!$A$3:$C$3,0)),AE28*INDEX('Assumptions and Preset Inputs'!$B$84:$C$86,MATCH(Calculations!Q28,'Assumptions and Preset Inputs'!$B$84:$B$86,0),2))</f>
        <v>2895.5793823429344</v>
      </c>
      <c r="AX28" s="40">
        <f>IF(T28=2,0,AH28*INDEX('Assumptions and Preset Inputs'!$A$3:$C$7,MATCH(Calculations!$B28,'Assumptions and Preset Inputs'!$A$3:$A$7,0),MATCH("Grid Coefficient",'Assumptions and Preset Inputs'!$A$3:$C$3,0)))</f>
        <v>239.78225713415529</v>
      </c>
      <c r="AY28" s="40">
        <f t="shared" si="6"/>
        <v>103.5</v>
      </c>
      <c r="AZ28" s="40">
        <f>IF(O28='Assumptions and Preset Inputs'!$A$52,AE28*'Assumptions and Preset Inputs'!$F$91*IF('Inputs and Results'!$D$28="",'Assumptions and Preset Inputs'!$N$91,VLOOKUP('Inputs and Results'!$D$28,'Assumptions and Preset Inputs'!$T$90:$Z$92,7)),0)</f>
        <v>0</v>
      </c>
      <c r="BA28" s="40">
        <f>(AC28+AG28)*'Assumptions and Preset Inputs'!$F$91*'Inputs and Results'!$D$17*IF('Inputs and Results'!$D$28="",'Assumptions and Preset Inputs'!$P$91,VLOOKUP('Inputs and Results'!$D$28,'Assumptions and Preset Inputs'!$T$90:$U$92,2))*(1/'Assumptions and Preset Inputs'!$G$78)</f>
        <v>451.79604470704356</v>
      </c>
      <c r="BB28" s="40">
        <f t="shared" si="17"/>
        <v>993.84706064741999</v>
      </c>
      <c r="BC28" s="40">
        <f>IF(Q28="Electric Resistance",AK28*INDEX('Assumptions and Preset Inputs'!$A$3:$C$7,MATCH(Calculations!$B28,'Assumptions and Preset Inputs'!$A$3:$A$7,0),MATCH("Grid Coefficient",'Assumptions and Preset Inputs'!$A$3:$C$3,0)),AK28*INDEX('Assumptions and Preset Inputs'!$B$84:$C$86,MATCH(Calculations!Q28,'Assumptions and Preset Inputs'!$B$84:$B$86,0),2))</f>
        <v>868.67381470288035</v>
      </c>
      <c r="BD28" s="40">
        <f>AI28*'Assumptions and Preset Inputs'!$F$91*'Inputs and Results'!$D$17*IF('Inputs and Results'!$D$28="",'Assumptions and Preset Inputs'!$P$91,VLOOKUP('Inputs and Results'!$D$28,'Assumptions and Preset Inputs'!$T$90:$U$92,2))*(1/'Assumptions and Preset Inputs'!$G$78)</f>
        <v>125.1732459445396</v>
      </c>
      <c r="BE28" s="40">
        <f>IF(O28='Assumptions and Preset Inputs'!$A$52,AK28*'Assumptions and Preset Inputs'!$F$91*IF('Inputs and Results'!$D$28="",'Assumptions and Preset Inputs'!$N$91,VLOOKUP('Inputs and Results'!$D$28,'Assumptions and Preset Inputs'!$T$90:$Z$92,7)),0)</f>
        <v>0</v>
      </c>
      <c r="BF28" s="101">
        <f t="shared" si="18"/>
        <v>-827.18017929894154</v>
      </c>
      <c r="BG28" s="104">
        <f t="shared" si="19"/>
        <v>-0.22412812297486218</v>
      </c>
      <c r="BH28" s="101">
        <f t="shared" si="20"/>
        <v>-722.99832665414385</v>
      </c>
      <c r="BI28" s="104">
        <f t="shared" si="21"/>
        <v>-0.24969038357675266</v>
      </c>
      <c r="BJ28" s="101">
        <f t="shared" si="22"/>
        <v>0</v>
      </c>
      <c r="BK28" s="118">
        <f t="shared" si="7"/>
        <v>0</v>
      </c>
      <c r="BL28" s="102">
        <f t="shared" si="23"/>
        <v>0</v>
      </c>
      <c r="BM28" s="101">
        <f t="shared" si="24"/>
        <v>-104.18185264479763</v>
      </c>
    </row>
    <row r="29" spans="1:65">
      <c r="A29" s="27">
        <v>26</v>
      </c>
      <c r="B29" s="27">
        <f>MOD($A29-1,COUNT('Assumptions and Preset Inputs'!$A$46:$A$49))+1</f>
        <v>2</v>
      </c>
      <c r="C29" s="28" t="str">
        <f>INDEX('Assumptions and Preset Inputs'!$B$46:$B$49,MATCH(Calculations!B29,'Assumptions and Preset Inputs'!$A$46:$A$49,0))</f>
        <v>Burlington</v>
      </c>
      <c r="D29" s="137">
        <f>INDEX('Assumptions and Preset Inputs'!$A$3:$S$7,MATCH(Calculations!$B29,'Assumptions and Preset Inputs'!$A$3:$A$7,0),MATCH(Calculations!D$3,'Assumptions and Preset Inputs'!$A$3:$S$3,0))</f>
        <v>1036.2682730063773</v>
      </c>
      <c r="E29" s="169">
        <f>INDEX('Assumptions and Preset Inputs'!$A$3:$S$7,MATCH(Calculations!$B29,'Assumptions and Preset Inputs'!$A$3:$A$7,0),MATCH(Calculations!E$3,'Assumptions and Preset Inputs'!$A$3:$S$3,0))</f>
        <v>1694.2986263654266</v>
      </c>
      <c r="F29" s="137">
        <f>INDEX('Assumptions and Preset Inputs'!$A$3:$S$7,MATCH(Calculations!$B29,'Assumptions and Preset Inputs'!$A$3:$A$7,0),MATCH(Calculations!F$3,'Assumptions and Preset Inputs'!$A$3:$S$3,0))</f>
        <v>349.64922651495334</v>
      </c>
      <c r="G29" s="169">
        <f>INDEX('Assumptions and Preset Inputs'!$A$3:$S$7,MATCH(Calculations!$B29,'Assumptions and Preset Inputs'!$A$3:$A$7,0),MATCH(Calculations!G$3,'Assumptions and Preset Inputs'!$A$3:$S$3,0))</f>
        <v>185.29411764705878</v>
      </c>
      <c r="H29" s="18">
        <f>MOD(ROUNDUP(A29/COUNT('Assumptions and Preset Inputs'!$A$46:$A$49),0)-1,COUNT('Assumptions and Preset Inputs'!$A$20:$A$22))+1</f>
        <v>1</v>
      </c>
      <c r="I29" s="18">
        <f>INDEX('Assumptions and Preset Inputs'!$A$3:$S$7,MATCH(Calculations!B29,'Assumptions and Preset Inputs'!$A$3:$A$7,0),MATCH(Calculations!I$3,'Assumptions and Preset Inputs'!$A$3:$S$3,0))</f>
        <v>3</v>
      </c>
      <c r="J29" s="30">
        <f>VLOOKUP(H29,'Assumptions and Preset Inputs'!$A$19:$B$22,2,0)</f>
        <v>2.4</v>
      </c>
      <c r="K29" s="157">
        <f t="shared" si="8"/>
        <v>1.7752856863188744</v>
      </c>
      <c r="L29" s="168">
        <f>INDEX('Assumptions and Preset Inputs'!$A$31:$N$35,MATCH(Calculations!B29,'Assumptions and Preset Inputs'!$A$31:$A$35,0),MATCH(Calculations!H29,'Assumptions and Preset Inputs'!$A$31:$O$31,0))</f>
        <v>6.0572747617199996</v>
      </c>
      <c r="M29" s="157">
        <f>INDEX('Assumptions and Preset Inputs'!$A$38:$K$42,MATCH(Calculations!B29,'Assumptions and Preset Inputs'!$A$38:$A$42,0),MATCH(Calculations!H29,'Assumptions and Preset Inputs'!$A$38:$K$38,0))</f>
        <v>13.4160992</v>
      </c>
      <c r="N29" s="24">
        <f>INDEX('Assumptions and Preset Inputs'!$A$3:$S$7,MATCH(Calculations!$B29,'Assumptions and Preset Inputs'!$A$3:$A$7,0),MATCH(Calculations!$N$3,'Assumptions and Preset Inputs'!$A$3:$S$3,0))</f>
        <v>0.16</v>
      </c>
      <c r="O29" s="19">
        <f>MOD(ROUNDUP($A29/COUNT('Assumptions and Preset Inputs'!$A$46:$A$49)/COUNT('Assumptions and Preset Inputs'!$A$20:$A$22),0)-1,COUNT('Assumptions and Preset Inputs'!$A$52:$A$54))+1</f>
        <v>3</v>
      </c>
      <c r="P29" s="170">
        <f>INDEX('Assumptions and Preset Inputs'!$A$3:$S$7,MATCH(Calculations!$B29,'Assumptions and Preset Inputs'!$A$3:$A$7,0),MATCH(Calculations!P$3,'Assumptions and Preset Inputs'!$A$3:$S$3,0))</f>
        <v>4.9049999999999994</v>
      </c>
      <c r="Q29" s="19" t="str">
        <f>INDEX('Assumptions and Preset Inputs'!$A$51:$B$54,MATCH(Calculations!$O29,'Assumptions and Preset Inputs'!$A$51:$A$54,0),2)</f>
        <v>Electric Resistance</v>
      </c>
      <c r="R29" s="25">
        <f>INDEX('Assumptions and Preset Inputs'!$A$2:$U$7,MATCH(Calculations!$B29,'Assumptions and Preset Inputs'!$A$2:$A$7,0),MATCH($Q29&amp;$R$3,'Assumptions and Preset Inputs'!$A$3:$U$3,0))</f>
        <v>3.4119999999999999</v>
      </c>
      <c r="S29" s="26">
        <f>INDEX('Assumptions and Preset Inputs'!$A$2:$U$7,MATCH(Calculations!$B29,'Assumptions and Preset Inputs'!$A$2:$A$7,0),MATCH($Q29&amp;$S$3,'Assumptions and Preset Inputs'!$A$3:$U$3,0))</f>
        <v>0</v>
      </c>
      <c r="T29" s="30">
        <f>MOD(ROUNDUP($A29/COUNT('Assumptions and Preset Inputs'!$A$46:$A$49)/COUNT('Assumptions and Preset Inputs'!$A$20:$A$22)/COUNT('Assumptions and Preset Inputs'!$A$52:$A$54),0)-1,COUNT('Assumptions and Preset Inputs'!$A$57:$A$59))+1</f>
        <v>1</v>
      </c>
      <c r="U29" s="30" t="str">
        <f>INDEX('Assumptions and Preset Inputs'!$A$56:$B$59,MATCH(Calculations!$T29,'Assumptions and Preset Inputs'!$A$56:$A$59,0),2)</f>
        <v>Central AC</v>
      </c>
      <c r="V29" s="157">
        <f>INDEX('Assumptions and Preset Inputs'!$A$2:$X$7,MATCH(Calculations!$B29,'Assumptions and Preset Inputs'!$A$2:$A$7,0),MATCH($U29&amp;$V$3,'Assumptions and Preset Inputs'!$A$3:$X$3,0))</f>
        <v>13.4160992</v>
      </c>
      <c r="W29" s="31">
        <f>INDEX('Assumptions and Preset Inputs'!$A$2:$X$7,MATCH(Calculations!$B29,'Assumptions and Preset Inputs'!$A$2:$A$7,0),MATCH($U29&amp;$W$3,'Assumptions and Preset Inputs'!$A$3:$X$3,0))</f>
        <v>0.16</v>
      </c>
      <c r="X29" s="71">
        <f>('Assumptions and Preset Inputs'!$C$16)*IFERROR(INDEX('Assumptions and Preset Inputs'!$B$61:$C$64,MATCH('Inputs and Results'!$D$12,'Assumptions and Preset Inputs'!$B$61:$B$64,0),2),1)*I29*E29*(12/L29)/(1-N29)</f>
        <v>8391.3906485116422</v>
      </c>
      <c r="Y29" s="71">
        <f t="shared" si="9"/>
        <v>28.639816283370234</v>
      </c>
      <c r="Z29" s="71">
        <f t="shared" si="10"/>
        <v>42.708838961602289</v>
      </c>
      <c r="AA29" s="71">
        <f>IFERROR(INDEX('Assumptions and Preset Inputs'!$B$61:$C$64,MATCH('Inputs and Results'!$D$12,'Assumptions and Preset Inputs'!$B$61:$B$64,0),2),1)*I29*F29*(12/M29)/(1-N29)</f>
        <v>1116.9391808492933</v>
      </c>
      <c r="AB29" s="71">
        <f t="shared" si="11"/>
        <v>3.8121134242386381</v>
      </c>
      <c r="AC29" s="71">
        <f>IFERROR(INDEX('Assumptions and Preset Inputs'!$B$61:$C$64,MATCH('Inputs and Results'!$D$12,'Assumptions and Preset Inputs'!$B$61:$B$64,0),2),1)*IF(Q29="Electric Resistance",P29*D29*(12/R29)/(1-S29),0)</f>
        <v>17876.538847935335</v>
      </c>
      <c r="AD29" s="71">
        <f>IFERROR(INDEX('Assumptions and Preset Inputs'!$B$61:$C$64,MATCH('Inputs and Results'!$D$12,'Assumptions and Preset Inputs'!$B$61:$B$64,0),2),1)*IF(Q29&lt;&gt;"Electric Resistance",P29*D29*(12/R29)/(1-S29)*3412/100000,0)</f>
        <v>0</v>
      </c>
      <c r="AE29" s="71">
        <f t="shared" si="0"/>
        <v>61.012627088003299</v>
      </c>
      <c r="AF29" s="71">
        <f t="shared" si="25"/>
        <v>61.012627088003299</v>
      </c>
      <c r="AG29" s="71">
        <f>IF(T29=2,0,IFERROR(INDEX('Assumptions and Preset Inputs'!$B$61:$C$64,MATCH('Inputs and Results'!$D$12,'Assumptions and Preset Inputs'!$B$61:$B$64,0),2),1)*_xlfn.IFS(U29="Central AC",F29,U29="No AC",0,U29="Window AC",F29)*I29*(12/V29)/(1-W29))</f>
        <v>1116.9391808492933</v>
      </c>
      <c r="AH29" s="71">
        <f t="shared" si="12"/>
        <v>3.8121134242386381</v>
      </c>
      <c r="AI29" s="71">
        <f>(1-'Assumptions and Preset Inputs'!$C$16)*IFERROR(INDEX('Assumptions and Preset Inputs'!$B$61:$C$64,MATCH('Inputs and Results'!$D$12,'Assumptions and Preset Inputs'!$B$61:$B$64,0),2),1)*IF(Q29="Electric Resistance",P29*D29*(12/R29)/(1-S29),0)</f>
        <v>5362.9616543806014</v>
      </c>
      <c r="AJ29" s="71">
        <f>(1-'Assumptions and Preset Inputs'!$C$16)*IFERROR(INDEX('Assumptions and Preset Inputs'!$B$61:$C$64,MATCH('Inputs and Results'!$D$12,'Assumptions and Preset Inputs'!$B$61:$B$64,0),2),1)*IF(Q29&lt;&gt;"Electric Resistance",P29*D29*(12/R29)/(1-S29)*3412/100000,0)</f>
        <v>0</v>
      </c>
      <c r="AK29" s="71">
        <f t="shared" si="2"/>
        <v>18.303788126400992</v>
      </c>
      <c r="AL29" s="71">
        <f t="shared" si="13"/>
        <v>18.303788126400992</v>
      </c>
      <c r="AM29" s="71">
        <f t="shared" si="3"/>
        <v>-4122.1865450430914</v>
      </c>
      <c r="AN29" s="71">
        <f t="shared" si="4"/>
        <v>0</v>
      </c>
      <c r="AO29" s="71">
        <f t="shared" si="5"/>
        <v>-14.06902267823207</v>
      </c>
      <c r="AP29" s="71">
        <f t="shared" si="14"/>
        <v>0</v>
      </c>
      <c r="AQ29" s="40">
        <f t="shared" si="15"/>
        <v>2105.9299995887759</v>
      </c>
      <c r="AR29" s="40">
        <f>Y29*(INDEX('Assumptions and Preset Inputs'!$A$3:$C$7,MATCH(Calculations!$B29,'Assumptions and Preset Inputs'!$A$3:$A$7,0),MATCH("Grid Coefficient",'Assumptions and Preset Inputs'!$A$3:$C$3,0)))</f>
        <v>1544.6291160146934</v>
      </c>
      <c r="AS29" s="40">
        <f>AB29*(INDEX('Assumptions and Preset Inputs'!$A$3:$C$7,MATCH(Calculations!$B29,'Assumptions and Preset Inputs'!$A$3:$A$7,0),MATCH("Grid Coefficient",'Assumptions and Preset Inputs'!$A$3:$C$3,0)))</f>
        <v>205.59843437433389</v>
      </c>
      <c r="AT29" s="40">
        <f>'Assumptions and Preset Inputs'!$B$104*'Assumptions and Preset Inputs'!$F$92*IF('Inputs and Results'!$D$26="",'Assumptions and Preset Inputs'!$C$93,'Inputs and Results'!$D$26)</f>
        <v>103.5</v>
      </c>
      <c r="AU29" s="40">
        <f>(X29+AA29)*'Assumptions and Preset Inputs'!$F$91*'Inputs and Results'!$D$17*IF('Inputs and Results'!$D$28="",'Assumptions and Preset Inputs'!$P$91,VLOOKUP('Inputs and Results'!$D$28,'Assumptions and Preset Inputs'!$T$90:$U$92,2))*(1/'Assumptions and Preset Inputs'!$G$78)</f>
        <v>252.20244919974834</v>
      </c>
      <c r="AV29" s="40">
        <f t="shared" si="16"/>
        <v>4103.4780070655024</v>
      </c>
      <c r="AW29" s="40">
        <f>IF(Q29="Electric Resistance",AE29*INDEX('Assumptions and Preset Inputs'!$A$3:$C$7,MATCH(Calculations!$B29,'Assumptions and Preset Inputs'!$A$3:$A$7,0),MATCH("Grid Coefficient",'Assumptions and Preset Inputs'!$A$3:$C$3,0)),AE29*INDEX('Assumptions and Preset Inputs'!$B$84:$C$86,MATCH(Calculations!Q29,'Assumptions and Preset Inputs'!$B$84:$B$86,0),2))</f>
        <v>3290.5895523987147</v>
      </c>
      <c r="AX29" s="40">
        <f>IF(T29=2,0,AH29*INDEX('Assumptions and Preset Inputs'!$A$3:$C$7,MATCH(Calculations!$B29,'Assumptions and Preset Inputs'!$A$3:$A$7,0),MATCH("Grid Coefficient",'Assumptions and Preset Inputs'!$A$3:$C$3,0)))</f>
        <v>205.59843437433389</v>
      </c>
      <c r="AY29" s="40">
        <f t="shared" si="6"/>
        <v>103.5</v>
      </c>
      <c r="AZ29" s="40">
        <f>IF(O29='Assumptions and Preset Inputs'!$A$52,AE29*'Assumptions and Preset Inputs'!$F$91*IF('Inputs and Results'!$D$28="",'Assumptions and Preset Inputs'!$N$91,VLOOKUP('Inputs and Results'!$D$28,'Assumptions and Preset Inputs'!$T$90:$Z$92,7)),0)</f>
        <v>0</v>
      </c>
      <c r="BA29" s="40">
        <f>(AC29+AG29)*'Assumptions and Preset Inputs'!$F$91*'Inputs and Results'!$D$17*IF('Inputs and Results'!$D$28="",'Assumptions and Preset Inputs'!$P$91,VLOOKUP('Inputs and Results'!$D$28,'Assumptions and Preset Inputs'!$T$90:$U$92,2))*(1/'Assumptions and Preset Inputs'!$G$78)</f>
        <v>503.79002029245407</v>
      </c>
      <c r="BB29" s="40">
        <f t="shared" si="17"/>
        <v>1129.426039704151</v>
      </c>
      <c r="BC29" s="40">
        <f>IF(Q29="Electric Resistance",AK29*INDEX('Assumptions and Preset Inputs'!$A$3:$C$7,MATCH(Calculations!$B29,'Assumptions and Preset Inputs'!$A$3:$A$7,0),MATCH("Grid Coefficient",'Assumptions and Preset Inputs'!$A$3:$C$3,0)),AK29*INDEX('Assumptions and Preset Inputs'!$B$84:$C$86,MATCH(Calculations!Q29,'Assumptions and Preset Inputs'!$B$84:$B$86,0),2))</f>
        <v>987.17686571961451</v>
      </c>
      <c r="BD29" s="40">
        <f>AI29*'Assumptions and Preset Inputs'!$F$91*'Inputs and Results'!$D$17*IF('Inputs and Results'!$D$28="",'Assumptions and Preset Inputs'!$P$91,VLOOKUP('Inputs and Results'!$D$28,'Assumptions and Preset Inputs'!$T$90:$U$92,2))*(1/'Assumptions and Preset Inputs'!$G$78)</f>
        <v>142.24917398453653</v>
      </c>
      <c r="BE29" s="40">
        <f>IF(O29='Assumptions and Preset Inputs'!$A$52,AK29*'Assumptions and Preset Inputs'!$F$91*IF('Inputs and Results'!$D$28="",'Assumptions and Preset Inputs'!$N$91,VLOOKUP('Inputs and Results'!$D$28,'Assumptions and Preset Inputs'!$T$90:$Z$92,7)),0)</f>
        <v>0</v>
      </c>
      <c r="BF29" s="101">
        <f t="shared" si="18"/>
        <v>-868.12196777257554</v>
      </c>
      <c r="BG29" s="104">
        <f t="shared" si="19"/>
        <v>-0.21155760217986178</v>
      </c>
      <c r="BH29" s="101">
        <f t="shared" si="20"/>
        <v>-758.78357066440674</v>
      </c>
      <c r="BI29" s="104">
        <f t="shared" si="21"/>
        <v>-0.23059198316340682</v>
      </c>
      <c r="BJ29" s="101">
        <f t="shared" si="22"/>
        <v>0</v>
      </c>
      <c r="BK29" s="118">
        <f t="shared" si="7"/>
        <v>0</v>
      </c>
      <c r="BL29" s="102">
        <f t="shared" si="23"/>
        <v>0</v>
      </c>
      <c r="BM29" s="101">
        <f t="shared" si="24"/>
        <v>-109.3383971081692</v>
      </c>
    </row>
    <row r="30" spans="1:65">
      <c r="A30" s="27">
        <v>27</v>
      </c>
      <c r="B30" s="27">
        <f>MOD($A30-1,COUNT('Assumptions and Preset Inputs'!$A$46:$A$49))+1</f>
        <v>3</v>
      </c>
      <c r="C30" s="28" t="str">
        <f>INDEX('Assumptions and Preset Inputs'!$B$46:$B$49,MATCH(Calculations!B30,'Assumptions and Preset Inputs'!$A$46:$A$49,0))</f>
        <v>District of Columbia</v>
      </c>
      <c r="D30" s="137">
        <f>INDEX('Assumptions and Preset Inputs'!$A$3:$S$7,MATCH(Calculations!$B30,'Assumptions and Preset Inputs'!$A$3:$A$7,0),MATCH(Calculations!D$3,'Assumptions and Preset Inputs'!$A$3:$S$3,0))</f>
        <v>835.26913810719225</v>
      </c>
      <c r="E30" s="169">
        <f>INDEX('Assumptions and Preset Inputs'!$A$3:$S$7,MATCH(Calculations!$B30,'Assumptions and Preset Inputs'!$A$3:$A$7,0),MATCH(Calculations!E$3,'Assumptions and Preset Inputs'!$A$3:$S$3,0))</f>
        <v>1365.6650408052592</v>
      </c>
      <c r="F30" s="137">
        <f>INDEX('Assumptions and Preset Inputs'!$A$3:$S$7,MATCH(Calculations!$B30,'Assumptions and Preset Inputs'!$A$3:$A$7,0),MATCH(Calculations!F$3,'Assumptions and Preset Inputs'!$A$3:$S$3,0))</f>
        <v>720.62075643936066</v>
      </c>
      <c r="G30" s="169">
        <f>INDEX('Assumptions and Preset Inputs'!$A$3:$S$7,MATCH(Calculations!$B30,'Assumptions and Preset Inputs'!$A$3:$A$7,0),MATCH(Calculations!G$3,'Assumptions and Preset Inputs'!$A$3:$S$3,0))</f>
        <v>423.2</v>
      </c>
      <c r="H30" s="18">
        <f>MOD(ROUNDUP(A30/COUNT('Assumptions and Preset Inputs'!$A$46:$A$49),0)-1,COUNT('Assumptions and Preset Inputs'!$A$20:$A$22))+1</f>
        <v>1</v>
      </c>
      <c r="I30" s="18">
        <f>INDEX('Assumptions and Preset Inputs'!$A$3:$S$7,MATCH(Calculations!B30,'Assumptions and Preset Inputs'!$A$3:$A$7,0),MATCH(Calculations!I$3,'Assumptions and Preset Inputs'!$A$3:$S$3,0))</f>
        <v>3</v>
      </c>
      <c r="J30" s="30">
        <f>VLOOKUP(H30,'Assumptions and Preset Inputs'!$A$19:$B$22,2,0)</f>
        <v>2.4</v>
      </c>
      <c r="K30" s="157">
        <f t="shared" si="8"/>
        <v>2.1769090666354045</v>
      </c>
      <c r="L30" s="168">
        <f>INDEX('Assumptions and Preset Inputs'!$A$31:$N$35,MATCH(Calculations!B30,'Assumptions and Preset Inputs'!$A$31:$A$35,0),MATCH(Calculations!H30,'Assumptions and Preset Inputs'!$A$31:$O$31,0))</f>
        <v>7.4276137353599996</v>
      </c>
      <c r="M30" s="157">
        <f>INDEX('Assumptions and Preset Inputs'!$A$38:$K$42,MATCH(Calculations!B30,'Assumptions and Preset Inputs'!$A$38:$A$42,0),MATCH(Calculations!H30,'Assumptions and Preset Inputs'!$A$38:$K$38,0))</f>
        <v>12.892376000000001</v>
      </c>
      <c r="N30" s="24">
        <f>INDEX('Assumptions and Preset Inputs'!$A$3:$S$7,MATCH(Calculations!$B30,'Assumptions and Preset Inputs'!$A$3:$A$7,0),MATCH(Calculations!$N$3,'Assumptions and Preset Inputs'!$A$3:$S$3,0))</f>
        <v>0.16</v>
      </c>
      <c r="O30" s="19">
        <f>MOD(ROUNDUP($A30/COUNT('Assumptions and Preset Inputs'!$A$46:$A$49)/COUNT('Assumptions and Preset Inputs'!$A$20:$A$22),0)-1,COUNT('Assumptions and Preset Inputs'!$A$52:$A$54))+1</f>
        <v>3</v>
      </c>
      <c r="P30" s="170">
        <f>INDEX('Assumptions and Preset Inputs'!$A$3:$S$7,MATCH(Calculations!$B30,'Assumptions and Preset Inputs'!$A$3:$A$7,0),MATCH(Calculations!P$3,'Assumptions and Preset Inputs'!$A$3:$S$3,0))</f>
        <v>4.9049999999999994</v>
      </c>
      <c r="Q30" s="19" t="str">
        <f>INDEX('Assumptions and Preset Inputs'!$A$51:$B$54,MATCH(Calculations!$O30,'Assumptions and Preset Inputs'!$A$51:$A$54,0),2)</f>
        <v>Electric Resistance</v>
      </c>
      <c r="R30" s="25">
        <f>INDEX('Assumptions and Preset Inputs'!$A$2:$U$7,MATCH(Calculations!$B30,'Assumptions and Preset Inputs'!$A$2:$A$7,0),MATCH($Q30&amp;$R$3,'Assumptions and Preset Inputs'!$A$3:$U$3,0))</f>
        <v>3.4119999999999999</v>
      </c>
      <c r="S30" s="26">
        <f>INDEX('Assumptions and Preset Inputs'!$A$2:$U$7,MATCH(Calculations!$B30,'Assumptions and Preset Inputs'!$A$2:$A$7,0),MATCH($Q30&amp;$S$3,'Assumptions and Preset Inputs'!$A$3:$U$3,0))</f>
        <v>0</v>
      </c>
      <c r="T30" s="30">
        <f>MOD(ROUNDUP($A30/COUNT('Assumptions and Preset Inputs'!$A$46:$A$49)/COUNT('Assumptions and Preset Inputs'!$A$20:$A$22)/COUNT('Assumptions and Preset Inputs'!$A$52:$A$54),0)-1,COUNT('Assumptions and Preset Inputs'!$A$57:$A$59))+1</f>
        <v>1</v>
      </c>
      <c r="U30" s="30" t="str">
        <f>INDEX('Assumptions and Preset Inputs'!$A$56:$B$59,MATCH(Calculations!$T30,'Assumptions and Preset Inputs'!$A$56:$A$59,0),2)</f>
        <v>Central AC</v>
      </c>
      <c r="V30" s="157">
        <f>INDEX('Assumptions and Preset Inputs'!$A$2:$X$7,MATCH(Calculations!$B30,'Assumptions and Preset Inputs'!$A$2:$A$7,0),MATCH($U30&amp;$V$3,'Assumptions and Preset Inputs'!$A$3:$X$3,0))</f>
        <v>12.892376000000001</v>
      </c>
      <c r="W30" s="31">
        <f>INDEX('Assumptions and Preset Inputs'!$A$2:$X$7,MATCH(Calculations!$B30,'Assumptions and Preset Inputs'!$A$2:$A$7,0),MATCH($U30&amp;$W$3,'Assumptions and Preset Inputs'!$A$3:$X$3,0))</f>
        <v>0.16</v>
      </c>
      <c r="X30" s="71">
        <f>('Assumptions and Preset Inputs'!$C$16)*IFERROR(INDEX('Assumptions and Preset Inputs'!$B$61:$C$64,MATCH('Inputs and Results'!$D$12,'Assumptions and Preset Inputs'!$B$61:$B$64,0),2),1)*I30*E30*(12/L30)/(1-N30)</f>
        <v>5515.8968524595812</v>
      </c>
      <c r="Y30" s="71">
        <f t="shared" si="9"/>
        <v>18.825755957444553</v>
      </c>
      <c r="Z30" s="71">
        <f t="shared" si="10"/>
        <v>34.424845417222279</v>
      </c>
      <c r="AA30" s="71">
        <f>IFERROR(INDEX('Assumptions and Preset Inputs'!$B$61:$C$64,MATCH('Inputs and Results'!$D$12,'Assumptions and Preset Inputs'!$B$61:$B$64,0),2),1)*I30*F30*(12/M30)/(1-N30)</f>
        <v>2395.504653645226</v>
      </c>
      <c r="AB30" s="71">
        <f t="shared" si="11"/>
        <v>8.1758573828911558</v>
      </c>
      <c r="AC30" s="71">
        <f>IFERROR(INDEX('Assumptions and Preset Inputs'!$B$61:$C$64,MATCH('Inputs and Results'!$D$12,'Assumptions and Preset Inputs'!$B$61:$B$64,0),2),1)*IF(Q30="Electric Resistance",P30*D30*(12/R30)/(1-S30),0)</f>
        <v>14409.127042493943</v>
      </c>
      <c r="AD30" s="71">
        <f>IFERROR(INDEX('Assumptions and Preset Inputs'!$B$61:$C$64,MATCH('Inputs and Results'!$D$12,'Assumptions and Preset Inputs'!$B$61:$B$64,0),2),1)*IF(Q30&lt;&gt;"Electric Resistance",P30*D30*(12/R30)/(1-S30)*3412/100000,0)</f>
        <v>0</v>
      </c>
      <c r="AE30" s="71">
        <f t="shared" si="0"/>
        <v>49.178350596031827</v>
      </c>
      <c r="AF30" s="71">
        <f t="shared" si="25"/>
        <v>49.178350596031827</v>
      </c>
      <c r="AG30" s="71">
        <f>IF(T30=2,0,IFERROR(INDEX('Assumptions and Preset Inputs'!$B$61:$C$64,MATCH('Inputs and Results'!$D$12,'Assumptions and Preset Inputs'!$B$61:$B$64,0),2),1)*_xlfn.IFS(U30="Central AC",F30,U30="No AC",0,U30="Window AC",F30)*I30*(12/V30)/(1-W30))</f>
        <v>2395.504653645226</v>
      </c>
      <c r="AH30" s="71">
        <f t="shared" si="12"/>
        <v>8.1758573828911558</v>
      </c>
      <c r="AI30" s="71">
        <f>(1-'Assumptions and Preset Inputs'!$C$16)*IFERROR(INDEX('Assumptions and Preset Inputs'!$B$61:$C$64,MATCH('Inputs and Results'!$D$12,'Assumptions and Preset Inputs'!$B$61:$B$64,0),2),1)*IF(Q30="Electric Resistance",P30*D30*(12/R30)/(1-S30),0)</f>
        <v>4322.738112748184</v>
      </c>
      <c r="AJ30" s="71">
        <f>(1-'Assumptions and Preset Inputs'!$C$16)*IFERROR(INDEX('Assumptions and Preset Inputs'!$B$61:$C$64,MATCH('Inputs and Results'!$D$12,'Assumptions and Preset Inputs'!$B$61:$B$64,0),2),1)*IF(Q30&lt;&gt;"Electric Resistance",P30*D30*(12/R30)/(1-S30)*3412/100000,0)</f>
        <v>0</v>
      </c>
      <c r="AK30" s="71">
        <f t="shared" si="2"/>
        <v>14.753505178809551</v>
      </c>
      <c r="AL30" s="71">
        <f t="shared" si="13"/>
        <v>14.753505178809551</v>
      </c>
      <c r="AM30" s="71">
        <f t="shared" si="3"/>
        <v>-4570.4920772861788</v>
      </c>
      <c r="AN30" s="71">
        <f t="shared" si="4"/>
        <v>0</v>
      </c>
      <c r="AO30" s="71">
        <f t="shared" si="5"/>
        <v>-15.599089459777723</v>
      </c>
      <c r="AP30" s="71">
        <f t="shared" si="14"/>
        <v>0</v>
      </c>
      <c r="AQ30" s="40">
        <f t="shared" si="15"/>
        <v>1769.6209696046953</v>
      </c>
      <c r="AR30" s="40">
        <f>Y30*(INDEX('Assumptions and Preset Inputs'!$A$3:$C$7,MATCH(Calculations!$B30,'Assumptions and Preset Inputs'!$A$3:$A$7,0),MATCH("Grid Coefficient",'Assumptions and Preset Inputs'!$A$3:$C$3,0)))</f>
        <v>1015.3281185585188</v>
      </c>
      <c r="AS30" s="40">
        <f>AB30*(INDEX('Assumptions and Preset Inputs'!$A$3:$C$7,MATCH(Calculations!$B30,'Assumptions and Preset Inputs'!$A$3:$A$7,0),MATCH("Grid Coefficient",'Assumptions and Preset Inputs'!$A$3:$C$3,0)))</f>
        <v>440.94791799800169</v>
      </c>
      <c r="AT30" s="40">
        <f>'Assumptions and Preset Inputs'!$B$104*'Assumptions and Preset Inputs'!$F$92*IF('Inputs and Results'!$D$26="",'Assumptions and Preset Inputs'!$C$93,'Inputs and Results'!$D$26)</f>
        <v>103.5</v>
      </c>
      <c r="AU30" s="40">
        <f>(X30+AA30)*'Assumptions and Preset Inputs'!$F$91*'Inputs and Results'!$D$17*IF('Inputs and Results'!$D$28="",'Assumptions and Preset Inputs'!$P$91,VLOOKUP('Inputs and Results'!$D$28,'Assumptions and Preset Inputs'!$T$90:$U$92,2))*(1/'Assumptions and Preset Inputs'!$G$78)</f>
        <v>209.84493304817494</v>
      </c>
      <c r="AV30" s="40">
        <f t="shared" si="16"/>
        <v>3642.5125547055345</v>
      </c>
      <c r="AW30" s="40">
        <f>IF(Q30="Electric Resistance",AE30*INDEX('Assumptions and Preset Inputs'!$A$3:$C$7,MATCH(Calculations!$B30,'Assumptions and Preset Inputs'!$A$3:$A$7,0),MATCH("Grid Coefficient",'Assumptions and Preset Inputs'!$A$3:$C$3,0)),AE30*INDEX('Assumptions and Preset Inputs'!$B$84:$C$86,MATCH(Calculations!Q30,'Assumptions and Preset Inputs'!$B$84:$B$86,0),2))</f>
        <v>2652.3323842798873</v>
      </c>
      <c r="AX30" s="40">
        <f>IF(T30=2,0,AH30*INDEX('Assumptions and Preset Inputs'!$A$3:$C$7,MATCH(Calculations!$B30,'Assumptions and Preset Inputs'!$A$3:$A$7,0),MATCH("Grid Coefficient",'Assumptions and Preset Inputs'!$A$3:$C$3,0)))</f>
        <v>440.94791799800169</v>
      </c>
      <c r="AY30" s="40">
        <f t="shared" si="6"/>
        <v>103.5</v>
      </c>
      <c r="AZ30" s="40">
        <f>IF(O30='Assumptions and Preset Inputs'!$A$52,AE30*'Assumptions and Preset Inputs'!$F$91*IF('Inputs and Results'!$D$28="",'Assumptions and Preset Inputs'!$N$91,VLOOKUP('Inputs and Results'!$D$28,'Assumptions and Preset Inputs'!$T$90:$Z$92,7)),0)</f>
        <v>0</v>
      </c>
      <c r="BA30" s="40">
        <f>(AC30+AG30)*'Assumptions and Preset Inputs'!$F$91*'Inputs and Results'!$D$17*IF('Inputs and Results'!$D$28="",'Assumptions and Preset Inputs'!$P$91,VLOOKUP('Inputs and Results'!$D$28,'Assumptions and Preset Inputs'!$T$90:$U$92,2))*(1/'Assumptions and Preset Inputs'!$G$78)</f>
        <v>445.73225242764539</v>
      </c>
      <c r="BB30" s="40">
        <f t="shared" si="17"/>
        <v>910.35761618236882</v>
      </c>
      <c r="BC30" s="40">
        <f>IF(Q30="Electric Resistance",AK30*INDEX('Assumptions and Preset Inputs'!$A$3:$C$7,MATCH(Calculations!$B30,'Assumptions and Preset Inputs'!$A$3:$A$7,0),MATCH("Grid Coefficient",'Assumptions and Preset Inputs'!$A$3:$C$3,0)),AK30*INDEX('Assumptions and Preset Inputs'!$B$84:$C$86,MATCH(Calculations!Q30,'Assumptions and Preset Inputs'!$B$84:$B$86,0),2))</f>
        <v>795.69971528396638</v>
      </c>
      <c r="BD30" s="40">
        <f>AI30*'Assumptions and Preset Inputs'!$F$91*'Inputs and Results'!$D$17*IF('Inputs and Results'!$D$28="",'Assumptions and Preset Inputs'!$P$91,VLOOKUP('Inputs and Results'!$D$28,'Assumptions and Preset Inputs'!$T$90:$U$92,2))*(1/'Assumptions and Preset Inputs'!$G$78)</f>
        <v>114.65790089840245</v>
      </c>
      <c r="BE30" s="40">
        <f>IF(O30='Assumptions and Preset Inputs'!$A$52,AK30*'Assumptions and Preset Inputs'!$F$91*IF('Inputs and Results'!$D$28="",'Assumptions and Preset Inputs'!$N$91,VLOOKUP('Inputs and Results'!$D$28,'Assumptions and Preset Inputs'!$T$90:$Z$92,7)),0)</f>
        <v>0</v>
      </c>
      <c r="BF30" s="101">
        <f t="shared" si="18"/>
        <v>-962.53396891847035</v>
      </c>
      <c r="BG30" s="104">
        <f t="shared" si="19"/>
        <v>-0.26425000723059494</v>
      </c>
      <c r="BH30" s="101">
        <f t="shared" si="20"/>
        <v>-841.3045504374021</v>
      </c>
      <c r="BI30" s="104">
        <f t="shared" si="21"/>
        <v>-0.3171942383329221</v>
      </c>
      <c r="BJ30" s="101">
        <f t="shared" si="22"/>
        <v>0</v>
      </c>
      <c r="BK30" s="118">
        <f t="shared" si="7"/>
        <v>0</v>
      </c>
      <c r="BL30" s="102">
        <f t="shared" si="23"/>
        <v>0</v>
      </c>
      <c r="BM30" s="101">
        <f t="shared" si="24"/>
        <v>-121.22941848106802</v>
      </c>
    </row>
    <row r="31" spans="1:65">
      <c r="A31" s="27">
        <v>28</v>
      </c>
      <c r="B31" s="27">
        <f>MOD($A31-1,COUNT('Assumptions and Preset Inputs'!$A$46:$A$49))+1</f>
        <v>4</v>
      </c>
      <c r="C31" s="28" t="str">
        <f>INDEX('Assumptions and Preset Inputs'!$B$46:$B$49,MATCH(Calculations!B31,'Assumptions and Preset Inputs'!$A$46:$A$49,0))</f>
        <v>New York City</v>
      </c>
      <c r="D31" s="137">
        <f>INDEX('Assumptions and Preset Inputs'!$A$3:$S$7,MATCH(Calculations!$B31,'Assumptions and Preset Inputs'!$A$3:$A$7,0),MATCH(Calculations!D$3,'Assumptions and Preset Inputs'!$A$3:$S$3,0))</f>
        <v>885.31709394922314</v>
      </c>
      <c r="E31" s="169">
        <f>INDEX('Assumptions and Preset Inputs'!$A$3:$S$7,MATCH(Calculations!$B31,'Assumptions and Preset Inputs'!$A$3:$A$7,0),MATCH(Calculations!E$3,'Assumptions and Preset Inputs'!$A$3:$S$3,0))</f>
        <v>1447.4934486069797</v>
      </c>
      <c r="F31" s="137">
        <f>INDEX('Assumptions and Preset Inputs'!$A$3:$S$7,MATCH(Calculations!$B31,'Assumptions and Preset Inputs'!$A$3:$A$7,0),MATCH(Calculations!F$3,'Assumptions and Preset Inputs'!$A$3:$S$3,0))</f>
        <v>576.99878341503404</v>
      </c>
      <c r="G31" s="169">
        <f>INDEX('Assumptions and Preset Inputs'!$A$3:$S$7,MATCH(Calculations!$B31,'Assumptions and Preset Inputs'!$A$3:$A$7,0),MATCH(Calculations!G$3,'Assumptions and Preset Inputs'!$A$3:$S$3,0))</f>
        <v>375.80487804878055</v>
      </c>
      <c r="H31" s="18">
        <f>MOD(ROUNDUP(A31/COUNT('Assumptions and Preset Inputs'!$A$46:$A$49),0)-1,COUNT('Assumptions and Preset Inputs'!$A$20:$A$22))+1</f>
        <v>1</v>
      </c>
      <c r="I31" s="18">
        <f>INDEX('Assumptions and Preset Inputs'!$A$3:$S$7,MATCH(Calculations!B31,'Assumptions and Preset Inputs'!$A$3:$A$7,0),MATCH(Calculations!I$3,'Assumptions and Preset Inputs'!$A$3:$S$3,0))</f>
        <v>3</v>
      </c>
      <c r="J31" s="30">
        <f>VLOOKUP(H31,'Assumptions and Preset Inputs'!$A$19:$B$22,2,0)</f>
        <v>2.4</v>
      </c>
      <c r="K31" s="157">
        <f t="shared" si="8"/>
        <v>2.0789286305275501</v>
      </c>
      <c r="L31" s="168">
        <f>INDEX('Assumptions and Preset Inputs'!$A$31:$N$35,MATCH(Calculations!B31,'Assumptions and Preset Inputs'!$A$31:$A$35,0),MATCH(Calculations!H31,'Assumptions and Preset Inputs'!$A$31:$O$31,0))</f>
        <v>7.0933044873600002</v>
      </c>
      <c r="M31" s="157">
        <f>INDEX('Assumptions and Preset Inputs'!$A$38:$K$42,MATCH(Calculations!B31,'Assumptions and Preset Inputs'!$A$38:$A$42,0),MATCH(Calculations!H31,'Assumptions and Preset Inputs'!$A$38:$K$38,0))</f>
        <v>13.0828208</v>
      </c>
      <c r="N31" s="24">
        <f>INDEX('Assumptions and Preset Inputs'!$A$3:$S$7,MATCH(Calculations!$B31,'Assumptions and Preset Inputs'!$A$3:$A$7,0),MATCH(Calculations!$N$3,'Assumptions and Preset Inputs'!$A$3:$S$3,0))</f>
        <v>0.16</v>
      </c>
      <c r="O31" s="19">
        <f>MOD(ROUNDUP($A31/COUNT('Assumptions and Preset Inputs'!$A$46:$A$49)/COUNT('Assumptions and Preset Inputs'!$A$20:$A$22),0)-1,COUNT('Assumptions and Preset Inputs'!$A$52:$A$54))+1</f>
        <v>3</v>
      </c>
      <c r="P31" s="170">
        <f>INDEX('Assumptions and Preset Inputs'!$A$3:$S$7,MATCH(Calculations!$B31,'Assumptions and Preset Inputs'!$A$3:$A$7,0),MATCH(Calculations!P$3,'Assumptions and Preset Inputs'!$A$3:$S$3,0))</f>
        <v>4.9049999999999994</v>
      </c>
      <c r="Q31" s="19" t="str">
        <f>INDEX('Assumptions and Preset Inputs'!$A$51:$B$54,MATCH(Calculations!$O31,'Assumptions and Preset Inputs'!$A$51:$A$54,0),2)</f>
        <v>Electric Resistance</v>
      </c>
      <c r="R31" s="25">
        <f>INDEX('Assumptions and Preset Inputs'!$A$2:$U$7,MATCH(Calculations!$B31,'Assumptions and Preset Inputs'!$A$2:$A$7,0),MATCH($Q31&amp;$R$3,'Assumptions and Preset Inputs'!$A$3:$U$3,0))</f>
        <v>3.4119999999999999</v>
      </c>
      <c r="S31" s="26">
        <f>INDEX('Assumptions and Preset Inputs'!$A$2:$U$7,MATCH(Calculations!$B31,'Assumptions and Preset Inputs'!$A$2:$A$7,0),MATCH($Q31&amp;$S$3,'Assumptions and Preset Inputs'!$A$3:$U$3,0))</f>
        <v>0</v>
      </c>
      <c r="T31" s="30">
        <f>MOD(ROUNDUP($A31/COUNT('Assumptions and Preset Inputs'!$A$46:$A$49)/COUNT('Assumptions and Preset Inputs'!$A$20:$A$22)/COUNT('Assumptions and Preset Inputs'!$A$52:$A$54),0)-1,COUNT('Assumptions and Preset Inputs'!$A$57:$A$59))+1</f>
        <v>1</v>
      </c>
      <c r="U31" s="30" t="str">
        <f>INDEX('Assumptions and Preset Inputs'!$A$56:$B$59,MATCH(Calculations!$T31,'Assumptions and Preset Inputs'!$A$56:$A$59,0),2)</f>
        <v>Central AC</v>
      </c>
      <c r="V31" s="157">
        <f>INDEX('Assumptions and Preset Inputs'!$A$2:$X$7,MATCH(Calculations!$B31,'Assumptions and Preset Inputs'!$A$2:$A$7,0),MATCH($U31&amp;$V$3,'Assumptions and Preset Inputs'!$A$3:$X$3,0))</f>
        <v>13.0828208</v>
      </c>
      <c r="W31" s="31">
        <f>INDEX('Assumptions and Preset Inputs'!$A$2:$X$7,MATCH(Calculations!$B31,'Assumptions and Preset Inputs'!$A$2:$A$7,0),MATCH($U31&amp;$W$3,'Assumptions and Preset Inputs'!$A$3:$X$3,0))</f>
        <v>0.16</v>
      </c>
      <c r="X31" s="71">
        <f>('Assumptions and Preset Inputs'!$C$16)*IFERROR(INDEX('Assumptions and Preset Inputs'!$B$61:$C$64,MATCH('Inputs and Results'!$D$12,'Assumptions and Preset Inputs'!$B$61:$B$64,0),2),1)*I31*E31*(12/L31)/(1-N31)</f>
        <v>6121.9426764480131</v>
      </c>
      <c r="Y31" s="71">
        <f t="shared" si="9"/>
        <v>20.894190354717068</v>
      </c>
      <c r="Z31" s="71">
        <f t="shared" si="10"/>
        <v>36.48752565369567</v>
      </c>
      <c r="AA31" s="71">
        <f>IFERROR(INDEX('Assumptions and Preset Inputs'!$B$61:$C$64,MATCH('Inputs and Results'!$D$12,'Assumptions and Preset Inputs'!$B$61:$B$64,0),2),1)*I31*F31*(12/M31)/(1-N31)</f>
        <v>1890.1519532558104</v>
      </c>
      <c r="AB31" s="71">
        <f t="shared" si="11"/>
        <v>6.4510886164620809</v>
      </c>
      <c r="AC31" s="71">
        <f>IFERROR(INDEX('Assumptions and Preset Inputs'!$B$61:$C$64,MATCH('Inputs and Results'!$D$12,'Assumptions and Preset Inputs'!$B$61:$B$64,0),2),1)*IF(Q31="Electric Resistance",P31*D31*(12/R31)/(1-S31),0)</f>
        <v>15272.49828541948</v>
      </c>
      <c r="AD31" s="71">
        <f>IFERROR(INDEX('Assumptions and Preset Inputs'!$B$61:$C$64,MATCH('Inputs and Results'!$D$12,'Assumptions and Preset Inputs'!$B$61:$B$64,0),2),1)*IF(Q31&lt;&gt;"Electric Resistance",P31*D31*(12/R31)/(1-S31)*3412/100000,0)</f>
        <v>0</v>
      </c>
      <c r="AE31" s="71">
        <f t="shared" si="0"/>
        <v>52.125036648136692</v>
      </c>
      <c r="AF31" s="71">
        <f t="shared" si="25"/>
        <v>52.125036648136692</v>
      </c>
      <c r="AG31" s="71">
        <f>IF(T31=2,0,IFERROR(INDEX('Assumptions and Preset Inputs'!$B$61:$C$64,MATCH('Inputs and Results'!$D$12,'Assumptions and Preset Inputs'!$B$61:$B$64,0),2),1)*_xlfn.IFS(U31="Central AC",F31,U31="No AC",0,U31="Window AC",F31)*I31*(12/V31)/(1-W31))</f>
        <v>1890.1519532558104</v>
      </c>
      <c r="AH31" s="71">
        <f t="shared" si="12"/>
        <v>6.4510886164620809</v>
      </c>
      <c r="AI31" s="71">
        <f>(1-'Assumptions and Preset Inputs'!$C$16)*IFERROR(INDEX('Assumptions and Preset Inputs'!$B$61:$C$64,MATCH('Inputs and Results'!$D$12,'Assumptions and Preset Inputs'!$B$61:$B$64,0),2),1)*IF(Q31="Electric Resistance",P31*D31*(12/R31)/(1-S31),0)</f>
        <v>4581.7494856258445</v>
      </c>
      <c r="AJ31" s="71">
        <f>(1-'Assumptions and Preset Inputs'!$C$16)*IFERROR(INDEX('Assumptions and Preset Inputs'!$B$61:$C$64,MATCH('Inputs and Results'!$D$12,'Assumptions and Preset Inputs'!$B$61:$B$64,0),2),1)*IF(Q31&lt;&gt;"Electric Resistance",P31*D31*(12/R31)/(1-S31)*3412/100000,0)</f>
        <v>0</v>
      </c>
      <c r="AK31" s="71">
        <f t="shared" si="2"/>
        <v>15.637510994441008</v>
      </c>
      <c r="AL31" s="71">
        <f t="shared" si="13"/>
        <v>15.637510994441008</v>
      </c>
      <c r="AM31" s="71">
        <f t="shared" si="3"/>
        <v>-4568.8061233456219</v>
      </c>
      <c r="AN31" s="71">
        <f t="shared" si="4"/>
        <v>0</v>
      </c>
      <c r="AO31" s="71">
        <f t="shared" si="5"/>
        <v>-15.593335298978616</v>
      </c>
      <c r="AP31" s="71">
        <f t="shared" si="14"/>
        <v>0</v>
      </c>
      <c r="AQ31" s="40">
        <f t="shared" si="15"/>
        <v>1790.8266844952695</v>
      </c>
      <c r="AR31" s="40">
        <f>Y31*(INDEX('Assumptions and Preset Inputs'!$A$3:$C$7,MATCH(Calculations!$B31,'Assumptions and Preset Inputs'!$A$3:$A$7,0),MATCH("Grid Coefficient",'Assumptions and Preset Inputs'!$A$3:$C$3,0)))</f>
        <v>1126.8848395577591</v>
      </c>
      <c r="AS31" s="40">
        <f>AB31*(INDEX('Assumptions and Preset Inputs'!$A$3:$C$7,MATCH(Calculations!$B31,'Assumptions and Preset Inputs'!$A$3:$A$7,0),MATCH("Grid Coefficient",'Assumptions and Preset Inputs'!$A$3:$C$3,0)))</f>
        <v>347.92609032077507</v>
      </c>
      <c r="AT31" s="40">
        <f>'Assumptions and Preset Inputs'!$B$104*'Assumptions and Preset Inputs'!$F$92*IF('Inputs and Results'!$D$26="",'Assumptions and Preset Inputs'!$C$93,'Inputs and Results'!$D$26)</f>
        <v>103.5</v>
      </c>
      <c r="AU31" s="40">
        <f>(X31+AA31)*'Assumptions and Preset Inputs'!$F$91*'Inputs and Results'!$D$17*IF('Inputs and Results'!$D$28="",'Assumptions and Preset Inputs'!$P$91,VLOOKUP('Inputs and Results'!$D$28,'Assumptions and Preset Inputs'!$T$90:$U$92,2))*(1/'Assumptions and Preset Inputs'!$G$78)</f>
        <v>212.51575461673551</v>
      </c>
      <c r="AV31" s="40">
        <f t="shared" si="16"/>
        <v>3717.9103462051135</v>
      </c>
      <c r="AW31" s="40">
        <f>IF(Q31="Electric Resistance",AE31*INDEX('Assumptions and Preset Inputs'!$A$3:$C$7,MATCH(Calculations!$B31,'Assumptions and Preset Inputs'!$A$3:$A$7,0),MATCH("Grid Coefficient",'Assumptions and Preset Inputs'!$A$3:$C$3,0)),AE31*INDEX('Assumptions and Preset Inputs'!$B$84:$C$86,MATCH(Calculations!Q31,'Assumptions and Preset Inputs'!$B$84:$B$86,0),2))</f>
        <v>2811.2557875168845</v>
      </c>
      <c r="AX31" s="40">
        <f>IF(T31=2,0,AH31*INDEX('Assumptions and Preset Inputs'!$A$3:$C$7,MATCH(Calculations!$B31,'Assumptions and Preset Inputs'!$A$3:$A$7,0),MATCH("Grid Coefficient",'Assumptions and Preset Inputs'!$A$3:$C$3,0)))</f>
        <v>347.92609032077507</v>
      </c>
      <c r="AY31" s="40">
        <f t="shared" si="6"/>
        <v>103.5</v>
      </c>
      <c r="AZ31" s="40">
        <f>IF(O31='Assumptions and Preset Inputs'!$A$52,AE31*'Assumptions and Preset Inputs'!$F$91*IF('Inputs and Results'!$D$28="",'Assumptions and Preset Inputs'!$N$91,VLOOKUP('Inputs and Results'!$D$28,'Assumptions and Preset Inputs'!$T$90:$Z$92,7)),0)</f>
        <v>0</v>
      </c>
      <c r="BA31" s="40">
        <f>(AC31+AG31)*'Assumptions and Preset Inputs'!$F$91*'Inputs and Results'!$D$17*IF('Inputs and Results'!$D$28="",'Assumptions and Preset Inputs'!$P$91,VLOOKUP('Inputs and Results'!$D$28,'Assumptions and Preset Inputs'!$T$90:$U$92,2))*(1/'Assumptions and Preset Inputs'!$G$78)</f>
        <v>455.22846836745401</v>
      </c>
      <c r="BB31" s="40">
        <f t="shared" si="17"/>
        <v>964.90475038919328</v>
      </c>
      <c r="BC31" s="40">
        <f>IF(Q31="Electric Resistance",AK31*INDEX('Assumptions and Preset Inputs'!$A$3:$C$7,MATCH(Calculations!$B31,'Assumptions and Preset Inputs'!$A$3:$A$7,0),MATCH("Grid Coefficient",'Assumptions and Preset Inputs'!$A$3:$C$3,0)),AK31*INDEX('Assumptions and Preset Inputs'!$B$84:$C$86,MATCH(Calculations!Q31,'Assumptions and Preset Inputs'!$B$84:$B$86,0),2))</f>
        <v>843.37673625506545</v>
      </c>
      <c r="BD31" s="40">
        <f>AI31*'Assumptions and Preset Inputs'!$F$91*'Inputs and Results'!$D$17*IF('Inputs and Results'!$D$28="",'Assumptions and Preset Inputs'!$P$91,VLOOKUP('Inputs and Results'!$D$28,'Assumptions and Preset Inputs'!$T$90:$U$92,2))*(1/'Assumptions and Preset Inputs'!$G$78)</f>
        <v>121.52801413412786</v>
      </c>
      <c r="BE31" s="40">
        <f>IF(O31='Assumptions and Preset Inputs'!$A$52,AK31*'Assumptions and Preset Inputs'!$F$91*IF('Inputs and Results'!$D$28="",'Assumptions and Preset Inputs'!$N$91,VLOOKUP('Inputs and Results'!$D$28,'Assumptions and Preset Inputs'!$T$90:$Z$92,7)),0)</f>
        <v>0</v>
      </c>
      <c r="BF31" s="101">
        <f t="shared" si="18"/>
        <v>-962.17891132065063</v>
      </c>
      <c r="BG31" s="104">
        <f t="shared" si="19"/>
        <v>-0.25879561950781055</v>
      </c>
      <c r="BH31" s="101">
        <f t="shared" si="20"/>
        <v>-840.99421170406004</v>
      </c>
      <c r="BI31" s="104">
        <f t="shared" si="21"/>
        <v>-0.2991525052392654</v>
      </c>
      <c r="BJ31" s="101">
        <f t="shared" si="22"/>
        <v>0</v>
      </c>
      <c r="BK31" s="118">
        <f t="shared" si="7"/>
        <v>0</v>
      </c>
      <c r="BL31" s="102">
        <f t="shared" si="23"/>
        <v>0</v>
      </c>
      <c r="BM31" s="101">
        <f t="shared" si="24"/>
        <v>-121.18469961659065</v>
      </c>
    </row>
    <row r="32" spans="1:65">
      <c r="A32" s="27">
        <v>29</v>
      </c>
      <c r="B32" s="27">
        <f>MOD($A32-1,COUNT('Assumptions and Preset Inputs'!$A$46:$A$49))+1</f>
        <v>1</v>
      </c>
      <c r="C32" s="28" t="str">
        <f>INDEX('Assumptions and Preset Inputs'!$B$46:$B$49,MATCH(Calculations!B32,'Assumptions and Preset Inputs'!$A$46:$A$49,0))</f>
        <v>Boulder</v>
      </c>
      <c r="D32" s="137">
        <f>INDEX('Assumptions and Preset Inputs'!$A$3:$S$7,MATCH(Calculations!$B32,'Assumptions and Preset Inputs'!$A$3:$A$7,0),MATCH(Calculations!D$3,'Assumptions and Preset Inputs'!$A$3:$S$3,0))</f>
        <v>911.87217309009679</v>
      </c>
      <c r="E32" s="169">
        <f>INDEX('Assumptions and Preset Inputs'!$A$3:$S$7,MATCH(Calculations!$B32,'Assumptions and Preset Inputs'!$A$3:$A$7,0),MATCH(Calculations!E$3,'Assumptions and Preset Inputs'!$A$3:$S$3,0))</f>
        <v>1490.911003002308</v>
      </c>
      <c r="F32" s="137">
        <f>INDEX('Assumptions and Preset Inputs'!$A$3:$S$7,MATCH(Calculations!$B32,'Assumptions and Preset Inputs'!$A$3:$A$7,0),MATCH(Calculations!F$3,'Assumptions and Preset Inputs'!$A$3:$S$3,0))</f>
        <v>391.38265307984187</v>
      </c>
      <c r="G32" s="169">
        <f>INDEX('Assumptions and Preset Inputs'!$A$3:$S$7,MATCH(Calculations!$B32,'Assumptions and Preset Inputs'!$A$3:$A$7,0),MATCH(Calculations!G$3,'Assumptions and Preset Inputs'!$A$3:$S$3,0))</f>
        <v>214.9411764705882</v>
      </c>
      <c r="H32" s="18">
        <f>MOD(ROUNDUP(A32/COUNT('Assumptions and Preset Inputs'!$A$46:$A$49),0)-1,COUNT('Assumptions and Preset Inputs'!$A$20:$A$22))+1</f>
        <v>2</v>
      </c>
      <c r="I32" s="18">
        <f>INDEX('Assumptions and Preset Inputs'!$A$3:$S$7,MATCH(Calculations!B32,'Assumptions and Preset Inputs'!$A$3:$A$7,0),MATCH(Calculations!I$3,'Assumptions and Preset Inputs'!$A$3:$S$3,0))</f>
        <v>3</v>
      </c>
      <c r="J32" s="30">
        <f>VLOOKUP(H32,'Assumptions and Preset Inputs'!$A$19:$B$22,2,0)</f>
        <v>2.8</v>
      </c>
      <c r="K32" s="157">
        <f t="shared" si="8"/>
        <v>2.095127641463951</v>
      </c>
      <c r="L32" s="168">
        <f>INDEX('Assumptions and Preset Inputs'!$A$31:$N$35,MATCH(Calculations!B32,'Assumptions and Preset Inputs'!$A$31:$A$35,0),MATCH(Calculations!H32,'Assumptions and Preset Inputs'!$A$31:$O$31,0))</f>
        <v>7.1485755126750004</v>
      </c>
      <c r="M32" s="157">
        <f>INDEX('Assumptions and Preset Inputs'!$A$38:$K$42,MATCH(Calculations!B32,'Assumptions and Preset Inputs'!$A$38:$A$42,0),MATCH(Calculations!H32,'Assumptions and Preset Inputs'!$A$38:$K$38,0))</f>
        <v>14.386726399999999</v>
      </c>
      <c r="N32" s="24">
        <f>INDEX('Assumptions and Preset Inputs'!$A$3:$S$7,MATCH(Calculations!$B32,'Assumptions and Preset Inputs'!$A$3:$A$7,0),MATCH(Calculations!$N$3,'Assumptions and Preset Inputs'!$A$3:$S$3,0))</f>
        <v>0.16</v>
      </c>
      <c r="O32" s="19">
        <f>MOD(ROUNDUP($A32/COUNT('Assumptions and Preset Inputs'!$A$46:$A$49)/COUNT('Assumptions and Preset Inputs'!$A$20:$A$22),0)-1,COUNT('Assumptions and Preset Inputs'!$A$52:$A$54))+1</f>
        <v>3</v>
      </c>
      <c r="P32" s="170">
        <f>INDEX('Assumptions and Preset Inputs'!$A$3:$S$7,MATCH(Calculations!$B32,'Assumptions and Preset Inputs'!$A$3:$A$7,0),MATCH(Calculations!P$3,'Assumptions and Preset Inputs'!$A$3:$S$3,0))</f>
        <v>4.9049999999999994</v>
      </c>
      <c r="Q32" s="19" t="str">
        <f>INDEX('Assumptions and Preset Inputs'!$A$51:$B$54,MATCH(Calculations!$O32,'Assumptions and Preset Inputs'!$A$51:$A$54,0),2)</f>
        <v>Electric Resistance</v>
      </c>
      <c r="R32" s="25">
        <f>INDEX('Assumptions and Preset Inputs'!$A$2:$U$7,MATCH(Calculations!$B32,'Assumptions and Preset Inputs'!$A$2:$A$7,0),MATCH($Q32&amp;$R$3,'Assumptions and Preset Inputs'!$A$3:$U$3,0))</f>
        <v>3.4119999999999999</v>
      </c>
      <c r="S32" s="26">
        <f>INDEX('Assumptions and Preset Inputs'!$A$2:$U$7,MATCH(Calculations!$B32,'Assumptions and Preset Inputs'!$A$2:$A$7,0),MATCH($Q32&amp;$S$3,'Assumptions and Preset Inputs'!$A$3:$U$3,0))</f>
        <v>0</v>
      </c>
      <c r="T32" s="30">
        <f>MOD(ROUNDUP($A32/COUNT('Assumptions and Preset Inputs'!$A$46:$A$49)/COUNT('Assumptions and Preset Inputs'!$A$20:$A$22)/COUNT('Assumptions and Preset Inputs'!$A$52:$A$54),0)-1,COUNT('Assumptions and Preset Inputs'!$A$57:$A$59))+1</f>
        <v>1</v>
      </c>
      <c r="U32" s="30" t="str">
        <f>INDEX('Assumptions and Preset Inputs'!$A$56:$B$59,MATCH(Calculations!$T32,'Assumptions and Preset Inputs'!$A$56:$A$59,0),2)</f>
        <v>Central AC</v>
      </c>
      <c r="V32" s="157">
        <f>INDEX('Assumptions and Preset Inputs'!$A$2:$X$7,MATCH(Calculations!$B32,'Assumptions and Preset Inputs'!$A$2:$A$7,0),MATCH($U32&amp;$V$3,'Assumptions and Preset Inputs'!$A$3:$X$3,0))</f>
        <v>12.876505599999998</v>
      </c>
      <c r="W32" s="31">
        <f>INDEX('Assumptions and Preset Inputs'!$A$2:$X$7,MATCH(Calculations!$B32,'Assumptions and Preset Inputs'!$A$2:$A$7,0),MATCH($U32&amp;$W$3,'Assumptions and Preset Inputs'!$A$3:$X$3,0))</f>
        <v>0.16</v>
      </c>
      <c r="X32" s="71">
        <f>('Assumptions and Preset Inputs'!$C$16)*IFERROR(INDEX('Assumptions and Preset Inputs'!$B$61:$C$64,MATCH('Inputs and Results'!$D$12,'Assumptions and Preset Inputs'!$B$61:$B$64,0),2),1)*I32*E32*(12/L32)/(1-N32)</f>
        <v>6256.8171813760764</v>
      </c>
      <c r="Y32" s="71">
        <f t="shared" si="9"/>
        <v>21.354517040036548</v>
      </c>
      <c r="Z32" s="71">
        <f t="shared" si="10"/>
        <v>37.581968693382564</v>
      </c>
      <c r="AA32" s="71">
        <f>IFERROR(INDEX('Assumptions and Preset Inputs'!$B$61:$C$64,MATCH('Inputs and Results'!$D$12,'Assumptions and Preset Inputs'!$B$61:$B$64,0),2),1)*I32*F32*(12/M32)/(1-N32)</f>
        <v>1165.9040290674025</v>
      </c>
      <c r="AB32" s="71">
        <f t="shared" si="11"/>
        <v>3.9792304512070444</v>
      </c>
      <c r="AC32" s="71">
        <f>IFERROR(INDEX('Assumptions and Preset Inputs'!$B$61:$C$64,MATCH('Inputs and Results'!$D$12,'Assumptions and Preset Inputs'!$B$61:$B$64,0),2),1)*IF(Q32="Electric Resistance",P32*D32*(12/R32)/(1-S32),0)</f>
        <v>15730.596749145105</v>
      </c>
      <c r="AD32" s="71">
        <f>IFERROR(INDEX('Assumptions and Preset Inputs'!$B$61:$C$64,MATCH('Inputs and Results'!$D$12,'Assumptions and Preset Inputs'!$B$61:$B$64,0),2),1)*IF(Q32&lt;&gt;"Electric Resistance",P32*D32*(12/R32)/(1-S32)*3412/100000,0)</f>
        <v>0</v>
      </c>
      <c r="AE32" s="71">
        <f t="shared" si="0"/>
        <v>53.688526704832242</v>
      </c>
      <c r="AF32" s="71">
        <f t="shared" si="25"/>
        <v>53.688526704832242</v>
      </c>
      <c r="AG32" s="71">
        <f>IF(T32=2,0,IFERROR(INDEX('Assumptions and Preset Inputs'!$B$61:$C$64,MATCH('Inputs and Results'!$D$12,'Assumptions and Preset Inputs'!$B$61:$B$64,0),2),1)*_xlfn.IFS(U32="Central AC",F32,U32="No AC",0,U32="Window AC",F32)*I32*(12/V32)/(1-W32))</f>
        <v>1302.6470686931063</v>
      </c>
      <c r="AH32" s="71">
        <f t="shared" si="12"/>
        <v>4.4459344454495717</v>
      </c>
      <c r="AI32" s="71">
        <f>(1-'Assumptions and Preset Inputs'!$C$16)*IFERROR(INDEX('Assumptions and Preset Inputs'!$B$61:$C$64,MATCH('Inputs and Results'!$D$12,'Assumptions and Preset Inputs'!$B$61:$B$64,0),2),1)*IF(Q32="Electric Resistance",P32*D32*(12/R32)/(1-S32),0)</f>
        <v>4719.179024743532</v>
      </c>
      <c r="AJ32" s="71">
        <f>(1-'Assumptions and Preset Inputs'!$C$16)*IFERROR(INDEX('Assumptions and Preset Inputs'!$B$61:$C$64,MATCH('Inputs and Results'!$D$12,'Assumptions and Preset Inputs'!$B$61:$B$64,0),2),1)*IF(Q32&lt;&gt;"Electric Resistance",P32*D32*(12/R32)/(1-S32)*3412/100000,0)</f>
        <v>0</v>
      </c>
      <c r="AK32" s="71">
        <f t="shared" si="2"/>
        <v>16.106558011449675</v>
      </c>
      <c r="AL32" s="71">
        <f t="shared" si="13"/>
        <v>16.106558011449675</v>
      </c>
      <c r="AM32" s="71">
        <f t="shared" si="3"/>
        <v>-4891.3435826512004</v>
      </c>
      <c r="AN32" s="71">
        <f t="shared" si="4"/>
        <v>0</v>
      </c>
      <c r="AO32" s="71">
        <f t="shared" si="5"/>
        <v>-16.694155647588545</v>
      </c>
      <c r="AP32" s="71">
        <f t="shared" si="14"/>
        <v>0</v>
      </c>
      <c r="AQ32" s="40">
        <f t="shared" si="15"/>
        <v>1666.7061463074974</v>
      </c>
      <c r="AR32" s="40">
        <f>Y32*(INDEX('Assumptions and Preset Inputs'!$A$3:$C$7,MATCH(Calculations!$B32,'Assumptions and Preset Inputs'!$A$3:$A$7,0),MATCH("Grid Coefficient",'Assumptions and Preset Inputs'!$A$3:$C$3,0)))</f>
        <v>1151.7116049946542</v>
      </c>
      <c r="AS32" s="40">
        <f>AB32*(INDEX('Assumptions and Preset Inputs'!$A$3:$C$7,MATCH(Calculations!$B32,'Assumptions and Preset Inputs'!$A$3:$A$7,0),MATCH("Grid Coefficient",'Assumptions and Preset Inputs'!$A$3:$C$3,0)))</f>
        <v>214.61154476174579</v>
      </c>
      <c r="AT32" s="40">
        <f>'Assumptions and Preset Inputs'!$B$104*'Assumptions and Preset Inputs'!$F$92*IF('Inputs and Results'!$D$26="",'Assumptions and Preset Inputs'!$C$93,'Inputs and Results'!$D$26)</f>
        <v>103.5</v>
      </c>
      <c r="AU32" s="40">
        <f>(X32+AA32)*'Assumptions and Preset Inputs'!$F$91*'Inputs and Results'!$D$17*IF('Inputs and Results'!$D$28="",'Assumptions and Preset Inputs'!$P$91,VLOOKUP('Inputs and Results'!$D$28,'Assumptions and Preset Inputs'!$T$90:$U$92,2))*(1/'Assumptions and Preset Inputs'!$G$78)</f>
        <v>196.88299655109745</v>
      </c>
      <c r="AV32" s="40">
        <f t="shared" si="16"/>
        <v>3690.6576841841334</v>
      </c>
      <c r="AW32" s="40">
        <f>IF(Q32="Electric Resistance",AE32*INDEX('Assumptions and Preset Inputs'!$A$3:$C$7,MATCH(Calculations!$B32,'Assumptions and Preset Inputs'!$A$3:$A$7,0),MATCH("Grid Coefficient",'Assumptions and Preset Inputs'!$A$3:$C$3,0)),AE32*INDEX('Assumptions and Preset Inputs'!$B$84:$C$86,MATCH(Calculations!Q32,'Assumptions and Preset Inputs'!$B$84:$B$86,0),2))</f>
        <v>2895.5793823429344</v>
      </c>
      <c r="AX32" s="40">
        <f>IF(T32=2,0,AH32*INDEX('Assumptions and Preset Inputs'!$A$3:$C$7,MATCH(Calculations!$B32,'Assumptions and Preset Inputs'!$A$3:$A$7,0),MATCH("Grid Coefficient",'Assumptions and Preset Inputs'!$A$3:$C$3,0)))</f>
        <v>239.78225713415529</v>
      </c>
      <c r="AY32" s="40">
        <f t="shared" si="6"/>
        <v>103.5</v>
      </c>
      <c r="AZ32" s="40">
        <f>IF(O32='Assumptions and Preset Inputs'!$A$52,AE32*'Assumptions and Preset Inputs'!$F$91*IF('Inputs and Results'!$D$28="",'Assumptions and Preset Inputs'!$N$91,VLOOKUP('Inputs and Results'!$D$28,'Assumptions and Preset Inputs'!$T$90:$Z$92,7)),0)</f>
        <v>0</v>
      </c>
      <c r="BA32" s="40">
        <f>(AC32+AG32)*'Assumptions and Preset Inputs'!$F$91*'Inputs and Results'!$D$17*IF('Inputs and Results'!$D$28="",'Assumptions and Preset Inputs'!$P$91,VLOOKUP('Inputs and Results'!$D$28,'Assumptions and Preset Inputs'!$T$90:$U$92,2))*(1/'Assumptions and Preset Inputs'!$G$78)</f>
        <v>451.79604470704356</v>
      </c>
      <c r="BB32" s="40">
        <f t="shared" si="17"/>
        <v>993.84706064741999</v>
      </c>
      <c r="BC32" s="40">
        <f>IF(Q32="Electric Resistance",AK32*INDEX('Assumptions and Preset Inputs'!$A$3:$C$7,MATCH(Calculations!$B32,'Assumptions and Preset Inputs'!$A$3:$A$7,0),MATCH("Grid Coefficient",'Assumptions and Preset Inputs'!$A$3:$C$3,0)),AK32*INDEX('Assumptions and Preset Inputs'!$B$84:$C$86,MATCH(Calculations!Q32,'Assumptions and Preset Inputs'!$B$84:$B$86,0),2))</f>
        <v>868.67381470288035</v>
      </c>
      <c r="BD32" s="40">
        <f>AI32*'Assumptions and Preset Inputs'!$F$91*'Inputs and Results'!$D$17*IF('Inputs and Results'!$D$28="",'Assumptions and Preset Inputs'!$P$91,VLOOKUP('Inputs and Results'!$D$28,'Assumptions and Preset Inputs'!$T$90:$U$92,2))*(1/'Assumptions and Preset Inputs'!$G$78)</f>
        <v>125.1732459445396</v>
      </c>
      <c r="BE32" s="40">
        <f>IF(O32='Assumptions and Preset Inputs'!$A$52,AK32*'Assumptions and Preset Inputs'!$F$91*IF('Inputs and Results'!$D$28="",'Assumptions and Preset Inputs'!$N$91,VLOOKUP('Inputs and Results'!$D$28,'Assumptions and Preset Inputs'!$T$90:$Z$92,7)),0)</f>
        <v>0</v>
      </c>
      <c r="BF32" s="101">
        <f t="shared" si="18"/>
        <v>-1030.1044772292159</v>
      </c>
      <c r="BG32" s="104">
        <f t="shared" si="19"/>
        <v>-0.27911135775165602</v>
      </c>
      <c r="BH32" s="101">
        <f t="shared" si="20"/>
        <v>-875.19396264539989</v>
      </c>
      <c r="BI32" s="104">
        <f t="shared" si="21"/>
        <v>-0.3022517593481564</v>
      </c>
      <c r="BJ32" s="101">
        <f t="shared" si="22"/>
        <v>-25.170712372409497</v>
      </c>
      <c r="BK32" s="118">
        <f t="shared" si="7"/>
        <v>-0.10497320641337857</v>
      </c>
      <c r="BL32" s="102">
        <f t="shared" si="23"/>
        <v>0</v>
      </c>
      <c r="BM32" s="101">
        <f t="shared" si="24"/>
        <v>-129.73980221140653</v>
      </c>
    </row>
    <row r="33" spans="1:65">
      <c r="A33" s="27">
        <v>30</v>
      </c>
      <c r="B33" s="27">
        <f>MOD($A33-1,COUNT('Assumptions and Preset Inputs'!$A$46:$A$49))+1</f>
        <v>2</v>
      </c>
      <c r="C33" s="28" t="str">
        <f>INDEX('Assumptions and Preset Inputs'!$B$46:$B$49,MATCH(Calculations!B33,'Assumptions and Preset Inputs'!$A$46:$A$49,0))</f>
        <v>Burlington</v>
      </c>
      <c r="D33" s="137">
        <f>INDEX('Assumptions and Preset Inputs'!$A$3:$S$7,MATCH(Calculations!$B33,'Assumptions and Preset Inputs'!$A$3:$A$7,0),MATCH(Calculations!D$3,'Assumptions and Preset Inputs'!$A$3:$S$3,0))</f>
        <v>1036.2682730063773</v>
      </c>
      <c r="E33" s="169">
        <f>INDEX('Assumptions and Preset Inputs'!$A$3:$S$7,MATCH(Calculations!$B33,'Assumptions and Preset Inputs'!$A$3:$A$7,0),MATCH(Calculations!E$3,'Assumptions and Preset Inputs'!$A$3:$S$3,0))</f>
        <v>1694.2986263654266</v>
      </c>
      <c r="F33" s="137">
        <f>INDEX('Assumptions and Preset Inputs'!$A$3:$S$7,MATCH(Calculations!$B33,'Assumptions and Preset Inputs'!$A$3:$A$7,0),MATCH(Calculations!F$3,'Assumptions and Preset Inputs'!$A$3:$S$3,0))</f>
        <v>349.64922651495334</v>
      </c>
      <c r="G33" s="169">
        <f>INDEX('Assumptions and Preset Inputs'!$A$3:$S$7,MATCH(Calculations!$B33,'Assumptions and Preset Inputs'!$A$3:$A$7,0),MATCH(Calculations!G$3,'Assumptions and Preset Inputs'!$A$3:$S$3,0))</f>
        <v>185.29411764705878</v>
      </c>
      <c r="H33" s="18">
        <f>MOD(ROUNDUP(A33/COUNT('Assumptions and Preset Inputs'!$A$46:$A$49),0)-1,COUNT('Assumptions and Preset Inputs'!$A$20:$A$22))+1</f>
        <v>2</v>
      </c>
      <c r="I33" s="18">
        <f>INDEX('Assumptions and Preset Inputs'!$A$3:$S$7,MATCH(Calculations!B33,'Assumptions and Preset Inputs'!$A$3:$A$7,0),MATCH(Calculations!I$3,'Assumptions and Preset Inputs'!$A$3:$S$3,0))</f>
        <v>3</v>
      </c>
      <c r="J33" s="30">
        <f>VLOOKUP(H33,'Assumptions and Preset Inputs'!$A$19:$B$22,2,0)</f>
        <v>2.8</v>
      </c>
      <c r="K33" s="157">
        <f t="shared" si="8"/>
        <v>2.0030627795427902</v>
      </c>
      <c r="L33" s="168">
        <f>INDEX('Assumptions and Preset Inputs'!$A$31:$N$35,MATCH(Calculations!B33,'Assumptions and Preset Inputs'!$A$31:$A$35,0),MATCH(Calculations!H33,'Assumptions and Preset Inputs'!$A$31:$O$31,0))</f>
        <v>6.8344502038000003</v>
      </c>
      <c r="M33" s="157">
        <f>INDEX('Assumptions and Preset Inputs'!$A$38:$K$42,MATCH(Calculations!B33,'Assumptions and Preset Inputs'!$A$38:$A$42,0),MATCH(Calculations!H33,'Assumptions and Preset Inputs'!$A$38:$K$38,0))</f>
        <v>15.003404799999998</v>
      </c>
      <c r="N33" s="24">
        <f>INDEX('Assumptions and Preset Inputs'!$A$3:$S$7,MATCH(Calculations!$B33,'Assumptions and Preset Inputs'!$A$3:$A$7,0),MATCH(Calculations!$N$3,'Assumptions and Preset Inputs'!$A$3:$S$3,0))</f>
        <v>0.16</v>
      </c>
      <c r="O33" s="19">
        <f>MOD(ROUNDUP($A33/COUNT('Assumptions and Preset Inputs'!$A$46:$A$49)/COUNT('Assumptions and Preset Inputs'!$A$20:$A$22),0)-1,COUNT('Assumptions and Preset Inputs'!$A$52:$A$54))+1</f>
        <v>3</v>
      </c>
      <c r="P33" s="170">
        <f>INDEX('Assumptions and Preset Inputs'!$A$3:$S$7,MATCH(Calculations!$B33,'Assumptions and Preset Inputs'!$A$3:$A$7,0),MATCH(Calculations!P$3,'Assumptions and Preset Inputs'!$A$3:$S$3,0))</f>
        <v>4.9049999999999994</v>
      </c>
      <c r="Q33" s="19" t="str">
        <f>INDEX('Assumptions and Preset Inputs'!$A$51:$B$54,MATCH(Calculations!$O33,'Assumptions and Preset Inputs'!$A$51:$A$54,0),2)</f>
        <v>Electric Resistance</v>
      </c>
      <c r="R33" s="25">
        <f>INDEX('Assumptions and Preset Inputs'!$A$2:$U$7,MATCH(Calculations!$B33,'Assumptions and Preset Inputs'!$A$2:$A$7,0),MATCH($Q33&amp;$R$3,'Assumptions and Preset Inputs'!$A$3:$U$3,0))</f>
        <v>3.4119999999999999</v>
      </c>
      <c r="S33" s="26">
        <f>INDEX('Assumptions and Preset Inputs'!$A$2:$U$7,MATCH(Calculations!$B33,'Assumptions and Preset Inputs'!$A$2:$A$7,0),MATCH($Q33&amp;$S$3,'Assumptions and Preset Inputs'!$A$3:$U$3,0))</f>
        <v>0</v>
      </c>
      <c r="T33" s="30">
        <f>MOD(ROUNDUP($A33/COUNT('Assumptions and Preset Inputs'!$A$46:$A$49)/COUNT('Assumptions and Preset Inputs'!$A$20:$A$22)/COUNT('Assumptions and Preset Inputs'!$A$52:$A$54),0)-1,COUNT('Assumptions and Preset Inputs'!$A$57:$A$59))+1</f>
        <v>1</v>
      </c>
      <c r="U33" s="30" t="str">
        <f>INDEX('Assumptions and Preset Inputs'!$A$56:$B$59,MATCH(Calculations!$T33,'Assumptions and Preset Inputs'!$A$56:$A$59,0),2)</f>
        <v>Central AC</v>
      </c>
      <c r="V33" s="157">
        <f>INDEX('Assumptions and Preset Inputs'!$A$2:$X$7,MATCH(Calculations!$B33,'Assumptions and Preset Inputs'!$A$2:$A$7,0),MATCH($U33&amp;$V$3,'Assumptions and Preset Inputs'!$A$3:$X$3,0))</f>
        <v>13.4160992</v>
      </c>
      <c r="W33" s="31">
        <f>INDEX('Assumptions and Preset Inputs'!$A$2:$X$7,MATCH(Calculations!$B33,'Assumptions and Preset Inputs'!$A$2:$A$7,0),MATCH($U33&amp;$W$3,'Assumptions and Preset Inputs'!$A$3:$X$3,0))</f>
        <v>0.16</v>
      </c>
      <c r="X33" s="71">
        <f>('Assumptions and Preset Inputs'!$C$16)*IFERROR(INDEX('Assumptions and Preset Inputs'!$B$61:$C$64,MATCH('Inputs and Results'!$D$12,'Assumptions and Preset Inputs'!$B$61:$B$64,0),2),1)*I33*E33*(12/L33)/(1-N33)</f>
        <v>7437.1686493086972</v>
      </c>
      <c r="Y33" s="71">
        <f t="shared" si="9"/>
        <v>25.383056600090583</v>
      </c>
      <c r="Z33" s="71">
        <f t="shared" si="10"/>
        <v>42.708838961602304</v>
      </c>
      <c r="AA33" s="71">
        <f>IFERROR(INDEX('Assumptions and Preset Inputs'!$B$61:$C$64,MATCH('Inputs and Results'!$D$12,'Assumptions and Preset Inputs'!$B$61:$B$64,0),2),1)*I33*F33*(12/M33)/(1-N33)</f>
        <v>998.77108232398416</v>
      </c>
      <c r="AB33" s="71">
        <f t="shared" si="11"/>
        <v>3.4088057039717579</v>
      </c>
      <c r="AC33" s="71">
        <f>IFERROR(INDEX('Assumptions and Preset Inputs'!$B$61:$C$64,MATCH('Inputs and Results'!$D$12,'Assumptions and Preset Inputs'!$B$61:$B$64,0),2),1)*IF(Q33="Electric Resistance",P33*D33*(12/R33)/(1-S33),0)</f>
        <v>17876.538847935335</v>
      </c>
      <c r="AD33" s="71">
        <f>IFERROR(INDEX('Assumptions and Preset Inputs'!$B$61:$C$64,MATCH('Inputs and Results'!$D$12,'Assumptions and Preset Inputs'!$B$61:$B$64,0),2),1)*IF(Q33&lt;&gt;"Electric Resistance",P33*D33*(12/R33)/(1-S33)*3412/100000,0)</f>
        <v>0</v>
      </c>
      <c r="AE33" s="71">
        <f t="shared" si="0"/>
        <v>61.012627088003299</v>
      </c>
      <c r="AF33" s="71">
        <f t="shared" si="25"/>
        <v>61.012627088003299</v>
      </c>
      <c r="AG33" s="71">
        <f>IF(T33=2,0,IFERROR(INDEX('Assumptions and Preset Inputs'!$B$61:$C$64,MATCH('Inputs and Results'!$D$12,'Assumptions and Preset Inputs'!$B$61:$B$64,0),2),1)*_xlfn.IFS(U33="Central AC",F33,U33="No AC",0,U33="Window AC",F33)*I33*(12/V33)/(1-W33))</f>
        <v>1116.9391808492933</v>
      </c>
      <c r="AH33" s="71">
        <f t="shared" si="12"/>
        <v>3.8121134242386381</v>
      </c>
      <c r="AI33" s="71">
        <f>(1-'Assumptions and Preset Inputs'!$C$16)*IFERROR(INDEX('Assumptions and Preset Inputs'!$B$61:$C$64,MATCH('Inputs and Results'!$D$12,'Assumptions and Preset Inputs'!$B$61:$B$64,0),2),1)*IF(Q33="Electric Resistance",P33*D33*(12/R33)/(1-S33),0)</f>
        <v>5362.9616543806014</v>
      </c>
      <c r="AJ33" s="71">
        <f>(1-'Assumptions and Preset Inputs'!$C$16)*IFERROR(INDEX('Assumptions and Preset Inputs'!$B$61:$C$64,MATCH('Inputs and Results'!$D$12,'Assumptions and Preset Inputs'!$B$61:$B$64,0),2),1)*IF(Q33&lt;&gt;"Electric Resistance",P33*D33*(12/R33)/(1-S33)*3412/100000,0)</f>
        <v>0</v>
      </c>
      <c r="AK33" s="71">
        <f t="shared" si="2"/>
        <v>18.303788126400992</v>
      </c>
      <c r="AL33" s="71">
        <f t="shared" si="13"/>
        <v>18.303788126400992</v>
      </c>
      <c r="AM33" s="71">
        <f t="shared" si="3"/>
        <v>-5194.5766427713461</v>
      </c>
      <c r="AN33" s="71">
        <f t="shared" si="4"/>
        <v>0</v>
      </c>
      <c r="AO33" s="71">
        <f t="shared" si="5"/>
        <v>-17.729090081778605</v>
      </c>
      <c r="AP33" s="71">
        <f t="shared" si="14"/>
        <v>0</v>
      </c>
      <c r="AQ33" s="40">
        <f t="shared" si="15"/>
        <v>1880.0873814328463</v>
      </c>
      <c r="AR33" s="40">
        <f>Y33*(INDEX('Assumptions and Preset Inputs'!$A$3:$C$7,MATCH(Calculations!$B33,'Assumptions and Preset Inputs'!$A$3:$A$7,0),MATCH("Grid Coefficient",'Assumptions and Preset Inputs'!$A$3:$C$3,0)))</f>
        <v>1368.9825343158611</v>
      </c>
      <c r="AS33" s="40">
        <f>AB33*(INDEX('Assumptions and Preset Inputs'!$A$3:$C$7,MATCH(Calculations!$B33,'Assumptions and Preset Inputs'!$A$3:$A$7,0),MATCH("Grid Coefficient",'Assumptions and Preset Inputs'!$A$3:$C$3,0)))</f>
        <v>183.84686860750122</v>
      </c>
      <c r="AT33" s="40">
        <f>'Assumptions and Preset Inputs'!$B$104*'Assumptions and Preset Inputs'!$F$92*IF('Inputs and Results'!$D$26="",'Assumptions and Preset Inputs'!$C$93,'Inputs and Results'!$D$26)</f>
        <v>103.5</v>
      </c>
      <c r="AU33" s="40">
        <f>(X33+AA33)*'Assumptions and Preset Inputs'!$F$91*'Inputs and Results'!$D$17*IF('Inputs and Results'!$D$28="",'Assumptions and Preset Inputs'!$P$91,VLOOKUP('Inputs and Results'!$D$28,'Assumptions and Preset Inputs'!$T$90:$U$92,2))*(1/'Assumptions and Preset Inputs'!$G$78)</f>
        <v>223.75797850948405</v>
      </c>
      <c r="AV33" s="40">
        <f t="shared" si="16"/>
        <v>4103.4780070655024</v>
      </c>
      <c r="AW33" s="40">
        <f>IF(Q33="Electric Resistance",AE33*INDEX('Assumptions and Preset Inputs'!$A$3:$C$7,MATCH(Calculations!$B33,'Assumptions and Preset Inputs'!$A$3:$A$7,0),MATCH("Grid Coefficient",'Assumptions and Preset Inputs'!$A$3:$C$3,0)),AE33*INDEX('Assumptions and Preset Inputs'!$B$84:$C$86,MATCH(Calculations!Q33,'Assumptions and Preset Inputs'!$B$84:$B$86,0),2))</f>
        <v>3290.5895523987147</v>
      </c>
      <c r="AX33" s="40">
        <f>IF(T33=2,0,AH33*INDEX('Assumptions and Preset Inputs'!$A$3:$C$7,MATCH(Calculations!$B33,'Assumptions and Preset Inputs'!$A$3:$A$7,0),MATCH("Grid Coefficient",'Assumptions and Preset Inputs'!$A$3:$C$3,0)))</f>
        <v>205.59843437433389</v>
      </c>
      <c r="AY33" s="40">
        <f t="shared" si="6"/>
        <v>103.5</v>
      </c>
      <c r="AZ33" s="40">
        <f>IF(O33='Assumptions and Preset Inputs'!$A$52,AE33*'Assumptions and Preset Inputs'!$F$91*IF('Inputs and Results'!$D$28="",'Assumptions and Preset Inputs'!$N$91,VLOOKUP('Inputs and Results'!$D$28,'Assumptions and Preset Inputs'!$T$90:$Z$92,7)),0)</f>
        <v>0</v>
      </c>
      <c r="BA33" s="40">
        <f>(AC33+AG33)*'Assumptions and Preset Inputs'!$F$91*'Inputs and Results'!$D$17*IF('Inputs and Results'!$D$28="",'Assumptions and Preset Inputs'!$P$91,VLOOKUP('Inputs and Results'!$D$28,'Assumptions and Preset Inputs'!$T$90:$U$92,2))*(1/'Assumptions and Preset Inputs'!$G$78)</f>
        <v>503.79002029245407</v>
      </c>
      <c r="BB33" s="40">
        <f t="shared" si="17"/>
        <v>1129.426039704151</v>
      </c>
      <c r="BC33" s="40">
        <f>IF(Q33="Electric Resistance",AK33*INDEX('Assumptions and Preset Inputs'!$A$3:$C$7,MATCH(Calculations!$B33,'Assumptions and Preset Inputs'!$A$3:$A$7,0),MATCH("Grid Coefficient",'Assumptions and Preset Inputs'!$A$3:$C$3,0)),AK33*INDEX('Assumptions and Preset Inputs'!$B$84:$C$86,MATCH(Calculations!Q33,'Assumptions and Preset Inputs'!$B$84:$B$86,0),2))</f>
        <v>987.17686571961451</v>
      </c>
      <c r="BD33" s="40">
        <f>AI33*'Assumptions and Preset Inputs'!$F$91*'Inputs and Results'!$D$17*IF('Inputs and Results'!$D$28="",'Assumptions and Preset Inputs'!$P$91,VLOOKUP('Inputs and Results'!$D$28,'Assumptions and Preset Inputs'!$T$90:$U$92,2))*(1/'Assumptions and Preset Inputs'!$G$78)</f>
        <v>142.24917398453653</v>
      </c>
      <c r="BE33" s="40">
        <f>IF(O33='Assumptions and Preset Inputs'!$A$52,AK33*'Assumptions and Preset Inputs'!$F$91*IF('Inputs and Results'!$D$28="",'Assumptions and Preset Inputs'!$N$91,VLOOKUP('Inputs and Results'!$D$28,'Assumptions and Preset Inputs'!$T$90:$Z$92,7)),0)</f>
        <v>0</v>
      </c>
      <c r="BF33" s="101">
        <f t="shared" si="18"/>
        <v>-1093.9645859285054</v>
      </c>
      <c r="BG33" s="104">
        <f t="shared" si="19"/>
        <v>-0.26659448010806475</v>
      </c>
      <c r="BH33" s="101">
        <f t="shared" si="20"/>
        <v>-934.43015236323902</v>
      </c>
      <c r="BI33" s="104">
        <f t="shared" si="21"/>
        <v>-0.28397043675109068</v>
      </c>
      <c r="BJ33" s="101">
        <f t="shared" si="22"/>
        <v>-21.75156576683267</v>
      </c>
      <c r="BK33" s="118">
        <f t="shared" si="7"/>
        <v>-0.10579635897046524</v>
      </c>
      <c r="BL33" s="102">
        <f t="shared" si="23"/>
        <v>0</v>
      </c>
      <c r="BM33" s="101">
        <f t="shared" si="24"/>
        <v>-137.78286779843347</v>
      </c>
    </row>
    <row r="34" spans="1:65">
      <c r="A34" s="27">
        <v>31</v>
      </c>
      <c r="B34" s="27">
        <f>MOD($A34-1,COUNT('Assumptions and Preset Inputs'!$A$46:$A$49))+1</f>
        <v>3</v>
      </c>
      <c r="C34" s="28" t="str">
        <f>INDEX('Assumptions and Preset Inputs'!$B$46:$B$49,MATCH(Calculations!B34,'Assumptions and Preset Inputs'!$A$46:$A$49,0))</f>
        <v>District of Columbia</v>
      </c>
      <c r="D34" s="137">
        <f>INDEX('Assumptions and Preset Inputs'!$A$3:$S$7,MATCH(Calculations!$B34,'Assumptions and Preset Inputs'!$A$3:$A$7,0),MATCH(Calculations!D$3,'Assumptions and Preset Inputs'!$A$3:$S$3,0))</f>
        <v>835.26913810719225</v>
      </c>
      <c r="E34" s="169">
        <f>INDEX('Assumptions and Preset Inputs'!$A$3:$S$7,MATCH(Calculations!$B34,'Assumptions and Preset Inputs'!$A$3:$A$7,0),MATCH(Calculations!E$3,'Assumptions and Preset Inputs'!$A$3:$S$3,0))</f>
        <v>1365.6650408052592</v>
      </c>
      <c r="F34" s="137">
        <f>INDEX('Assumptions and Preset Inputs'!$A$3:$S$7,MATCH(Calculations!$B34,'Assumptions and Preset Inputs'!$A$3:$A$7,0),MATCH(Calculations!F$3,'Assumptions and Preset Inputs'!$A$3:$S$3,0))</f>
        <v>720.62075643936066</v>
      </c>
      <c r="G34" s="169">
        <f>INDEX('Assumptions and Preset Inputs'!$A$3:$S$7,MATCH(Calculations!$B34,'Assumptions and Preset Inputs'!$A$3:$A$7,0),MATCH(Calculations!G$3,'Assumptions and Preset Inputs'!$A$3:$S$3,0))</f>
        <v>423.2</v>
      </c>
      <c r="H34" s="18">
        <f>MOD(ROUNDUP(A34/COUNT('Assumptions and Preset Inputs'!$A$46:$A$49),0)-1,COUNT('Assumptions and Preset Inputs'!$A$20:$A$22))+1</f>
        <v>2</v>
      </c>
      <c r="I34" s="18">
        <f>INDEX('Assumptions and Preset Inputs'!$A$3:$S$7,MATCH(Calculations!B34,'Assumptions and Preset Inputs'!$A$3:$A$7,0),MATCH(Calculations!I$3,'Assumptions and Preset Inputs'!$A$3:$S$3,0))</f>
        <v>3</v>
      </c>
      <c r="J34" s="30">
        <f>VLOOKUP(H34,'Assumptions and Preset Inputs'!$A$19:$B$22,2,0)</f>
        <v>2.8</v>
      </c>
      <c r="K34" s="157">
        <f t="shared" si="8"/>
        <v>2.4409320484759678</v>
      </c>
      <c r="L34" s="168">
        <f>INDEX('Assumptions and Preset Inputs'!$A$31:$N$35,MATCH(Calculations!B34,'Assumptions and Preset Inputs'!$A$31:$A$35,0),MATCH(Calculations!H34,'Assumptions and Preset Inputs'!$A$31:$O$31,0))</f>
        <v>8.3284601494000015</v>
      </c>
      <c r="M34" s="157">
        <f>INDEX('Assumptions and Preset Inputs'!$A$38:$K$42,MATCH(Calculations!B34,'Assumptions and Preset Inputs'!$A$38:$A$42,0),MATCH(Calculations!H34,'Assumptions and Preset Inputs'!$A$38:$K$38,0))</f>
        <v>14.404864</v>
      </c>
      <c r="N34" s="24">
        <f>INDEX('Assumptions and Preset Inputs'!$A$3:$S$7,MATCH(Calculations!$B34,'Assumptions and Preset Inputs'!$A$3:$A$7,0),MATCH(Calculations!$N$3,'Assumptions and Preset Inputs'!$A$3:$S$3,0))</f>
        <v>0.16</v>
      </c>
      <c r="O34" s="19">
        <f>MOD(ROUNDUP($A34/COUNT('Assumptions and Preset Inputs'!$A$46:$A$49)/COUNT('Assumptions and Preset Inputs'!$A$20:$A$22),0)-1,COUNT('Assumptions and Preset Inputs'!$A$52:$A$54))+1</f>
        <v>3</v>
      </c>
      <c r="P34" s="170">
        <f>INDEX('Assumptions and Preset Inputs'!$A$3:$S$7,MATCH(Calculations!$B34,'Assumptions and Preset Inputs'!$A$3:$A$7,0),MATCH(Calculations!P$3,'Assumptions and Preset Inputs'!$A$3:$S$3,0))</f>
        <v>4.9049999999999994</v>
      </c>
      <c r="Q34" s="19" t="str">
        <f>INDEX('Assumptions and Preset Inputs'!$A$51:$B$54,MATCH(Calculations!$O34,'Assumptions and Preset Inputs'!$A$51:$A$54,0),2)</f>
        <v>Electric Resistance</v>
      </c>
      <c r="R34" s="25">
        <f>INDEX('Assumptions and Preset Inputs'!$A$2:$U$7,MATCH(Calculations!$B34,'Assumptions and Preset Inputs'!$A$2:$A$7,0),MATCH($Q34&amp;$R$3,'Assumptions and Preset Inputs'!$A$3:$U$3,0))</f>
        <v>3.4119999999999999</v>
      </c>
      <c r="S34" s="26">
        <f>INDEX('Assumptions and Preset Inputs'!$A$2:$U$7,MATCH(Calculations!$B34,'Assumptions and Preset Inputs'!$A$2:$A$7,0),MATCH($Q34&amp;$S$3,'Assumptions and Preset Inputs'!$A$3:$U$3,0))</f>
        <v>0</v>
      </c>
      <c r="T34" s="30">
        <f>MOD(ROUNDUP($A34/COUNT('Assumptions and Preset Inputs'!$A$46:$A$49)/COUNT('Assumptions and Preset Inputs'!$A$20:$A$22)/COUNT('Assumptions and Preset Inputs'!$A$52:$A$54),0)-1,COUNT('Assumptions and Preset Inputs'!$A$57:$A$59))+1</f>
        <v>1</v>
      </c>
      <c r="U34" s="30" t="str">
        <f>INDEX('Assumptions and Preset Inputs'!$A$56:$B$59,MATCH(Calculations!$T34,'Assumptions and Preset Inputs'!$A$56:$A$59,0),2)</f>
        <v>Central AC</v>
      </c>
      <c r="V34" s="157">
        <f>INDEX('Assumptions and Preset Inputs'!$A$2:$X$7,MATCH(Calculations!$B34,'Assumptions and Preset Inputs'!$A$2:$A$7,0),MATCH($U34&amp;$V$3,'Assumptions and Preset Inputs'!$A$3:$X$3,0))</f>
        <v>12.892376000000001</v>
      </c>
      <c r="W34" s="31">
        <f>INDEX('Assumptions and Preset Inputs'!$A$2:$X$7,MATCH(Calculations!$B34,'Assumptions and Preset Inputs'!$A$2:$A$7,0),MATCH($U34&amp;$W$3,'Assumptions and Preset Inputs'!$A$3:$X$3,0))</f>
        <v>0.16</v>
      </c>
      <c r="X34" s="71">
        <f>('Assumptions and Preset Inputs'!$C$16)*IFERROR(INDEX('Assumptions and Preset Inputs'!$B$61:$C$64,MATCH('Inputs and Results'!$D$12,'Assumptions and Preset Inputs'!$B$61:$B$64,0),2),1)*I34*E34*(12/L34)/(1-N34)</f>
        <v>4919.2708482983289</v>
      </c>
      <c r="Y34" s="71">
        <f t="shared" si="9"/>
        <v>16.789471405242196</v>
      </c>
      <c r="Z34" s="71">
        <f t="shared" si="10"/>
        <v>34.424845417222279</v>
      </c>
      <c r="AA34" s="71">
        <f>IFERROR(INDEX('Assumptions and Preset Inputs'!$B$61:$C$64,MATCH('Inputs and Results'!$D$12,'Assumptions and Preset Inputs'!$B$61:$B$64,0),2),1)*I34*F34*(12/M34)/(1-N34)</f>
        <v>2143.9804433102618</v>
      </c>
      <c r="AB34" s="71">
        <f t="shared" si="11"/>
        <v>7.3174052530179239</v>
      </c>
      <c r="AC34" s="71">
        <f>IFERROR(INDEX('Assumptions and Preset Inputs'!$B$61:$C$64,MATCH('Inputs and Results'!$D$12,'Assumptions and Preset Inputs'!$B$61:$B$64,0),2),1)*IF(Q34="Electric Resistance",P34*D34*(12/R34)/(1-S34),0)</f>
        <v>14409.127042493943</v>
      </c>
      <c r="AD34" s="71">
        <f>IFERROR(INDEX('Assumptions and Preset Inputs'!$B$61:$C$64,MATCH('Inputs and Results'!$D$12,'Assumptions and Preset Inputs'!$B$61:$B$64,0),2),1)*IF(Q34&lt;&gt;"Electric Resistance",P34*D34*(12/R34)/(1-S34)*3412/100000,0)</f>
        <v>0</v>
      </c>
      <c r="AE34" s="71">
        <f t="shared" si="0"/>
        <v>49.178350596031827</v>
      </c>
      <c r="AF34" s="71">
        <f t="shared" si="25"/>
        <v>49.178350596031827</v>
      </c>
      <c r="AG34" s="71">
        <f>IF(T34=2,0,IFERROR(INDEX('Assumptions and Preset Inputs'!$B$61:$C$64,MATCH('Inputs and Results'!$D$12,'Assumptions and Preset Inputs'!$B$61:$B$64,0),2),1)*_xlfn.IFS(U34="Central AC",F34,U34="No AC",0,U34="Window AC",F34)*I34*(12/V34)/(1-W34))</f>
        <v>2395.504653645226</v>
      </c>
      <c r="AH34" s="71">
        <f t="shared" si="12"/>
        <v>8.1758573828911558</v>
      </c>
      <c r="AI34" s="71">
        <f>(1-'Assumptions and Preset Inputs'!$C$16)*IFERROR(INDEX('Assumptions and Preset Inputs'!$B$61:$C$64,MATCH('Inputs and Results'!$D$12,'Assumptions and Preset Inputs'!$B$61:$B$64,0),2),1)*IF(Q34="Electric Resistance",P34*D34*(12/R34)/(1-S34),0)</f>
        <v>4322.738112748184</v>
      </c>
      <c r="AJ34" s="71">
        <f>(1-'Assumptions and Preset Inputs'!$C$16)*IFERROR(INDEX('Assumptions and Preset Inputs'!$B$61:$C$64,MATCH('Inputs and Results'!$D$12,'Assumptions and Preset Inputs'!$B$61:$B$64,0),2),1)*IF(Q34&lt;&gt;"Electric Resistance",P34*D34*(12/R34)/(1-S34)*3412/100000,0)</f>
        <v>0</v>
      </c>
      <c r="AK34" s="71">
        <f t="shared" si="2"/>
        <v>14.753505178809551</v>
      </c>
      <c r="AL34" s="71">
        <f t="shared" si="13"/>
        <v>14.753505178809551</v>
      </c>
      <c r="AM34" s="71">
        <f t="shared" si="3"/>
        <v>-5418.6422917823948</v>
      </c>
      <c r="AN34" s="71">
        <f t="shared" si="4"/>
        <v>0</v>
      </c>
      <c r="AO34" s="71">
        <f t="shared" si="5"/>
        <v>-18.493826141853312</v>
      </c>
      <c r="AP34" s="71">
        <f t="shared" si="14"/>
        <v>0</v>
      </c>
      <c r="AQ34" s="40">
        <f t="shared" si="15"/>
        <v>1591.0026986628861</v>
      </c>
      <c r="AR34" s="40">
        <f>Y34*(INDEX('Assumptions and Preset Inputs'!$A$3:$C$7,MATCH(Calculations!$B34,'Assumptions and Preset Inputs'!$A$3:$A$7,0),MATCH("Grid Coefficient",'Assumptions and Preset Inputs'!$A$3:$C$3,0)))</f>
        <v>905.50533280101968</v>
      </c>
      <c r="AS34" s="40">
        <f>AB34*(INDEX('Assumptions and Preset Inputs'!$A$3:$C$7,MATCH(Calculations!$B34,'Assumptions and Preset Inputs'!$A$3:$A$7,0),MATCH("Grid Coefficient",'Assumptions and Preset Inputs'!$A$3:$C$3,0)))</f>
        <v>394.64908209111917</v>
      </c>
      <c r="AT34" s="40">
        <f>'Assumptions and Preset Inputs'!$B$104*'Assumptions and Preset Inputs'!$F$92*IF('Inputs and Results'!$D$26="",'Assumptions and Preset Inputs'!$C$93,'Inputs and Results'!$D$26)</f>
        <v>103.5</v>
      </c>
      <c r="AU34" s="40">
        <f>(X34+AA34)*'Assumptions and Preset Inputs'!$F$91*'Inputs and Results'!$D$17*IF('Inputs and Results'!$D$28="",'Assumptions and Preset Inputs'!$P$91,VLOOKUP('Inputs and Results'!$D$28,'Assumptions and Preset Inputs'!$T$90:$U$92,2))*(1/'Assumptions and Preset Inputs'!$G$78)</f>
        <v>187.34828377074714</v>
      </c>
      <c r="AV34" s="40">
        <f t="shared" si="16"/>
        <v>3642.5125547055345</v>
      </c>
      <c r="AW34" s="40">
        <f>IF(Q34="Electric Resistance",AE34*INDEX('Assumptions and Preset Inputs'!$A$3:$C$7,MATCH(Calculations!$B34,'Assumptions and Preset Inputs'!$A$3:$A$7,0),MATCH("Grid Coefficient",'Assumptions and Preset Inputs'!$A$3:$C$3,0)),AE34*INDEX('Assumptions and Preset Inputs'!$B$84:$C$86,MATCH(Calculations!Q34,'Assumptions and Preset Inputs'!$B$84:$B$86,0),2))</f>
        <v>2652.3323842798873</v>
      </c>
      <c r="AX34" s="40">
        <f>IF(T34=2,0,AH34*INDEX('Assumptions and Preset Inputs'!$A$3:$C$7,MATCH(Calculations!$B34,'Assumptions and Preset Inputs'!$A$3:$A$7,0),MATCH("Grid Coefficient",'Assumptions and Preset Inputs'!$A$3:$C$3,0)))</f>
        <v>440.94791799800169</v>
      </c>
      <c r="AY34" s="40">
        <f t="shared" si="6"/>
        <v>103.5</v>
      </c>
      <c r="AZ34" s="40">
        <f>IF(O34='Assumptions and Preset Inputs'!$A$52,AE34*'Assumptions and Preset Inputs'!$F$91*IF('Inputs and Results'!$D$28="",'Assumptions and Preset Inputs'!$N$91,VLOOKUP('Inputs and Results'!$D$28,'Assumptions and Preset Inputs'!$T$90:$Z$92,7)),0)</f>
        <v>0</v>
      </c>
      <c r="BA34" s="40">
        <f>(AC34+AG34)*'Assumptions and Preset Inputs'!$F$91*'Inputs and Results'!$D$17*IF('Inputs and Results'!$D$28="",'Assumptions and Preset Inputs'!$P$91,VLOOKUP('Inputs and Results'!$D$28,'Assumptions and Preset Inputs'!$T$90:$U$92,2))*(1/'Assumptions and Preset Inputs'!$G$78)</f>
        <v>445.73225242764539</v>
      </c>
      <c r="BB34" s="40">
        <f t="shared" si="17"/>
        <v>910.35761618236882</v>
      </c>
      <c r="BC34" s="40">
        <f>IF(Q34="Electric Resistance",AK34*INDEX('Assumptions and Preset Inputs'!$A$3:$C$7,MATCH(Calculations!$B34,'Assumptions and Preset Inputs'!$A$3:$A$7,0),MATCH("Grid Coefficient",'Assumptions and Preset Inputs'!$A$3:$C$3,0)),AK34*INDEX('Assumptions and Preset Inputs'!$B$84:$C$86,MATCH(Calculations!Q34,'Assumptions and Preset Inputs'!$B$84:$B$86,0),2))</f>
        <v>795.69971528396638</v>
      </c>
      <c r="BD34" s="40">
        <f>AI34*'Assumptions and Preset Inputs'!$F$91*'Inputs and Results'!$D$17*IF('Inputs and Results'!$D$28="",'Assumptions and Preset Inputs'!$P$91,VLOOKUP('Inputs and Results'!$D$28,'Assumptions and Preset Inputs'!$T$90:$U$92,2))*(1/'Assumptions and Preset Inputs'!$G$78)</f>
        <v>114.65790089840245</v>
      </c>
      <c r="BE34" s="40">
        <f>IF(O34='Assumptions and Preset Inputs'!$A$52,AK34*'Assumptions and Preset Inputs'!$F$91*IF('Inputs and Results'!$D$28="",'Assumptions and Preset Inputs'!$N$91,VLOOKUP('Inputs and Results'!$D$28,'Assumptions and Preset Inputs'!$T$90:$Z$92,7)),0)</f>
        <v>0</v>
      </c>
      <c r="BF34" s="101">
        <f t="shared" si="18"/>
        <v>-1141.1522398602797</v>
      </c>
      <c r="BG34" s="104">
        <f t="shared" si="19"/>
        <v>-0.31328711232198675</v>
      </c>
      <c r="BH34" s="101">
        <f t="shared" si="20"/>
        <v>-951.1273361949012</v>
      </c>
      <c r="BI34" s="104">
        <f t="shared" si="21"/>
        <v>-0.35860035560857273</v>
      </c>
      <c r="BJ34" s="101">
        <f t="shared" si="22"/>
        <v>-46.298835906882516</v>
      </c>
      <c r="BK34" s="118">
        <f t="shared" si="7"/>
        <v>-0.10499842275498018</v>
      </c>
      <c r="BL34" s="102">
        <f t="shared" si="23"/>
        <v>0</v>
      </c>
      <c r="BM34" s="101">
        <f t="shared" si="24"/>
        <v>-143.72606775849579</v>
      </c>
    </row>
    <row r="35" spans="1:65">
      <c r="A35" s="27">
        <v>32</v>
      </c>
      <c r="B35" s="27">
        <f>MOD($A35-1,COUNT('Assumptions and Preset Inputs'!$A$46:$A$49))+1</f>
        <v>4</v>
      </c>
      <c r="C35" s="28" t="str">
        <f>INDEX('Assumptions and Preset Inputs'!$B$46:$B$49,MATCH(Calculations!B35,'Assumptions and Preset Inputs'!$A$46:$A$49,0))</f>
        <v>New York City</v>
      </c>
      <c r="D35" s="137">
        <f>INDEX('Assumptions and Preset Inputs'!$A$3:$S$7,MATCH(Calculations!$B35,'Assumptions and Preset Inputs'!$A$3:$A$7,0),MATCH(Calculations!D$3,'Assumptions and Preset Inputs'!$A$3:$S$3,0))</f>
        <v>885.31709394922314</v>
      </c>
      <c r="E35" s="169">
        <f>INDEX('Assumptions and Preset Inputs'!$A$3:$S$7,MATCH(Calculations!$B35,'Assumptions and Preset Inputs'!$A$3:$A$7,0),MATCH(Calculations!E$3,'Assumptions and Preset Inputs'!$A$3:$S$3,0))</f>
        <v>1447.4934486069797</v>
      </c>
      <c r="F35" s="137">
        <f>INDEX('Assumptions and Preset Inputs'!$A$3:$S$7,MATCH(Calculations!$B35,'Assumptions and Preset Inputs'!$A$3:$A$7,0),MATCH(Calculations!F$3,'Assumptions and Preset Inputs'!$A$3:$S$3,0))</f>
        <v>576.99878341503404</v>
      </c>
      <c r="G35" s="169">
        <f>INDEX('Assumptions and Preset Inputs'!$A$3:$S$7,MATCH(Calculations!$B35,'Assumptions and Preset Inputs'!$A$3:$A$7,0),MATCH(Calculations!G$3,'Assumptions and Preset Inputs'!$A$3:$S$3,0))</f>
        <v>375.80487804878055</v>
      </c>
      <c r="H35" s="18">
        <f>MOD(ROUNDUP(A35/COUNT('Assumptions and Preset Inputs'!$A$46:$A$49),0)-1,COUNT('Assumptions and Preset Inputs'!$A$20:$A$22))+1</f>
        <v>2</v>
      </c>
      <c r="I35" s="18">
        <f>INDEX('Assumptions and Preset Inputs'!$A$3:$S$7,MATCH(Calculations!B35,'Assumptions and Preset Inputs'!$A$3:$A$7,0),MATCH(Calculations!I$3,'Assumptions and Preset Inputs'!$A$3:$S$3,0))</f>
        <v>3</v>
      </c>
      <c r="J35" s="30">
        <f>VLOOKUP(H35,'Assumptions and Preset Inputs'!$A$19:$B$22,2,0)</f>
        <v>2.8</v>
      </c>
      <c r="K35" s="157">
        <f t="shared" si="8"/>
        <v>2.3202505009964831</v>
      </c>
      <c r="L35" s="168">
        <f>INDEX('Assumptions and Preset Inputs'!$A$31:$N$35,MATCH(Calculations!B35,'Assumptions and Preset Inputs'!$A$31:$A$35,0),MATCH(Calculations!H35,'Assumptions and Preset Inputs'!$A$31:$O$31,0))</f>
        <v>7.9166947093999998</v>
      </c>
      <c r="M35" s="157">
        <f>INDEX('Assumptions and Preset Inputs'!$A$38:$K$42,MATCH(Calculations!B35,'Assumptions and Preset Inputs'!$A$38:$A$42,0),MATCH(Calculations!H35,'Assumptions and Preset Inputs'!$A$38:$K$38,0))</f>
        <v>14.6225152</v>
      </c>
      <c r="N35" s="24">
        <f>INDEX('Assumptions and Preset Inputs'!$A$3:$S$7,MATCH(Calculations!$B35,'Assumptions and Preset Inputs'!$A$3:$A$7,0),MATCH(Calculations!$N$3,'Assumptions and Preset Inputs'!$A$3:$S$3,0))</f>
        <v>0.16</v>
      </c>
      <c r="O35" s="19">
        <f>MOD(ROUNDUP($A35/COUNT('Assumptions and Preset Inputs'!$A$46:$A$49)/COUNT('Assumptions and Preset Inputs'!$A$20:$A$22),0)-1,COUNT('Assumptions and Preset Inputs'!$A$52:$A$54))+1</f>
        <v>3</v>
      </c>
      <c r="P35" s="170">
        <f>INDEX('Assumptions and Preset Inputs'!$A$3:$S$7,MATCH(Calculations!$B35,'Assumptions and Preset Inputs'!$A$3:$A$7,0),MATCH(Calculations!P$3,'Assumptions and Preset Inputs'!$A$3:$S$3,0))</f>
        <v>4.9049999999999994</v>
      </c>
      <c r="Q35" s="19" t="str">
        <f>INDEX('Assumptions and Preset Inputs'!$A$51:$B$54,MATCH(Calculations!$O35,'Assumptions and Preset Inputs'!$A$51:$A$54,0),2)</f>
        <v>Electric Resistance</v>
      </c>
      <c r="R35" s="25">
        <f>INDEX('Assumptions and Preset Inputs'!$A$2:$U$7,MATCH(Calculations!$B35,'Assumptions and Preset Inputs'!$A$2:$A$7,0),MATCH($Q35&amp;$R$3,'Assumptions and Preset Inputs'!$A$3:$U$3,0))</f>
        <v>3.4119999999999999</v>
      </c>
      <c r="S35" s="26">
        <f>INDEX('Assumptions and Preset Inputs'!$A$2:$U$7,MATCH(Calculations!$B35,'Assumptions and Preset Inputs'!$A$2:$A$7,0),MATCH($Q35&amp;$S$3,'Assumptions and Preset Inputs'!$A$3:$U$3,0))</f>
        <v>0</v>
      </c>
      <c r="T35" s="30">
        <f>MOD(ROUNDUP($A35/COUNT('Assumptions and Preset Inputs'!$A$46:$A$49)/COUNT('Assumptions and Preset Inputs'!$A$20:$A$22)/COUNT('Assumptions and Preset Inputs'!$A$52:$A$54),0)-1,COUNT('Assumptions and Preset Inputs'!$A$57:$A$59))+1</f>
        <v>1</v>
      </c>
      <c r="U35" s="30" t="str">
        <f>INDEX('Assumptions and Preset Inputs'!$A$56:$B$59,MATCH(Calculations!$T35,'Assumptions and Preset Inputs'!$A$56:$A$59,0),2)</f>
        <v>Central AC</v>
      </c>
      <c r="V35" s="157">
        <f>INDEX('Assumptions and Preset Inputs'!$A$2:$X$7,MATCH(Calculations!$B35,'Assumptions and Preset Inputs'!$A$2:$A$7,0),MATCH($U35&amp;$V$3,'Assumptions and Preset Inputs'!$A$3:$X$3,0))</f>
        <v>13.0828208</v>
      </c>
      <c r="W35" s="31">
        <f>INDEX('Assumptions and Preset Inputs'!$A$2:$X$7,MATCH(Calculations!$B35,'Assumptions and Preset Inputs'!$A$2:$A$7,0),MATCH($U35&amp;$W$3,'Assumptions and Preset Inputs'!$A$3:$X$3,0))</f>
        <v>0.16</v>
      </c>
      <c r="X35" s="71">
        <f>('Assumptions and Preset Inputs'!$C$16)*IFERROR(INDEX('Assumptions and Preset Inputs'!$B$61:$C$64,MATCH('Inputs and Results'!$D$12,'Assumptions and Preset Inputs'!$B$61:$B$64,0),2),1)*I35*E35*(12/L35)/(1-N35)</f>
        <v>5485.2189016014891</v>
      </c>
      <c r="Y35" s="71">
        <f t="shared" si="9"/>
        <v>18.721052111165882</v>
      </c>
      <c r="Z35" s="71">
        <f t="shared" si="10"/>
        <v>36.487525653695677</v>
      </c>
      <c r="AA35" s="71">
        <f>IFERROR(INDEX('Assumptions and Preset Inputs'!$B$61:$C$64,MATCH('Inputs and Results'!$D$12,'Assumptions and Preset Inputs'!$B$61:$B$64,0),2),1)*I35*F35*(12/M35)/(1-N35)</f>
        <v>1691.1262495535477</v>
      </c>
      <c r="AB35" s="71">
        <f t="shared" si="11"/>
        <v>5.7718138897262588</v>
      </c>
      <c r="AC35" s="71">
        <f>IFERROR(INDEX('Assumptions and Preset Inputs'!$B$61:$C$64,MATCH('Inputs and Results'!$D$12,'Assumptions and Preset Inputs'!$B$61:$B$64,0),2),1)*IF(Q35="Electric Resistance",P35*D35*(12/R35)/(1-S35),0)</f>
        <v>15272.49828541948</v>
      </c>
      <c r="AD35" s="71">
        <f>IFERROR(INDEX('Assumptions and Preset Inputs'!$B$61:$C$64,MATCH('Inputs and Results'!$D$12,'Assumptions and Preset Inputs'!$B$61:$B$64,0),2),1)*IF(Q35&lt;&gt;"Electric Resistance",P35*D35*(12/R35)/(1-S35)*3412/100000,0)</f>
        <v>0</v>
      </c>
      <c r="AE35" s="71">
        <f t="shared" si="0"/>
        <v>52.125036648136692</v>
      </c>
      <c r="AF35" s="71">
        <f t="shared" si="25"/>
        <v>52.125036648136692</v>
      </c>
      <c r="AG35" s="71">
        <f>IF(T35=2,0,IFERROR(INDEX('Assumptions and Preset Inputs'!$B$61:$C$64,MATCH('Inputs and Results'!$D$12,'Assumptions and Preset Inputs'!$B$61:$B$64,0),2),1)*_xlfn.IFS(U35="Central AC",F35,U35="No AC",0,U35="Window AC",F35)*I35*(12/V35)/(1-W35))</f>
        <v>1890.1519532558104</v>
      </c>
      <c r="AH35" s="71">
        <f t="shared" si="12"/>
        <v>6.4510886164620809</v>
      </c>
      <c r="AI35" s="71">
        <f>(1-'Assumptions and Preset Inputs'!$C$16)*IFERROR(INDEX('Assumptions and Preset Inputs'!$B$61:$C$64,MATCH('Inputs and Results'!$D$12,'Assumptions and Preset Inputs'!$B$61:$B$64,0),2),1)*IF(Q35="Electric Resistance",P35*D35*(12/R35)/(1-S35),0)</f>
        <v>4581.7494856258445</v>
      </c>
      <c r="AJ35" s="71">
        <f>(1-'Assumptions and Preset Inputs'!$C$16)*IFERROR(INDEX('Assumptions and Preset Inputs'!$B$61:$C$64,MATCH('Inputs and Results'!$D$12,'Assumptions and Preset Inputs'!$B$61:$B$64,0),2),1)*IF(Q35&lt;&gt;"Electric Resistance",P35*D35*(12/R35)/(1-S35)*3412/100000,0)</f>
        <v>0</v>
      </c>
      <c r="AK35" s="71">
        <f t="shared" si="2"/>
        <v>15.637510994441008</v>
      </c>
      <c r="AL35" s="71">
        <f t="shared" si="13"/>
        <v>15.637510994441008</v>
      </c>
      <c r="AM35" s="71">
        <f t="shared" si="3"/>
        <v>-5404.5556018944098</v>
      </c>
      <c r="AN35" s="71">
        <f t="shared" si="4"/>
        <v>0</v>
      </c>
      <c r="AO35" s="71">
        <f t="shared" si="5"/>
        <v>-18.445748269265625</v>
      </c>
      <c r="AP35" s="71">
        <f t="shared" si="14"/>
        <v>0</v>
      </c>
      <c r="AQ35" s="40">
        <f t="shared" si="15"/>
        <v>1614.8199769009407</v>
      </c>
      <c r="AR35" s="40">
        <f>Y35*(INDEX('Assumptions and Preset Inputs'!$A$3:$C$7,MATCH(Calculations!$B35,'Assumptions and Preset Inputs'!$A$3:$A$7,0),MATCH("Grid Coefficient",'Assumptions and Preset Inputs'!$A$3:$C$3,0)))</f>
        <v>1009.6811336784283</v>
      </c>
      <c r="AS35" s="40">
        <f>AB35*(INDEX('Assumptions and Preset Inputs'!$A$3:$C$7,MATCH(Calculations!$B35,'Assumptions and Preset Inputs'!$A$3:$A$7,0),MATCH("Grid Coefficient",'Assumptions and Preset Inputs'!$A$3:$C$3,0)))</f>
        <v>311.29081618676076</v>
      </c>
      <c r="AT35" s="40">
        <f>'Assumptions and Preset Inputs'!$B$104*'Assumptions and Preset Inputs'!$F$92*IF('Inputs and Results'!$D$26="",'Assumptions and Preset Inputs'!$C$93,'Inputs and Results'!$D$26)</f>
        <v>103.5</v>
      </c>
      <c r="AU35" s="40">
        <f>(X35+AA35)*'Assumptions and Preset Inputs'!$F$91*'Inputs and Results'!$D$17*IF('Inputs and Results'!$D$28="",'Assumptions and Preset Inputs'!$P$91,VLOOKUP('Inputs and Results'!$D$28,'Assumptions and Preset Inputs'!$T$90:$U$92,2))*(1/'Assumptions and Preset Inputs'!$G$78)</f>
        <v>190.34802703575161</v>
      </c>
      <c r="AV35" s="40">
        <f t="shared" si="16"/>
        <v>3717.9103462051135</v>
      </c>
      <c r="AW35" s="40">
        <f>IF(Q35="Electric Resistance",AE35*INDEX('Assumptions and Preset Inputs'!$A$3:$C$7,MATCH(Calculations!$B35,'Assumptions and Preset Inputs'!$A$3:$A$7,0),MATCH("Grid Coefficient",'Assumptions and Preset Inputs'!$A$3:$C$3,0)),AE35*INDEX('Assumptions and Preset Inputs'!$B$84:$C$86,MATCH(Calculations!Q35,'Assumptions and Preset Inputs'!$B$84:$B$86,0),2))</f>
        <v>2811.2557875168845</v>
      </c>
      <c r="AX35" s="40">
        <f>IF(T35=2,0,AH35*INDEX('Assumptions and Preset Inputs'!$A$3:$C$7,MATCH(Calculations!$B35,'Assumptions and Preset Inputs'!$A$3:$A$7,0),MATCH("Grid Coefficient",'Assumptions and Preset Inputs'!$A$3:$C$3,0)))</f>
        <v>347.92609032077507</v>
      </c>
      <c r="AY35" s="40">
        <f t="shared" si="6"/>
        <v>103.5</v>
      </c>
      <c r="AZ35" s="40">
        <f>IF(O35='Assumptions and Preset Inputs'!$A$52,AE35*'Assumptions and Preset Inputs'!$F$91*IF('Inputs and Results'!$D$28="",'Assumptions and Preset Inputs'!$N$91,VLOOKUP('Inputs and Results'!$D$28,'Assumptions and Preset Inputs'!$T$90:$Z$92,7)),0)</f>
        <v>0</v>
      </c>
      <c r="BA35" s="40">
        <f>(AC35+AG35)*'Assumptions and Preset Inputs'!$F$91*'Inputs and Results'!$D$17*IF('Inputs and Results'!$D$28="",'Assumptions and Preset Inputs'!$P$91,VLOOKUP('Inputs and Results'!$D$28,'Assumptions and Preset Inputs'!$T$90:$U$92,2))*(1/'Assumptions and Preset Inputs'!$G$78)</f>
        <v>455.22846836745401</v>
      </c>
      <c r="BB35" s="40">
        <f t="shared" si="17"/>
        <v>964.90475038919328</v>
      </c>
      <c r="BC35" s="40">
        <f>IF(Q35="Electric Resistance",AK35*INDEX('Assumptions and Preset Inputs'!$A$3:$C$7,MATCH(Calculations!$B35,'Assumptions and Preset Inputs'!$A$3:$A$7,0),MATCH("Grid Coefficient",'Assumptions and Preset Inputs'!$A$3:$C$3,0)),AK35*INDEX('Assumptions and Preset Inputs'!$B$84:$C$86,MATCH(Calculations!Q35,'Assumptions and Preset Inputs'!$B$84:$B$86,0),2))</f>
        <v>843.37673625506545</v>
      </c>
      <c r="BD35" s="40">
        <f>AI35*'Assumptions and Preset Inputs'!$F$91*'Inputs and Results'!$D$17*IF('Inputs and Results'!$D$28="",'Assumptions and Preset Inputs'!$P$91,VLOOKUP('Inputs and Results'!$D$28,'Assumptions and Preset Inputs'!$T$90:$U$92,2))*(1/'Assumptions and Preset Inputs'!$G$78)</f>
        <v>121.52801413412786</v>
      </c>
      <c r="BE35" s="40">
        <f>IF(O35='Assumptions and Preset Inputs'!$A$52,AK35*'Assumptions and Preset Inputs'!$F$91*IF('Inputs and Results'!$D$28="",'Assumptions and Preset Inputs'!$N$91,VLOOKUP('Inputs and Results'!$D$28,'Assumptions and Preset Inputs'!$T$90:$Z$92,7)),0)</f>
        <v>0</v>
      </c>
      <c r="BF35" s="101">
        <f t="shared" si="18"/>
        <v>-1138.1856189149794</v>
      </c>
      <c r="BG35" s="104">
        <f t="shared" si="19"/>
        <v>-0.3061358432369759</v>
      </c>
      <c r="BH35" s="101">
        <f t="shared" si="20"/>
        <v>-958.19791758339079</v>
      </c>
      <c r="BI35" s="104">
        <f t="shared" si="21"/>
        <v>-0.34084337748211246</v>
      </c>
      <c r="BJ35" s="101">
        <f t="shared" si="22"/>
        <v>-36.63527413401431</v>
      </c>
      <c r="BK35" s="118">
        <f t="shared" si="7"/>
        <v>-0.10529613947674327</v>
      </c>
      <c r="BL35" s="102">
        <f t="shared" si="23"/>
        <v>0</v>
      </c>
      <c r="BM35" s="101">
        <f t="shared" si="24"/>
        <v>-143.35242719757451</v>
      </c>
    </row>
    <row r="36" spans="1:65">
      <c r="A36" s="27">
        <v>33</v>
      </c>
      <c r="B36" s="27">
        <f>MOD($A36-1,COUNT('Assumptions and Preset Inputs'!$A$46:$A$49))+1</f>
        <v>1</v>
      </c>
      <c r="C36" s="28" t="str">
        <f>INDEX('Assumptions and Preset Inputs'!$B$46:$B$49,MATCH(Calculations!B36,'Assumptions and Preset Inputs'!$A$46:$A$49,0))</f>
        <v>Boulder</v>
      </c>
      <c r="D36" s="137">
        <f>INDEX('Assumptions and Preset Inputs'!$A$3:$S$7,MATCH(Calculations!$B36,'Assumptions and Preset Inputs'!$A$3:$A$7,0),MATCH(Calculations!D$3,'Assumptions and Preset Inputs'!$A$3:$S$3,0))</f>
        <v>911.87217309009679</v>
      </c>
      <c r="E36" s="169">
        <f>INDEX('Assumptions and Preset Inputs'!$A$3:$S$7,MATCH(Calculations!$B36,'Assumptions and Preset Inputs'!$A$3:$A$7,0),MATCH(Calculations!E$3,'Assumptions and Preset Inputs'!$A$3:$S$3,0))</f>
        <v>1490.911003002308</v>
      </c>
      <c r="F36" s="137">
        <f>INDEX('Assumptions and Preset Inputs'!$A$3:$S$7,MATCH(Calculations!$B36,'Assumptions and Preset Inputs'!$A$3:$A$7,0),MATCH(Calculations!F$3,'Assumptions and Preset Inputs'!$A$3:$S$3,0))</f>
        <v>391.38265307984187</v>
      </c>
      <c r="G36" s="169">
        <f>INDEX('Assumptions and Preset Inputs'!$A$3:$S$7,MATCH(Calculations!$B36,'Assumptions and Preset Inputs'!$A$3:$A$7,0),MATCH(Calculations!G$3,'Assumptions and Preset Inputs'!$A$3:$S$3,0))</f>
        <v>214.9411764705882</v>
      </c>
      <c r="H36" s="18">
        <f>MOD(ROUNDUP(A36/COUNT('Assumptions and Preset Inputs'!$A$46:$A$49),0)-1,COUNT('Assumptions and Preset Inputs'!$A$20:$A$22))+1</f>
        <v>3</v>
      </c>
      <c r="I36" s="18">
        <f>INDEX('Assumptions and Preset Inputs'!$A$3:$S$7,MATCH(Calculations!B36,'Assumptions and Preset Inputs'!$A$3:$A$7,0),MATCH(Calculations!I$3,'Assumptions and Preset Inputs'!$A$3:$S$3,0))</f>
        <v>3</v>
      </c>
      <c r="J36" s="30">
        <f>VLOOKUP(H36,'Assumptions and Preset Inputs'!$A$19:$B$22,2,0)</f>
        <v>3.2</v>
      </c>
      <c r="K36" s="157">
        <f t="shared" si="8"/>
        <v>2.3877535990253649</v>
      </c>
      <c r="L36" s="168">
        <f>INDEX('Assumptions and Preset Inputs'!$A$31:$N$35,MATCH(Calculations!B36,'Assumptions and Preset Inputs'!$A$31:$A$35,0),MATCH(Calculations!H36,'Assumptions and Preset Inputs'!$A$31:$O$31,0))</f>
        <v>8.1470152798745445</v>
      </c>
      <c r="M36" s="157">
        <f>INDEX('Assumptions and Preset Inputs'!$A$38:$K$42,MATCH(Calculations!B36,'Assumptions and Preset Inputs'!$A$38:$A$42,0),MATCH(Calculations!H36,'Assumptions and Preset Inputs'!$A$38:$K$38,0))</f>
        <v>15.8146272</v>
      </c>
      <c r="N36" s="24">
        <f>INDEX('Assumptions and Preset Inputs'!$A$3:$S$7,MATCH(Calculations!$B36,'Assumptions and Preset Inputs'!$A$3:$A$7,0),MATCH(Calculations!$N$3,'Assumptions and Preset Inputs'!$A$3:$S$3,0))</f>
        <v>0.16</v>
      </c>
      <c r="O36" s="19">
        <f>MOD(ROUNDUP($A36/COUNT('Assumptions and Preset Inputs'!$A$46:$A$49)/COUNT('Assumptions and Preset Inputs'!$A$20:$A$22),0)-1,COUNT('Assumptions and Preset Inputs'!$A$52:$A$54))+1</f>
        <v>3</v>
      </c>
      <c r="P36" s="170">
        <f>INDEX('Assumptions and Preset Inputs'!$A$3:$S$7,MATCH(Calculations!$B36,'Assumptions and Preset Inputs'!$A$3:$A$7,0),MATCH(Calculations!P$3,'Assumptions and Preset Inputs'!$A$3:$S$3,0))</f>
        <v>4.9049999999999994</v>
      </c>
      <c r="Q36" s="19" t="str">
        <f>INDEX('Assumptions and Preset Inputs'!$A$51:$B$54,MATCH(Calculations!$O36,'Assumptions and Preset Inputs'!$A$51:$A$54,0),2)</f>
        <v>Electric Resistance</v>
      </c>
      <c r="R36" s="25">
        <f>INDEX('Assumptions and Preset Inputs'!$A$2:$U$7,MATCH(Calculations!$B36,'Assumptions and Preset Inputs'!$A$2:$A$7,0),MATCH($Q36&amp;$R$3,'Assumptions and Preset Inputs'!$A$3:$U$3,0))</f>
        <v>3.4119999999999999</v>
      </c>
      <c r="S36" s="26">
        <f>INDEX('Assumptions and Preset Inputs'!$A$2:$U$7,MATCH(Calculations!$B36,'Assumptions and Preset Inputs'!$A$2:$A$7,0),MATCH($Q36&amp;$S$3,'Assumptions and Preset Inputs'!$A$3:$U$3,0))</f>
        <v>0</v>
      </c>
      <c r="T36" s="30">
        <f>MOD(ROUNDUP($A36/COUNT('Assumptions and Preset Inputs'!$A$46:$A$49)/COUNT('Assumptions and Preset Inputs'!$A$20:$A$22)/COUNT('Assumptions and Preset Inputs'!$A$52:$A$54),0)-1,COUNT('Assumptions and Preset Inputs'!$A$57:$A$59))+1</f>
        <v>1</v>
      </c>
      <c r="U36" s="30" t="str">
        <f>INDEX('Assumptions and Preset Inputs'!$A$56:$B$59,MATCH(Calculations!$T36,'Assumptions and Preset Inputs'!$A$56:$A$59,0),2)</f>
        <v>Central AC</v>
      </c>
      <c r="V36" s="157">
        <f>INDEX('Assumptions and Preset Inputs'!$A$2:$X$7,MATCH(Calculations!$B36,'Assumptions and Preset Inputs'!$A$2:$A$7,0),MATCH($U36&amp;$V$3,'Assumptions and Preset Inputs'!$A$3:$X$3,0))</f>
        <v>12.876505599999998</v>
      </c>
      <c r="W36" s="31">
        <f>INDEX('Assumptions and Preset Inputs'!$A$2:$X$7,MATCH(Calculations!$B36,'Assumptions and Preset Inputs'!$A$2:$A$7,0),MATCH($U36&amp;$W$3,'Assumptions and Preset Inputs'!$A$3:$X$3,0))</f>
        <v>0.16</v>
      </c>
      <c r="X36" s="71">
        <f>('Assumptions and Preset Inputs'!$C$16)*IFERROR(INDEX('Assumptions and Preset Inputs'!$B$61:$C$64,MATCH('Inputs and Results'!$D$12,'Assumptions and Preset Inputs'!$B$61:$B$64,0),2),1)*I36*E36*(12/L36)/(1-N36)</f>
        <v>5490.0265377626729</v>
      </c>
      <c r="Y36" s="71">
        <f t="shared" si="9"/>
        <v>18.737460573384002</v>
      </c>
      <c r="Z36" s="71">
        <f t="shared" si="10"/>
        <v>37.581968693382564</v>
      </c>
      <c r="AA36" s="71">
        <f>IFERROR(INDEX('Assumptions and Preset Inputs'!$B$61:$C$64,MATCH('Inputs and Results'!$D$12,'Assumptions and Preset Inputs'!$B$61:$B$64,0),2),1)*I36*F36*(12/M36)/(1-N36)</f>
        <v>1060.6346936113907</v>
      </c>
      <c r="AB36" s="71">
        <f t="shared" si="11"/>
        <v>3.6199462092956765</v>
      </c>
      <c r="AC36" s="71">
        <f>IFERROR(INDEX('Assumptions and Preset Inputs'!$B$61:$C$64,MATCH('Inputs and Results'!$D$12,'Assumptions and Preset Inputs'!$B$61:$B$64,0),2),1)*IF(Q36="Electric Resistance",P36*D36*(12/R36)/(1-S36),0)</f>
        <v>15730.596749145105</v>
      </c>
      <c r="AD36" s="71">
        <f>IFERROR(INDEX('Assumptions and Preset Inputs'!$B$61:$C$64,MATCH('Inputs and Results'!$D$12,'Assumptions and Preset Inputs'!$B$61:$B$64,0),2),1)*IF(Q36&lt;&gt;"Electric Resistance",P36*D36*(12/R36)/(1-S36)*3412/100000,0)</f>
        <v>0</v>
      </c>
      <c r="AE36" s="71">
        <f t="shared" ref="AE36:AE67" si="26">IF(Q36="Electric Resistance",AC36*3413/1000000,AD36*0.099976)</f>
        <v>53.688526704832242</v>
      </c>
      <c r="AF36" s="71">
        <f t="shared" si="25"/>
        <v>53.688526704832242</v>
      </c>
      <c r="AG36" s="71">
        <f>IF(T36=2,0,IFERROR(INDEX('Assumptions and Preset Inputs'!$B$61:$C$64,MATCH('Inputs and Results'!$D$12,'Assumptions and Preset Inputs'!$B$61:$B$64,0),2),1)*_xlfn.IFS(U36="Central AC",F36,U36="No AC",0,U36="Window AC",F36)*I36*(12/V36)/(1-W36))</f>
        <v>1302.6470686931063</v>
      </c>
      <c r="AH36" s="71">
        <f t="shared" si="12"/>
        <v>4.4459344454495717</v>
      </c>
      <c r="AI36" s="71">
        <f>(1-'Assumptions and Preset Inputs'!$C$16)*IFERROR(INDEX('Assumptions and Preset Inputs'!$B$61:$C$64,MATCH('Inputs and Results'!$D$12,'Assumptions and Preset Inputs'!$B$61:$B$64,0),2),1)*IF(Q36="Electric Resistance",P36*D36*(12/R36)/(1-S36),0)</f>
        <v>4719.179024743532</v>
      </c>
      <c r="AJ36" s="71">
        <f>(1-'Assumptions and Preset Inputs'!$C$16)*IFERROR(INDEX('Assumptions and Preset Inputs'!$B$61:$C$64,MATCH('Inputs and Results'!$D$12,'Assumptions and Preset Inputs'!$B$61:$B$64,0),2),1)*IF(Q36&lt;&gt;"Electric Resistance",P36*D36*(12/R36)/(1-S36)*3412/100000,0)</f>
        <v>0</v>
      </c>
      <c r="AK36" s="71">
        <f t="shared" ref="AK36:AK67" si="27">IF(Q36="Electric Resistance",AI36*3413/1000000,AJ36*0.099976)</f>
        <v>16.106558011449675</v>
      </c>
      <c r="AL36" s="71">
        <f t="shared" si="13"/>
        <v>16.106558011449675</v>
      </c>
      <c r="AM36" s="71">
        <f t="shared" ref="AM36:AM67" si="28">-((AC36-X36-AI36)+(AG36-AA36))</f>
        <v>-5763.4035617206155</v>
      </c>
      <c r="AN36" s="71">
        <f t="shared" ref="AN36:AN67" si="29">-(AD36-AJ36)</f>
        <v>0</v>
      </c>
      <c r="AO36" s="71">
        <f t="shared" ref="AO36:AO67" si="30">-((AE36-Y36-AK36)+(AH36-AB36))</f>
        <v>-19.670496356152462</v>
      </c>
      <c r="AP36" s="71">
        <f t="shared" si="14"/>
        <v>0</v>
      </c>
      <c r="AQ36" s="40">
        <f t="shared" si="15"/>
        <v>1483.0525399572934</v>
      </c>
      <c r="AR36" s="40">
        <f>Y36*(INDEX('Assumptions and Preset Inputs'!$A$3:$C$7,MATCH(Calculations!$B36,'Assumptions and Preset Inputs'!$A$3:$A$7,0),MATCH("Grid Coefficient",'Assumptions and Preset Inputs'!$A$3:$C$3,0)))</f>
        <v>1010.566090070619</v>
      </c>
      <c r="AS36" s="40">
        <f>AB36*(INDEX('Assumptions and Preset Inputs'!$A$3:$C$7,MATCH(Calculations!$B36,'Assumptions and Preset Inputs'!$A$3:$A$7,0),MATCH("Grid Coefficient",'Assumptions and Preset Inputs'!$A$3:$C$3,0)))</f>
        <v>195.23429403183087</v>
      </c>
      <c r="AT36" s="40">
        <f>'Assumptions and Preset Inputs'!$B$104*'Assumptions and Preset Inputs'!$F$92*IF('Inputs and Results'!$D$26="",'Assumptions and Preset Inputs'!$C$93,'Inputs and Results'!$D$26)</f>
        <v>103.5</v>
      </c>
      <c r="AU36" s="40">
        <f>(X36+AA36)*'Assumptions and Preset Inputs'!$F$91*'Inputs and Results'!$D$17*IF('Inputs and Results'!$D$28="",'Assumptions and Preset Inputs'!$P$91,VLOOKUP('Inputs and Results'!$D$28,'Assumptions and Preset Inputs'!$T$90:$U$92,2))*(1/'Assumptions and Preset Inputs'!$G$78)</f>
        <v>173.75215585484344</v>
      </c>
      <c r="AV36" s="40">
        <f t="shared" si="16"/>
        <v>3690.6576841841334</v>
      </c>
      <c r="AW36" s="40">
        <f>IF(Q36="Electric Resistance",AE36*INDEX('Assumptions and Preset Inputs'!$A$3:$C$7,MATCH(Calculations!$B36,'Assumptions and Preset Inputs'!$A$3:$A$7,0),MATCH("Grid Coefficient",'Assumptions and Preset Inputs'!$A$3:$C$3,0)),AE36*INDEX('Assumptions and Preset Inputs'!$B$84:$C$86,MATCH(Calculations!Q36,'Assumptions and Preset Inputs'!$B$84:$B$86,0),2))</f>
        <v>2895.5793823429344</v>
      </c>
      <c r="AX36" s="40">
        <f>IF(T36=2,0,AH36*INDEX('Assumptions and Preset Inputs'!$A$3:$C$7,MATCH(Calculations!$B36,'Assumptions and Preset Inputs'!$A$3:$A$7,0),MATCH("Grid Coefficient",'Assumptions and Preset Inputs'!$A$3:$C$3,0)))</f>
        <v>239.78225713415529</v>
      </c>
      <c r="AY36" s="40">
        <f t="shared" ref="AY36:AY67" si="31">IF(T36=2,0,AT36)</f>
        <v>103.5</v>
      </c>
      <c r="AZ36" s="40">
        <f>IF(O36='Assumptions and Preset Inputs'!$A$52,AE36*'Assumptions and Preset Inputs'!$F$91*IF('Inputs and Results'!$D$28="",'Assumptions and Preset Inputs'!$N$91,VLOOKUP('Inputs and Results'!$D$28,'Assumptions and Preset Inputs'!$T$90:$Z$92,7)),0)</f>
        <v>0</v>
      </c>
      <c r="BA36" s="40">
        <f>(AC36+AG36)*'Assumptions and Preset Inputs'!$F$91*'Inputs and Results'!$D$17*IF('Inputs and Results'!$D$28="",'Assumptions and Preset Inputs'!$P$91,VLOOKUP('Inputs and Results'!$D$28,'Assumptions and Preset Inputs'!$T$90:$U$92,2))*(1/'Assumptions and Preset Inputs'!$G$78)</f>
        <v>451.79604470704356</v>
      </c>
      <c r="BB36" s="40">
        <f t="shared" si="17"/>
        <v>993.84706064741999</v>
      </c>
      <c r="BC36" s="40">
        <f>IF(Q36="Electric Resistance",AK36*INDEX('Assumptions and Preset Inputs'!$A$3:$C$7,MATCH(Calculations!$B36,'Assumptions and Preset Inputs'!$A$3:$A$7,0),MATCH("Grid Coefficient",'Assumptions and Preset Inputs'!$A$3:$C$3,0)),AK36*INDEX('Assumptions and Preset Inputs'!$B$84:$C$86,MATCH(Calculations!Q36,'Assumptions and Preset Inputs'!$B$84:$B$86,0),2))</f>
        <v>868.67381470288035</v>
      </c>
      <c r="BD36" s="40">
        <f>AI36*'Assumptions and Preset Inputs'!$F$91*'Inputs and Results'!$D$17*IF('Inputs and Results'!$D$28="",'Assumptions and Preset Inputs'!$P$91,VLOOKUP('Inputs and Results'!$D$28,'Assumptions and Preset Inputs'!$T$90:$U$92,2))*(1/'Assumptions and Preset Inputs'!$G$78)</f>
        <v>125.1732459445396</v>
      </c>
      <c r="BE36" s="40">
        <f>IF(O36='Assumptions and Preset Inputs'!$A$52,AK36*'Assumptions and Preset Inputs'!$F$91*IF('Inputs and Results'!$D$28="",'Assumptions and Preset Inputs'!$N$91,VLOOKUP('Inputs and Results'!$D$28,'Assumptions and Preset Inputs'!$T$90:$Z$92,7)),0)</f>
        <v>0</v>
      </c>
      <c r="BF36" s="101">
        <f t="shared" si="18"/>
        <v>-1213.7580835794199</v>
      </c>
      <c r="BG36" s="104">
        <f t="shared" si="19"/>
        <v>-0.32887311353226639</v>
      </c>
      <c r="BH36" s="101">
        <f t="shared" si="20"/>
        <v>-1016.3394775694352</v>
      </c>
      <c r="BI36" s="104">
        <f t="shared" si="21"/>
        <v>-0.35099693131088411</v>
      </c>
      <c r="BJ36" s="101">
        <f t="shared" si="22"/>
        <v>-44.547963102324417</v>
      </c>
      <c r="BK36" s="118">
        <f t="shared" si="7"/>
        <v>-0.1857850686483461</v>
      </c>
      <c r="BL36" s="102">
        <f t="shared" si="23"/>
        <v>0</v>
      </c>
      <c r="BM36" s="101">
        <f t="shared" si="24"/>
        <v>-152.87064290766051</v>
      </c>
    </row>
    <row r="37" spans="1:65">
      <c r="A37" s="27">
        <v>34</v>
      </c>
      <c r="B37" s="27">
        <f>MOD($A37-1,COUNT('Assumptions and Preset Inputs'!$A$46:$A$49))+1</f>
        <v>2</v>
      </c>
      <c r="C37" s="28" t="str">
        <f>INDEX('Assumptions and Preset Inputs'!$B$46:$B$49,MATCH(Calculations!B37,'Assumptions and Preset Inputs'!$A$46:$A$49,0))</f>
        <v>Burlington</v>
      </c>
      <c r="D37" s="137">
        <f>INDEX('Assumptions and Preset Inputs'!$A$3:$S$7,MATCH(Calculations!$B37,'Assumptions and Preset Inputs'!$A$3:$A$7,0),MATCH(Calculations!D$3,'Assumptions and Preset Inputs'!$A$3:$S$3,0))</f>
        <v>1036.2682730063773</v>
      </c>
      <c r="E37" s="169">
        <f>INDEX('Assumptions and Preset Inputs'!$A$3:$S$7,MATCH(Calculations!$B37,'Assumptions and Preset Inputs'!$A$3:$A$7,0),MATCH(Calculations!E$3,'Assumptions and Preset Inputs'!$A$3:$S$3,0))</f>
        <v>1694.2986263654266</v>
      </c>
      <c r="F37" s="137">
        <f>INDEX('Assumptions and Preset Inputs'!$A$3:$S$7,MATCH(Calculations!$B37,'Assumptions and Preset Inputs'!$A$3:$A$7,0),MATCH(Calculations!F$3,'Assumptions and Preset Inputs'!$A$3:$S$3,0))</f>
        <v>349.64922651495334</v>
      </c>
      <c r="G37" s="169">
        <f>INDEX('Assumptions and Preset Inputs'!$A$3:$S$7,MATCH(Calculations!$B37,'Assumptions and Preset Inputs'!$A$3:$A$7,0),MATCH(Calculations!G$3,'Assumptions and Preset Inputs'!$A$3:$S$3,0))</f>
        <v>185.29411764705878</v>
      </c>
      <c r="H37" s="18">
        <f>MOD(ROUNDUP(A37/COUNT('Assumptions and Preset Inputs'!$A$46:$A$49),0)-1,COUNT('Assumptions and Preset Inputs'!$A$20:$A$22))+1</f>
        <v>3</v>
      </c>
      <c r="I37" s="18">
        <f>INDEX('Assumptions and Preset Inputs'!$A$3:$S$7,MATCH(Calculations!B37,'Assumptions and Preset Inputs'!$A$3:$A$7,0),MATCH(Calculations!I$3,'Assumptions and Preset Inputs'!$A$3:$S$3,0))</f>
        <v>3</v>
      </c>
      <c r="J37" s="30">
        <f>VLOOKUP(H37,'Assumptions and Preset Inputs'!$A$19:$B$22,2,0)</f>
        <v>3.2</v>
      </c>
      <c r="K37" s="157">
        <f t="shared" si="8"/>
        <v>2.2824815265458809</v>
      </c>
      <c r="L37" s="168">
        <f>INDEX('Assumptions and Preset Inputs'!$A$31:$N$35,MATCH(Calculations!B37,'Assumptions and Preset Inputs'!$A$31:$A$35,0),MATCH(Calculations!H37,'Assumptions and Preset Inputs'!$A$31:$O$31,0))</f>
        <v>7.7878269685745449</v>
      </c>
      <c r="M37" s="157">
        <f>INDEX('Assumptions and Preset Inputs'!$A$38:$K$42,MATCH(Calculations!B37,'Assumptions and Preset Inputs'!$A$38:$A$42,0),MATCH(Calculations!H37,'Assumptions and Preset Inputs'!$A$38:$K$38,0))</f>
        <v>16.5083904</v>
      </c>
      <c r="N37" s="24">
        <f>INDEX('Assumptions and Preset Inputs'!$A$3:$S$7,MATCH(Calculations!$B37,'Assumptions and Preset Inputs'!$A$3:$A$7,0),MATCH(Calculations!$N$3,'Assumptions and Preset Inputs'!$A$3:$S$3,0))</f>
        <v>0.16</v>
      </c>
      <c r="O37" s="19">
        <f>MOD(ROUNDUP($A37/COUNT('Assumptions and Preset Inputs'!$A$46:$A$49)/COUNT('Assumptions and Preset Inputs'!$A$20:$A$22),0)-1,COUNT('Assumptions and Preset Inputs'!$A$52:$A$54))+1</f>
        <v>3</v>
      </c>
      <c r="P37" s="170">
        <f>INDEX('Assumptions and Preset Inputs'!$A$3:$S$7,MATCH(Calculations!$B37,'Assumptions and Preset Inputs'!$A$3:$A$7,0),MATCH(Calculations!P$3,'Assumptions and Preset Inputs'!$A$3:$S$3,0))</f>
        <v>4.9049999999999994</v>
      </c>
      <c r="Q37" s="19" t="str">
        <f>INDEX('Assumptions and Preset Inputs'!$A$51:$B$54,MATCH(Calculations!$O37,'Assumptions and Preset Inputs'!$A$51:$A$54,0),2)</f>
        <v>Electric Resistance</v>
      </c>
      <c r="R37" s="25">
        <f>INDEX('Assumptions and Preset Inputs'!$A$2:$U$7,MATCH(Calculations!$B37,'Assumptions and Preset Inputs'!$A$2:$A$7,0),MATCH($Q37&amp;$R$3,'Assumptions and Preset Inputs'!$A$3:$U$3,0))</f>
        <v>3.4119999999999999</v>
      </c>
      <c r="S37" s="26">
        <f>INDEX('Assumptions and Preset Inputs'!$A$2:$U$7,MATCH(Calculations!$B37,'Assumptions and Preset Inputs'!$A$2:$A$7,0),MATCH($Q37&amp;$S$3,'Assumptions and Preset Inputs'!$A$3:$U$3,0))</f>
        <v>0</v>
      </c>
      <c r="T37" s="30">
        <f>MOD(ROUNDUP($A37/COUNT('Assumptions and Preset Inputs'!$A$46:$A$49)/COUNT('Assumptions and Preset Inputs'!$A$20:$A$22)/COUNT('Assumptions and Preset Inputs'!$A$52:$A$54),0)-1,COUNT('Assumptions and Preset Inputs'!$A$57:$A$59))+1</f>
        <v>1</v>
      </c>
      <c r="U37" s="30" t="str">
        <f>INDEX('Assumptions and Preset Inputs'!$A$56:$B$59,MATCH(Calculations!$T37,'Assumptions and Preset Inputs'!$A$56:$A$59,0),2)</f>
        <v>Central AC</v>
      </c>
      <c r="V37" s="157">
        <f>INDEX('Assumptions and Preset Inputs'!$A$2:$X$7,MATCH(Calculations!$B37,'Assumptions and Preset Inputs'!$A$2:$A$7,0),MATCH($U37&amp;$V$3,'Assumptions and Preset Inputs'!$A$3:$X$3,0))</f>
        <v>13.4160992</v>
      </c>
      <c r="W37" s="31">
        <f>INDEX('Assumptions and Preset Inputs'!$A$2:$X$7,MATCH(Calculations!$B37,'Assumptions and Preset Inputs'!$A$2:$A$7,0),MATCH($U37&amp;$W$3,'Assumptions and Preset Inputs'!$A$3:$X$3,0))</f>
        <v>0.16</v>
      </c>
      <c r="X37" s="71">
        <f>('Assumptions and Preset Inputs'!$C$16)*IFERROR(INDEX('Assumptions and Preset Inputs'!$B$61:$C$64,MATCH('Inputs and Results'!$D$12,'Assumptions and Preset Inputs'!$B$61:$B$64,0),2),1)*I37*E37*(12/L37)/(1-N37)</f>
        <v>6526.7190701678282</v>
      </c>
      <c r="Y37" s="71">
        <f t="shared" si="9"/>
        <v>22.275692186482797</v>
      </c>
      <c r="Z37" s="71">
        <f t="shared" si="10"/>
        <v>42.708838961602297</v>
      </c>
      <c r="AA37" s="71">
        <f>IFERROR(INDEX('Assumptions and Preset Inputs'!$B$61:$C$64,MATCH('Inputs and Results'!$D$12,'Assumptions and Preset Inputs'!$B$61:$B$64,0),2),1)*I37*F37*(12/M37)/(1-N37)</f>
        <v>907.71822615976282</v>
      </c>
      <c r="AB37" s="71">
        <f t="shared" si="11"/>
        <v>3.0980423058832707</v>
      </c>
      <c r="AC37" s="71">
        <f>IFERROR(INDEX('Assumptions and Preset Inputs'!$B$61:$C$64,MATCH('Inputs and Results'!$D$12,'Assumptions and Preset Inputs'!$B$61:$B$64,0),2),1)*IF(Q37="Electric Resistance",P37*D37*(12/R37)/(1-S37),0)</f>
        <v>17876.538847935335</v>
      </c>
      <c r="AD37" s="71">
        <f>IFERROR(INDEX('Assumptions and Preset Inputs'!$B$61:$C$64,MATCH('Inputs and Results'!$D$12,'Assumptions and Preset Inputs'!$B$61:$B$64,0),2),1)*IF(Q37&lt;&gt;"Electric Resistance",P37*D37*(12/R37)/(1-S37)*3412/100000,0)</f>
        <v>0</v>
      </c>
      <c r="AE37" s="71">
        <f t="shared" si="26"/>
        <v>61.012627088003299</v>
      </c>
      <c r="AF37" s="71">
        <f t="shared" si="25"/>
        <v>61.012627088003299</v>
      </c>
      <c r="AG37" s="71">
        <f>IF(T37=2,0,IFERROR(INDEX('Assumptions and Preset Inputs'!$B$61:$C$64,MATCH('Inputs and Results'!$D$12,'Assumptions and Preset Inputs'!$B$61:$B$64,0),2),1)*_xlfn.IFS(U37="Central AC",F37,U37="No AC",0,U37="Window AC",F37)*I37*(12/V37)/(1-W37))</f>
        <v>1116.9391808492933</v>
      </c>
      <c r="AH37" s="71">
        <f t="shared" si="12"/>
        <v>3.8121134242386381</v>
      </c>
      <c r="AI37" s="71">
        <f>(1-'Assumptions and Preset Inputs'!$C$16)*IFERROR(INDEX('Assumptions and Preset Inputs'!$B$61:$C$64,MATCH('Inputs and Results'!$D$12,'Assumptions and Preset Inputs'!$B$61:$B$64,0),2),1)*IF(Q37="Electric Resistance",P37*D37*(12/R37)/(1-S37),0)</f>
        <v>5362.9616543806014</v>
      </c>
      <c r="AJ37" s="71">
        <f>(1-'Assumptions and Preset Inputs'!$C$16)*IFERROR(INDEX('Assumptions and Preset Inputs'!$B$61:$C$64,MATCH('Inputs and Results'!$D$12,'Assumptions and Preset Inputs'!$B$61:$B$64,0),2),1)*IF(Q37&lt;&gt;"Electric Resistance",P37*D37*(12/R37)/(1-S37)*3412/100000,0)</f>
        <v>0</v>
      </c>
      <c r="AK37" s="71">
        <f t="shared" si="27"/>
        <v>18.303788126400992</v>
      </c>
      <c r="AL37" s="71">
        <f t="shared" si="13"/>
        <v>18.303788126400992</v>
      </c>
      <c r="AM37" s="71">
        <f t="shared" si="28"/>
        <v>-6196.0790780764355</v>
      </c>
      <c r="AN37" s="71">
        <f t="shared" si="29"/>
        <v>0</v>
      </c>
      <c r="AO37" s="71">
        <f t="shared" si="30"/>
        <v>-21.147217893474874</v>
      </c>
      <c r="AP37" s="71">
        <f t="shared" si="14"/>
        <v>0</v>
      </c>
      <c r="AQ37" s="40">
        <f t="shared" si="15"/>
        <v>1669.1735240986698</v>
      </c>
      <c r="AR37" s="40">
        <f>Y37*(INDEX('Assumptions and Preset Inputs'!$A$3:$C$7,MATCH(Calculations!$B37,'Assumptions and Preset Inputs'!$A$3:$A$7,0),MATCH("Grid Coefficient",'Assumptions and Preset Inputs'!$A$3:$C$3,0)))</f>
        <v>1201.3932767648803</v>
      </c>
      <c r="AS37" s="40">
        <f>AB37*(INDEX('Assumptions and Preset Inputs'!$A$3:$C$7,MATCH(Calculations!$B37,'Assumptions and Preset Inputs'!$A$3:$A$7,0),MATCH("Grid Coefficient",'Assumptions and Preset Inputs'!$A$3:$C$3,0)))</f>
        <v>167.08648899718006</v>
      </c>
      <c r="AT37" s="40">
        <f>'Assumptions and Preset Inputs'!$B$104*'Assumptions and Preset Inputs'!$F$92*IF('Inputs and Results'!$D$26="",'Assumptions and Preset Inputs'!$C$93,'Inputs and Results'!$D$26)</f>
        <v>103.5</v>
      </c>
      <c r="AU37" s="40">
        <f>(X37+AA37)*'Assumptions and Preset Inputs'!$F$91*'Inputs and Results'!$D$17*IF('Inputs and Results'!$D$28="",'Assumptions and Preset Inputs'!$P$91,VLOOKUP('Inputs and Results'!$D$28,'Assumptions and Preset Inputs'!$T$90:$U$92,2))*(1/'Assumptions and Preset Inputs'!$G$78)</f>
        <v>197.19375833660931</v>
      </c>
      <c r="AV37" s="40">
        <f t="shared" si="16"/>
        <v>4103.4780070655024</v>
      </c>
      <c r="AW37" s="40">
        <f>IF(Q37="Electric Resistance",AE37*INDEX('Assumptions and Preset Inputs'!$A$3:$C$7,MATCH(Calculations!$B37,'Assumptions and Preset Inputs'!$A$3:$A$7,0),MATCH("Grid Coefficient",'Assumptions and Preset Inputs'!$A$3:$C$3,0)),AE37*INDEX('Assumptions and Preset Inputs'!$B$84:$C$86,MATCH(Calculations!Q37,'Assumptions and Preset Inputs'!$B$84:$B$86,0),2))</f>
        <v>3290.5895523987147</v>
      </c>
      <c r="AX37" s="40">
        <f>IF(T37=2,0,AH37*INDEX('Assumptions and Preset Inputs'!$A$3:$C$7,MATCH(Calculations!$B37,'Assumptions and Preset Inputs'!$A$3:$A$7,0),MATCH("Grid Coefficient",'Assumptions and Preset Inputs'!$A$3:$C$3,0)))</f>
        <v>205.59843437433389</v>
      </c>
      <c r="AY37" s="40">
        <f t="shared" si="31"/>
        <v>103.5</v>
      </c>
      <c r="AZ37" s="40">
        <f>IF(O37='Assumptions and Preset Inputs'!$A$52,AE37*'Assumptions and Preset Inputs'!$F$91*IF('Inputs and Results'!$D$28="",'Assumptions and Preset Inputs'!$N$91,VLOOKUP('Inputs and Results'!$D$28,'Assumptions and Preset Inputs'!$T$90:$Z$92,7)),0)</f>
        <v>0</v>
      </c>
      <c r="BA37" s="40">
        <f>(AC37+AG37)*'Assumptions and Preset Inputs'!$F$91*'Inputs and Results'!$D$17*IF('Inputs and Results'!$D$28="",'Assumptions and Preset Inputs'!$P$91,VLOOKUP('Inputs and Results'!$D$28,'Assumptions and Preset Inputs'!$T$90:$U$92,2))*(1/'Assumptions and Preset Inputs'!$G$78)</f>
        <v>503.79002029245407</v>
      </c>
      <c r="BB37" s="40">
        <f t="shared" si="17"/>
        <v>1129.426039704151</v>
      </c>
      <c r="BC37" s="40">
        <f>IF(Q37="Electric Resistance",AK37*INDEX('Assumptions and Preset Inputs'!$A$3:$C$7,MATCH(Calculations!$B37,'Assumptions and Preset Inputs'!$A$3:$A$7,0),MATCH("Grid Coefficient",'Assumptions and Preset Inputs'!$A$3:$C$3,0)),AK37*INDEX('Assumptions and Preset Inputs'!$B$84:$C$86,MATCH(Calculations!Q37,'Assumptions and Preset Inputs'!$B$84:$B$86,0),2))</f>
        <v>987.17686571961451</v>
      </c>
      <c r="BD37" s="40">
        <f>AI37*'Assumptions and Preset Inputs'!$F$91*'Inputs and Results'!$D$17*IF('Inputs and Results'!$D$28="",'Assumptions and Preset Inputs'!$P$91,VLOOKUP('Inputs and Results'!$D$28,'Assumptions and Preset Inputs'!$T$90:$U$92,2))*(1/'Assumptions and Preset Inputs'!$G$78)</f>
        <v>142.24917398453653</v>
      </c>
      <c r="BE37" s="40">
        <f>IF(O37='Assumptions and Preset Inputs'!$A$52,AK37*'Assumptions and Preset Inputs'!$F$91*IF('Inputs and Results'!$D$28="",'Assumptions and Preset Inputs'!$N$91,VLOOKUP('Inputs and Results'!$D$28,'Assumptions and Preset Inputs'!$T$90:$Z$92,7)),0)</f>
        <v>0</v>
      </c>
      <c r="BF37" s="101">
        <f t="shared" si="18"/>
        <v>-1304.8784432626815</v>
      </c>
      <c r="BG37" s="104">
        <f t="shared" si="19"/>
        <v>-0.31799328301891694</v>
      </c>
      <c r="BH37" s="101">
        <f t="shared" si="20"/>
        <v>-1102.01940991422</v>
      </c>
      <c r="BI37" s="104">
        <f t="shared" si="21"/>
        <v>-0.33490029442015634</v>
      </c>
      <c r="BJ37" s="101">
        <f t="shared" si="22"/>
        <v>-38.511945377153836</v>
      </c>
      <c r="BK37" s="118">
        <f t="shared" si="7"/>
        <v>-0.18731633581914822</v>
      </c>
      <c r="BL37" s="102">
        <f t="shared" si="23"/>
        <v>0</v>
      </c>
      <c r="BM37" s="101">
        <f t="shared" si="24"/>
        <v>-164.34708797130827</v>
      </c>
    </row>
    <row r="38" spans="1:65">
      <c r="A38" s="27">
        <v>35</v>
      </c>
      <c r="B38" s="27">
        <f>MOD($A38-1,COUNT('Assumptions and Preset Inputs'!$A$46:$A$49))+1</f>
        <v>3</v>
      </c>
      <c r="C38" s="28" t="str">
        <f>INDEX('Assumptions and Preset Inputs'!$B$46:$B$49,MATCH(Calculations!B38,'Assumptions and Preset Inputs'!$A$46:$A$49,0))</f>
        <v>District of Columbia</v>
      </c>
      <c r="D38" s="137">
        <f>INDEX('Assumptions and Preset Inputs'!$A$3:$S$7,MATCH(Calculations!$B38,'Assumptions and Preset Inputs'!$A$3:$A$7,0),MATCH(Calculations!D$3,'Assumptions and Preset Inputs'!$A$3:$S$3,0))</f>
        <v>835.26913810719225</v>
      </c>
      <c r="E38" s="169">
        <f>INDEX('Assumptions and Preset Inputs'!$A$3:$S$7,MATCH(Calculations!$B38,'Assumptions and Preset Inputs'!$A$3:$A$7,0),MATCH(Calculations!E$3,'Assumptions and Preset Inputs'!$A$3:$S$3,0))</f>
        <v>1365.6650408052592</v>
      </c>
      <c r="F38" s="137">
        <f>INDEX('Assumptions and Preset Inputs'!$A$3:$S$7,MATCH(Calculations!$B38,'Assumptions and Preset Inputs'!$A$3:$A$7,0),MATCH(Calculations!F$3,'Assumptions and Preset Inputs'!$A$3:$S$3,0))</f>
        <v>720.62075643936066</v>
      </c>
      <c r="G38" s="169">
        <f>INDEX('Assumptions and Preset Inputs'!$A$3:$S$7,MATCH(Calculations!$B38,'Assumptions and Preset Inputs'!$A$3:$A$7,0),MATCH(Calculations!G$3,'Assumptions and Preset Inputs'!$A$3:$S$3,0))</f>
        <v>423.2</v>
      </c>
      <c r="H38" s="18">
        <f>MOD(ROUNDUP(A38/COUNT('Assumptions and Preset Inputs'!$A$46:$A$49),0)-1,COUNT('Assumptions and Preset Inputs'!$A$20:$A$22))+1</f>
        <v>3</v>
      </c>
      <c r="I38" s="18">
        <f>INDEX('Assumptions and Preset Inputs'!$A$3:$S$7,MATCH(Calculations!B38,'Assumptions and Preset Inputs'!$A$3:$A$7,0),MATCH(Calculations!I$3,'Assumptions and Preset Inputs'!$A$3:$S$3,0))</f>
        <v>3</v>
      </c>
      <c r="J38" s="30">
        <f>VLOOKUP(H38,'Assumptions and Preset Inputs'!$A$19:$B$22,2,0)</f>
        <v>3.2</v>
      </c>
      <c r="K38" s="157">
        <f t="shared" si="8"/>
        <v>2.6998092270617073</v>
      </c>
      <c r="L38" s="168">
        <f>INDEX('Assumptions and Preset Inputs'!$A$31:$N$35,MATCH(Calculations!B38,'Assumptions and Preset Inputs'!$A$31:$A$35,0),MATCH(Calculations!H38,'Assumptions and Preset Inputs'!$A$31:$O$31,0))</f>
        <v>9.2117490827345456</v>
      </c>
      <c r="M38" s="157">
        <f>INDEX('Assumptions and Preset Inputs'!$A$38:$K$42,MATCH(Calculations!B38,'Assumptions and Preset Inputs'!$A$38:$A$42,0),MATCH(Calculations!H38,'Assumptions and Preset Inputs'!$A$38:$K$38,0))</f>
        <v>15.835031999999998</v>
      </c>
      <c r="N38" s="24">
        <f>INDEX('Assumptions and Preset Inputs'!$A$3:$S$7,MATCH(Calculations!$B38,'Assumptions and Preset Inputs'!$A$3:$A$7,0),MATCH(Calculations!$N$3,'Assumptions and Preset Inputs'!$A$3:$S$3,0))</f>
        <v>0.16</v>
      </c>
      <c r="O38" s="19">
        <f>MOD(ROUNDUP($A38/COUNT('Assumptions and Preset Inputs'!$A$46:$A$49)/COUNT('Assumptions and Preset Inputs'!$A$20:$A$22),0)-1,COUNT('Assumptions and Preset Inputs'!$A$52:$A$54))+1</f>
        <v>3</v>
      </c>
      <c r="P38" s="170">
        <f>INDEX('Assumptions and Preset Inputs'!$A$3:$S$7,MATCH(Calculations!$B38,'Assumptions and Preset Inputs'!$A$3:$A$7,0),MATCH(Calculations!P$3,'Assumptions and Preset Inputs'!$A$3:$S$3,0))</f>
        <v>4.9049999999999994</v>
      </c>
      <c r="Q38" s="19" t="str">
        <f>INDEX('Assumptions and Preset Inputs'!$A$51:$B$54,MATCH(Calculations!$O38,'Assumptions and Preset Inputs'!$A$51:$A$54,0),2)</f>
        <v>Electric Resistance</v>
      </c>
      <c r="R38" s="25">
        <f>INDEX('Assumptions and Preset Inputs'!$A$2:$U$7,MATCH(Calculations!$B38,'Assumptions and Preset Inputs'!$A$2:$A$7,0),MATCH($Q38&amp;$R$3,'Assumptions and Preset Inputs'!$A$3:$U$3,0))</f>
        <v>3.4119999999999999</v>
      </c>
      <c r="S38" s="26">
        <f>INDEX('Assumptions and Preset Inputs'!$A$2:$U$7,MATCH(Calculations!$B38,'Assumptions and Preset Inputs'!$A$2:$A$7,0),MATCH($Q38&amp;$S$3,'Assumptions and Preset Inputs'!$A$3:$U$3,0))</f>
        <v>0</v>
      </c>
      <c r="T38" s="30">
        <f>MOD(ROUNDUP($A38/COUNT('Assumptions and Preset Inputs'!$A$46:$A$49)/COUNT('Assumptions and Preset Inputs'!$A$20:$A$22)/COUNT('Assumptions and Preset Inputs'!$A$52:$A$54),0)-1,COUNT('Assumptions and Preset Inputs'!$A$57:$A$59))+1</f>
        <v>1</v>
      </c>
      <c r="U38" s="30" t="str">
        <f>INDEX('Assumptions and Preset Inputs'!$A$56:$B$59,MATCH(Calculations!$T38,'Assumptions and Preset Inputs'!$A$56:$A$59,0),2)</f>
        <v>Central AC</v>
      </c>
      <c r="V38" s="157">
        <f>INDEX('Assumptions and Preset Inputs'!$A$2:$X$7,MATCH(Calculations!$B38,'Assumptions and Preset Inputs'!$A$2:$A$7,0),MATCH($U38&amp;$V$3,'Assumptions and Preset Inputs'!$A$3:$X$3,0))</f>
        <v>12.892376000000001</v>
      </c>
      <c r="W38" s="31">
        <f>INDEX('Assumptions and Preset Inputs'!$A$2:$X$7,MATCH(Calculations!$B38,'Assumptions and Preset Inputs'!$A$2:$A$7,0),MATCH($U38&amp;$W$3,'Assumptions and Preset Inputs'!$A$3:$X$3,0))</f>
        <v>0.16</v>
      </c>
      <c r="X38" s="71">
        <f>('Assumptions and Preset Inputs'!$C$16)*IFERROR(INDEX('Assumptions and Preset Inputs'!$B$61:$C$64,MATCH('Inputs and Results'!$D$12,'Assumptions and Preset Inputs'!$B$61:$B$64,0),2),1)*I38*E38*(12/L38)/(1-N38)</f>
        <v>4447.5756836394066</v>
      </c>
      <c r="Y38" s="71">
        <f t="shared" si="9"/>
        <v>15.179575808261294</v>
      </c>
      <c r="Z38" s="71">
        <f t="shared" si="10"/>
        <v>34.424845417222272</v>
      </c>
      <c r="AA38" s="71">
        <f>IFERROR(INDEX('Assumptions and Preset Inputs'!$B$61:$C$64,MATCH('Inputs and Results'!$D$12,'Assumptions and Preset Inputs'!$B$61:$B$64,0),2),1)*I38*F38*(12/M38)/(1-N38)</f>
        <v>1950.3431824163054</v>
      </c>
      <c r="AB38" s="71">
        <f t="shared" si="11"/>
        <v>6.6565212815868504</v>
      </c>
      <c r="AC38" s="71">
        <f>IFERROR(INDEX('Assumptions and Preset Inputs'!$B$61:$C$64,MATCH('Inputs and Results'!$D$12,'Assumptions and Preset Inputs'!$B$61:$B$64,0),2),1)*IF(Q38="Electric Resistance",P38*D38*(12/R38)/(1-S38),0)</f>
        <v>14409.127042493943</v>
      </c>
      <c r="AD38" s="71">
        <f>IFERROR(INDEX('Assumptions and Preset Inputs'!$B$61:$C$64,MATCH('Inputs and Results'!$D$12,'Assumptions and Preset Inputs'!$B$61:$B$64,0),2),1)*IF(Q38&lt;&gt;"Electric Resistance",P38*D38*(12/R38)/(1-S38)*3412/100000,0)</f>
        <v>0</v>
      </c>
      <c r="AE38" s="71">
        <f t="shared" si="26"/>
        <v>49.178350596031827</v>
      </c>
      <c r="AF38" s="71">
        <f t="shared" si="25"/>
        <v>49.178350596031827</v>
      </c>
      <c r="AG38" s="71">
        <f>IF(T38=2,0,IFERROR(INDEX('Assumptions and Preset Inputs'!$B$61:$C$64,MATCH('Inputs and Results'!$D$12,'Assumptions and Preset Inputs'!$B$61:$B$64,0),2),1)*_xlfn.IFS(U38="Central AC",F38,U38="No AC",0,U38="Window AC",F38)*I38*(12/V38)/(1-W38))</f>
        <v>2395.504653645226</v>
      </c>
      <c r="AH38" s="71">
        <f t="shared" si="12"/>
        <v>8.1758573828911558</v>
      </c>
      <c r="AI38" s="71">
        <f>(1-'Assumptions and Preset Inputs'!$C$16)*IFERROR(INDEX('Assumptions and Preset Inputs'!$B$61:$C$64,MATCH('Inputs and Results'!$D$12,'Assumptions and Preset Inputs'!$B$61:$B$64,0),2),1)*IF(Q38="Electric Resistance",P38*D38*(12/R38)/(1-S38),0)</f>
        <v>4322.738112748184</v>
      </c>
      <c r="AJ38" s="71">
        <f>(1-'Assumptions and Preset Inputs'!$C$16)*IFERROR(INDEX('Assumptions and Preset Inputs'!$B$61:$C$64,MATCH('Inputs and Results'!$D$12,'Assumptions and Preset Inputs'!$B$61:$B$64,0),2),1)*IF(Q38&lt;&gt;"Electric Resistance",P38*D38*(12/R38)/(1-S38)*3412/100000,0)</f>
        <v>0</v>
      </c>
      <c r="AK38" s="71">
        <f t="shared" si="27"/>
        <v>14.753505178809551</v>
      </c>
      <c r="AL38" s="71">
        <f t="shared" si="13"/>
        <v>14.753505178809551</v>
      </c>
      <c r="AM38" s="71">
        <f t="shared" si="28"/>
        <v>-6083.9747173352735</v>
      </c>
      <c r="AN38" s="71">
        <f t="shared" si="29"/>
        <v>0</v>
      </c>
      <c r="AO38" s="71">
        <f t="shared" si="30"/>
        <v>-20.764605710265283</v>
      </c>
      <c r="AP38" s="71">
        <f t="shared" si="14"/>
        <v>0</v>
      </c>
      <c r="AQ38" s="40">
        <f t="shared" si="15"/>
        <v>1450.8853875750572</v>
      </c>
      <c r="AR38" s="40">
        <f>Y38*(INDEX('Assumptions and Preset Inputs'!$A$3:$C$7,MATCH(Calculations!$B38,'Assumptions and Preset Inputs'!$A$3:$A$7,0),MATCH("Grid Coefficient",'Assumptions and Preset Inputs'!$A$3:$C$3,0)))</f>
        <v>818.67895136628749</v>
      </c>
      <c r="AS38" s="40">
        <f>AB38*(INDEX('Assumptions and Preset Inputs'!$A$3:$C$7,MATCH(Calculations!$B38,'Assumptions and Preset Inputs'!$A$3:$A$7,0),MATCH("Grid Coefficient",'Assumptions and Preset Inputs'!$A$3:$C$3,0)))</f>
        <v>359.00567521729084</v>
      </c>
      <c r="AT38" s="40">
        <f>'Assumptions and Preset Inputs'!$B$104*'Assumptions and Preset Inputs'!$F$92*IF('Inputs and Results'!$D$26="",'Assumptions and Preset Inputs'!$C$93,'Inputs and Results'!$D$26)</f>
        <v>103.5</v>
      </c>
      <c r="AU38" s="40">
        <f>(X38+AA38)*'Assumptions and Preset Inputs'!$F$91*'Inputs and Results'!$D$17*IF('Inputs and Results'!$D$28="",'Assumptions and Preset Inputs'!$P$91,VLOOKUP('Inputs and Results'!$D$28,'Assumptions and Preset Inputs'!$T$90:$U$92,2))*(1/'Assumptions and Preset Inputs'!$G$78)</f>
        <v>169.70076099147872</v>
      </c>
      <c r="AV38" s="40">
        <f t="shared" si="16"/>
        <v>3642.5125547055345</v>
      </c>
      <c r="AW38" s="40">
        <f>IF(Q38="Electric Resistance",AE38*INDEX('Assumptions and Preset Inputs'!$A$3:$C$7,MATCH(Calculations!$B38,'Assumptions and Preset Inputs'!$A$3:$A$7,0),MATCH("Grid Coefficient",'Assumptions and Preset Inputs'!$A$3:$C$3,0)),AE38*INDEX('Assumptions and Preset Inputs'!$B$84:$C$86,MATCH(Calculations!Q38,'Assumptions and Preset Inputs'!$B$84:$B$86,0),2))</f>
        <v>2652.3323842798873</v>
      </c>
      <c r="AX38" s="40">
        <f>IF(T38=2,0,AH38*INDEX('Assumptions and Preset Inputs'!$A$3:$C$7,MATCH(Calculations!$B38,'Assumptions and Preset Inputs'!$A$3:$A$7,0),MATCH("Grid Coefficient",'Assumptions and Preset Inputs'!$A$3:$C$3,0)))</f>
        <v>440.94791799800169</v>
      </c>
      <c r="AY38" s="40">
        <f t="shared" si="31"/>
        <v>103.5</v>
      </c>
      <c r="AZ38" s="40">
        <f>IF(O38='Assumptions and Preset Inputs'!$A$52,AE38*'Assumptions and Preset Inputs'!$F$91*IF('Inputs and Results'!$D$28="",'Assumptions and Preset Inputs'!$N$91,VLOOKUP('Inputs and Results'!$D$28,'Assumptions and Preset Inputs'!$T$90:$Z$92,7)),0)</f>
        <v>0</v>
      </c>
      <c r="BA38" s="40">
        <f>(AC38+AG38)*'Assumptions and Preset Inputs'!$F$91*'Inputs and Results'!$D$17*IF('Inputs and Results'!$D$28="",'Assumptions and Preset Inputs'!$P$91,VLOOKUP('Inputs and Results'!$D$28,'Assumptions and Preset Inputs'!$T$90:$U$92,2))*(1/'Assumptions and Preset Inputs'!$G$78)</f>
        <v>445.73225242764539</v>
      </c>
      <c r="BB38" s="40">
        <f t="shared" si="17"/>
        <v>910.35761618236882</v>
      </c>
      <c r="BC38" s="40">
        <f>IF(Q38="Electric Resistance",AK38*INDEX('Assumptions and Preset Inputs'!$A$3:$C$7,MATCH(Calculations!$B38,'Assumptions and Preset Inputs'!$A$3:$A$7,0),MATCH("Grid Coefficient",'Assumptions and Preset Inputs'!$A$3:$C$3,0)),AK38*INDEX('Assumptions and Preset Inputs'!$B$84:$C$86,MATCH(Calculations!Q38,'Assumptions and Preset Inputs'!$B$84:$B$86,0),2))</f>
        <v>795.69971528396638</v>
      </c>
      <c r="BD38" s="40">
        <f>AI38*'Assumptions and Preset Inputs'!$F$91*'Inputs and Results'!$D$17*IF('Inputs and Results'!$D$28="",'Assumptions and Preset Inputs'!$P$91,VLOOKUP('Inputs and Results'!$D$28,'Assumptions and Preset Inputs'!$T$90:$U$92,2))*(1/'Assumptions and Preset Inputs'!$G$78)</f>
        <v>114.65790089840245</v>
      </c>
      <c r="BE38" s="40">
        <f>IF(O38='Assumptions and Preset Inputs'!$A$52,AK38*'Assumptions and Preset Inputs'!$F$91*IF('Inputs and Results'!$D$28="",'Assumptions and Preset Inputs'!$N$91,VLOOKUP('Inputs and Results'!$D$28,'Assumptions and Preset Inputs'!$T$90:$Z$92,7)),0)</f>
        <v>0</v>
      </c>
      <c r="BF38" s="101">
        <f t="shared" si="18"/>
        <v>-1281.2695509481086</v>
      </c>
      <c r="BG38" s="104">
        <f t="shared" si="19"/>
        <v>-0.35175432663723188</v>
      </c>
      <c r="BH38" s="101">
        <f t="shared" si="20"/>
        <v>-1037.9537176296335</v>
      </c>
      <c r="BI38" s="104">
        <f t="shared" si="21"/>
        <v>-0.39133621554428205</v>
      </c>
      <c r="BJ38" s="101">
        <f t="shared" si="22"/>
        <v>-81.942242780710842</v>
      </c>
      <c r="BK38" s="118">
        <f t="shared" si="7"/>
        <v>-0.18583202105306729</v>
      </c>
      <c r="BL38" s="102">
        <f t="shared" si="23"/>
        <v>0</v>
      </c>
      <c r="BM38" s="101">
        <f t="shared" si="24"/>
        <v>-161.37359053776424</v>
      </c>
    </row>
    <row r="39" spans="1:65">
      <c r="A39" s="27">
        <v>36</v>
      </c>
      <c r="B39" s="27">
        <f>MOD($A39-1,COUNT('Assumptions and Preset Inputs'!$A$46:$A$49))+1</f>
        <v>4</v>
      </c>
      <c r="C39" s="28" t="str">
        <f>INDEX('Assumptions and Preset Inputs'!$B$46:$B$49,MATCH(Calculations!B39,'Assumptions and Preset Inputs'!$A$46:$A$49,0))</f>
        <v>New York City</v>
      </c>
      <c r="D39" s="137">
        <f>INDEX('Assumptions and Preset Inputs'!$A$3:$S$7,MATCH(Calculations!$B39,'Assumptions and Preset Inputs'!$A$3:$A$7,0),MATCH(Calculations!D$3,'Assumptions and Preset Inputs'!$A$3:$S$3,0))</f>
        <v>885.31709394922314</v>
      </c>
      <c r="E39" s="169">
        <f>INDEX('Assumptions and Preset Inputs'!$A$3:$S$7,MATCH(Calculations!$B39,'Assumptions and Preset Inputs'!$A$3:$A$7,0),MATCH(Calculations!E$3,'Assumptions and Preset Inputs'!$A$3:$S$3,0))</f>
        <v>1447.4934486069797</v>
      </c>
      <c r="F39" s="137">
        <f>INDEX('Assumptions and Preset Inputs'!$A$3:$S$7,MATCH(Calculations!$B39,'Assumptions and Preset Inputs'!$A$3:$A$7,0),MATCH(Calculations!F$3,'Assumptions and Preset Inputs'!$A$3:$S$3,0))</f>
        <v>576.99878341503404</v>
      </c>
      <c r="G39" s="169">
        <f>INDEX('Assumptions and Preset Inputs'!$A$3:$S$7,MATCH(Calculations!$B39,'Assumptions and Preset Inputs'!$A$3:$A$7,0),MATCH(Calculations!G$3,'Assumptions and Preset Inputs'!$A$3:$S$3,0))</f>
        <v>375.80487804878055</v>
      </c>
      <c r="H39" s="18">
        <f>MOD(ROUNDUP(A39/COUNT('Assumptions and Preset Inputs'!$A$46:$A$49),0)-1,COUNT('Assumptions and Preset Inputs'!$A$20:$A$22))+1</f>
        <v>3</v>
      </c>
      <c r="I39" s="18">
        <f>INDEX('Assumptions and Preset Inputs'!$A$3:$S$7,MATCH(Calculations!B39,'Assumptions and Preset Inputs'!$A$3:$A$7,0),MATCH(Calculations!I$3,'Assumptions and Preset Inputs'!$A$3:$S$3,0))</f>
        <v>3</v>
      </c>
      <c r="J39" s="30">
        <f>VLOOKUP(H39,'Assumptions and Preset Inputs'!$A$19:$B$22,2,0)</f>
        <v>3.2</v>
      </c>
      <c r="K39" s="157">
        <f t="shared" si="8"/>
        <v>2.6308122376127039</v>
      </c>
      <c r="L39" s="168">
        <f>INDEX('Assumptions and Preset Inputs'!$A$31:$N$35,MATCH(Calculations!B39,'Assumptions and Preset Inputs'!$A$31:$A$35,0),MATCH(Calculations!H39,'Assumptions and Preset Inputs'!$A$31:$O$31,0))</f>
        <v>8.9763313547345458</v>
      </c>
      <c r="M39" s="157">
        <f>INDEX('Assumptions and Preset Inputs'!$A$38:$K$42,MATCH(Calculations!B39,'Assumptions and Preset Inputs'!$A$38:$A$42,0),MATCH(Calculations!H39,'Assumptions and Preset Inputs'!$A$38:$K$38,0))</f>
        <v>16.079889600000001</v>
      </c>
      <c r="N39" s="24">
        <f>INDEX('Assumptions and Preset Inputs'!$A$3:$S$7,MATCH(Calculations!$B39,'Assumptions and Preset Inputs'!$A$3:$A$7,0),MATCH(Calculations!$N$3,'Assumptions and Preset Inputs'!$A$3:$S$3,0))</f>
        <v>0.16</v>
      </c>
      <c r="O39" s="19">
        <f>MOD(ROUNDUP($A39/COUNT('Assumptions and Preset Inputs'!$A$46:$A$49)/COUNT('Assumptions and Preset Inputs'!$A$20:$A$22),0)-1,COUNT('Assumptions and Preset Inputs'!$A$52:$A$54))+1</f>
        <v>3</v>
      </c>
      <c r="P39" s="170">
        <f>INDEX('Assumptions and Preset Inputs'!$A$3:$S$7,MATCH(Calculations!$B39,'Assumptions and Preset Inputs'!$A$3:$A$7,0),MATCH(Calculations!P$3,'Assumptions and Preset Inputs'!$A$3:$S$3,0))</f>
        <v>4.9049999999999994</v>
      </c>
      <c r="Q39" s="19" t="str">
        <f>INDEX('Assumptions and Preset Inputs'!$A$51:$B$54,MATCH(Calculations!$O39,'Assumptions and Preset Inputs'!$A$51:$A$54,0),2)</f>
        <v>Electric Resistance</v>
      </c>
      <c r="R39" s="25">
        <f>INDEX('Assumptions and Preset Inputs'!$A$2:$U$7,MATCH(Calculations!$B39,'Assumptions and Preset Inputs'!$A$2:$A$7,0),MATCH($Q39&amp;$R$3,'Assumptions and Preset Inputs'!$A$3:$U$3,0))</f>
        <v>3.4119999999999999</v>
      </c>
      <c r="S39" s="26">
        <f>INDEX('Assumptions and Preset Inputs'!$A$2:$U$7,MATCH(Calculations!$B39,'Assumptions and Preset Inputs'!$A$2:$A$7,0),MATCH($Q39&amp;$S$3,'Assumptions and Preset Inputs'!$A$3:$U$3,0))</f>
        <v>0</v>
      </c>
      <c r="T39" s="30">
        <f>MOD(ROUNDUP($A39/COUNT('Assumptions and Preset Inputs'!$A$46:$A$49)/COUNT('Assumptions and Preset Inputs'!$A$20:$A$22)/COUNT('Assumptions and Preset Inputs'!$A$52:$A$54),0)-1,COUNT('Assumptions and Preset Inputs'!$A$57:$A$59))+1</f>
        <v>1</v>
      </c>
      <c r="U39" s="30" t="str">
        <f>INDEX('Assumptions and Preset Inputs'!$A$56:$B$59,MATCH(Calculations!$T39,'Assumptions and Preset Inputs'!$A$56:$A$59,0),2)</f>
        <v>Central AC</v>
      </c>
      <c r="V39" s="157">
        <f>INDEX('Assumptions and Preset Inputs'!$A$2:$X$7,MATCH(Calculations!$B39,'Assumptions and Preset Inputs'!$A$2:$A$7,0),MATCH($U39&amp;$V$3,'Assumptions and Preset Inputs'!$A$3:$X$3,0))</f>
        <v>13.0828208</v>
      </c>
      <c r="W39" s="31">
        <f>INDEX('Assumptions and Preset Inputs'!$A$2:$X$7,MATCH(Calculations!$B39,'Assumptions and Preset Inputs'!$A$2:$A$7,0),MATCH($U39&amp;$W$3,'Assumptions and Preset Inputs'!$A$3:$X$3,0))</f>
        <v>0.16</v>
      </c>
      <c r="X39" s="71">
        <f>('Assumptions and Preset Inputs'!$C$16)*IFERROR(INDEX('Assumptions and Preset Inputs'!$B$61:$C$64,MATCH('Inputs and Results'!$D$12,'Assumptions and Preset Inputs'!$B$61:$B$64,0),2),1)*I39*E39*(12/L39)/(1-N39)</f>
        <v>4837.700586365394</v>
      </c>
      <c r="Y39" s="71">
        <f t="shared" si="9"/>
        <v>16.511072101265089</v>
      </c>
      <c r="Z39" s="71">
        <f t="shared" si="10"/>
        <v>36.48752565369567</v>
      </c>
      <c r="AA39" s="71">
        <f>IFERROR(INDEX('Assumptions and Preset Inputs'!$B$61:$C$64,MATCH('Inputs and Results'!$D$12,'Assumptions and Preset Inputs'!$B$61:$B$64,0),2),1)*I39*F39*(12/M39)/(1-N39)</f>
        <v>1537.8537977782971</v>
      </c>
      <c r="AB39" s="71">
        <f t="shared" si="11"/>
        <v>5.2486950118173281</v>
      </c>
      <c r="AC39" s="71">
        <f>IFERROR(INDEX('Assumptions and Preset Inputs'!$B$61:$C$64,MATCH('Inputs and Results'!$D$12,'Assumptions and Preset Inputs'!$B$61:$B$64,0),2),1)*IF(Q39="Electric Resistance",P39*D39*(12/R39)/(1-S39),0)</f>
        <v>15272.49828541948</v>
      </c>
      <c r="AD39" s="71">
        <f>IFERROR(INDEX('Assumptions and Preset Inputs'!$B$61:$C$64,MATCH('Inputs and Results'!$D$12,'Assumptions and Preset Inputs'!$B$61:$B$64,0),2),1)*IF(Q39&lt;&gt;"Electric Resistance",P39*D39*(12/R39)/(1-S39)*3412/100000,0)</f>
        <v>0</v>
      </c>
      <c r="AE39" s="71">
        <f t="shared" si="26"/>
        <v>52.125036648136692</v>
      </c>
      <c r="AF39" s="71">
        <f t="shared" si="25"/>
        <v>52.125036648136692</v>
      </c>
      <c r="AG39" s="71">
        <f>IF(T39=2,0,IFERROR(INDEX('Assumptions and Preset Inputs'!$B$61:$C$64,MATCH('Inputs and Results'!$D$12,'Assumptions and Preset Inputs'!$B$61:$B$64,0),2),1)*_xlfn.IFS(U39="Central AC",F39,U39="No AC",0,U39="Window AC",F39)*I39*(12/V39)/(1-W39))</f>
        <v>1890.1519532558104</v>
      </c>
      <c r="AH39" s="71">
        <f t="shared" si="12"/>
        <v>6.4510886164620809</v>
      </c>
      <c r="AI39" s="71">
        <f>(1-'Assumptions and Preset Inputs'!$C$16)*IFERROR(INDEX('Assumptions and Preset Inputs'!$B$61:$C$64,MATCH('Inputs and Results'!$D$12,'Assumptions and Preset Inputs'!$B$61:$B$64,0),2),1)*IF(Q39="Electric Resistance",P39*D39*(12/R39)/(1-S39),0)</f>
        <v>4581.7494856258445</v>
      </c>
      <c r="AJ39" s="71">
        <f>(1-'Assumptions and Preset Inputs'!$C$16)*IFERROR(INDEX('Assumptions and Preset Inputs'!$B$61:$C$64,MATCH('Inputs and Results'!$D$12,'Assumptions and Preset Inputs'!$B$61:$B$64,0),2),1)*IF(Q39&lt;&gt;"Electric Resistance",P39*D39*(12/R39)/(1-S39)*3412/100000,0)</f>
        <v>0</v>
      </c>
      <c r="AK39" s="71">
        <f t="shared" si="27"/>
        <v>15.637510994441008</v>
      </c>
      <c r="AL39" s="71">
        <f t="shared" si="13"/>
        <v>15.637510994441008</v>
      </c>
      <c r="AM39" s="71">
        <f t="shared" si="28"/>
        <v>-6205.3463689057553</v>
      </c>
      <c r="AN39" s="71">
        <f t="shared" si="29"/>
        <v>0</v>
      </c>
      <c r="AO39" s="71">
        <f t="shared" si="30"/>
        <v>-21.178847157075346</v>
      </c>
      <c r="AP39" s="71">
        <f t="shared" si="14"/>
        <v>0</v>
      </c>
      <c r="AQ39" s="40">
        <f t="shared" si="15"/>
        <v>1446.1754847519971</v>
      </c>
      <c r="AR39" s="40">
        <f>Y39*(INDEX('Assumptions and Preset Inputs'!$A$3:$C$7,MATCH(Calculations!$B39,'Assumptions and Preset Inputs'!$A$3:$A$7,0),MATCH("Grid Coefficient",'Assumptions and Preset Inputs'!$A$3:$C$3,0)))</f>
        <v>890.49044351030318</v>
      </c>
      <c r="AS39" s="40">
        <f>AB39*(INDEX('Assumptions and Preset Inputs'!$A$3:$C$7,MATCH(Calculations!$B39,'Assumptions and Preset Inputs'!$A$3:$A$7,0),MATCH("Grid Coefficient",'Assumptions and Preset Inputs'!$A$3:$C$3,0)))</f>
        <v>283.07748402148945</v>
      </c>
      <c r="AT39" s="40">
        <f>'Assumptions and Preset Inputs'!$B$104*'Assumptions and Preset Inputs'!$F$92*IF('Inputs and Results'!$D$26="",'Assumptions and Preset Inputs'!$C$93,'Inputs and Results'!$D$26)</f>
        <v>103.5</v>
      </c>
      <c r="AU39" s="40">
        <f>(X39+AA39)*'Assumptions and Preset Inputs'!$F$91*'Inputs and Results'!$D$17*IF('Inputs and Results'!$D$28="",'Assumptions and Preset Inputs'!$P$91,VLOOKUP('Inputs and Results'!$D$28,'Assumptions and Preset Inputs'!$T$90:$U$92,2))*(1/'Assumptions and Preset Inputs'!$G$78)</f>
        <v>169.10755722020457</v>
      </c>
      <c r="AV39" s="40">
        <f t="shared" si="16"/>
        <v>3717.9103462051135</v>
      </c>
      <c r="AW39" s="40">
        <f>IF(Q39="Electric Resistance",AE39*INDEX('Assumptions and Preset Inputs'!$A$3:$C$7,MATCH(Calculations!$B39,'Assumptions and Preset Inputs'!$A$3:$A$7,0),MATCH("Grid Coefficient",'Assumptions and Preset Inputs'!$A$3:$C$3,0)),AE39*INDEX('Assumptions and Preset Inputs'!$B$84:$C$86,MATCH(Calculations!Q39,'Assumptions and Preset Inputs'!$B$84:$B$86,0),2))</f>
        <v>2811.2557875168845</v>
      </c>
      <c r="AX39" s="40">
        <f>IF(T39=2,0,AH39*INDEX('Assumptions and Preset Inputs'!$A$3:$C$7,MATCH(Calculations!$B39,'Assumptions and Preset Inputs'!$A$3:$A$7,0),MATCH("Grid Coefficient",'Assumptions and Preset Inputs'!$A$3:$C$3,0)))</f>
        <v>347.92609032077507</v>
      </c>
      <c r="AY39" s="40">
        <f t="shared" si="31"/>
        <v>103.5</v>
      </c>
      <c r="AZ39" s="40">
        <f>IF(O39='Assumptions and Preset Inputs'!$A$52,AE39*'Assumptions and Preset Inputs'!$F$91*IF('Inputs and Results'!$D$28="",'Assumptions and Preset Inputs'!$N$91,VLOOKUP('Inputs and Results'!$D$28,'Assumptions and Preset Inputs'!$T$90:$Z$92,7)),0)</f>
        <v>0</v>
      </c>
      <c r="BA39" s="40">
        <f>(AC39+AG39)*'Assumptions and Preset Inputs'!$F$91*'Inputs and Results'!$D$17*IF('Inputs and Results'!$D$28="",'Assumptions and Preset Inputs'!$P$91,VLOOKUP('Inputs and Results'!$D$28,'Assumptions and Preset Inputs'!$T$90:$U$92,2))*(1/'Assumptions and Preset Inputs'!$G$78)</f>
        <v>455.22846836745401</v>
      </c>
      <c r="BB39" s="40">
        <f t="shared" si="17"/>
        <v>964.90475038919328</v>
      </c>
      <c r="BC39" s="40">
        <f>IF(Q39="Electric Resistance",AK39*INDEX('Assumptions and Preset Inputs'!$A$3:$C$7,MATCH(Calculations!$B39,'Assumptions and Preset Inputs'!$A$3:$A$7,0),MATCH("Grid Coefficient",'Assumptions and Preset Inputs'!$A$3:$C$3,0)),AK39*INDEX('Assumptions and Preset Inputs'!$B$84:$C$86,MATCH(Calculations!Q39,'Assumptions and Preset Inputs'!$B$84:$B$86,0),2))</f>
        <v>843.37673625506545</v>
      </c>
      <c r="BD39" s="40">
        <f>AI39*'Assumptions and Preset Inputs'!$F$91*'Inputs and Results'!$D$17*IF('Inputs and Results'!$D$28="",'Assumptions and Preset Inputs'!$P$91,VLOOKUP('Inputs and Results'!$D$28,'Assumptions and Preset Inputs'!$T$90:$U$92,2))*(1/'Assumptions and Preset Inputs'!$G$78)</f>
        <v>121.52801413412786</v>
      </c>
      <c r="BE39" s="40">
        <f>IF(O39='Assumptions and Preset Inputs'!$A$52,AK39*'Assumptions and Preset Inputs'!$F$91*IF('Inputs and Results'!$D$28="",'Assumptions and Preset Inputs'!$N$91,VLOOKUP('Inputs and Results'!$D$28,'Assumptions and Preset Inputs'!$T$90:$Z$92,7)),0)</f>
        <v>0</v>
      </c>
      <c r="BF39" s="101">
        <f t="shared" si="18"/>
        <v>-1306.8301110639231</v>
      </c>
      <c r="BG39" s="104">
        <f t="shared" si="19"/>
        <v>-0.35149586444380243</v>
      </c>
      <c r="BH39" s="101">
        <f t="shared" si="20"/>
        <v>-1077.388607751516</v>
      </c>
      <c r="BI39" s="104">
        <f t="shared" si="21"/>
        <v>-0.38324104570475526</v>
      </c>
      <c r="BJ39" s="101">
        <f t="shared" si="22"/>
        <v>-64.84860629928562</v>
      </c>
      <c r="BK39" s="118">
        <f t="shared" si="7"/>
        <v>-0.1863861552880314</v>
      </c>
      <c r="BL39" s="102">
        <f t="shared" si="23"/>
        <v>0</v>
      </c>
      <c r="BM39" s="101">
        <f t="shared" si="24"/>
        <v>-164.59289701312156</v>
      </c>
    </row>
    <row r="40" spans="1:65">
      <c r="A40" s="27">
        <v>37</v>
      </c>
      <c r="B40" s="27">
        <f>MOD($A40-1,COUNT('Assumptions and Preset Inputs'!$A$46:$A$49))+1</f>
        <v>1</v>
      </c>
      <c r="C40" s="28" t="str">
        <f>INDEX('Assumptions and Preset Inputs'!$B$46:$B$49,MATCH(Calculations!B40,'Assumptions and Preset Inputs'!$A$46:$A$49,0))</f>
        <v>Boulder</v>
      </c>
      <c r="D40" s="137">
        <f>INDEX('Assumptions and Preset Inputs'!$A$3:$S$7,MATCH(Calculations!$B40,'Assumptions and Preset Inputs'!$A$3:$A$7,0),MATCH(Calculations!D$3,'Assumptions and Preset Inputs'!$A$3:$S$3,0))</f>
        <v>911.87217309009679</v>
      </c>
      <c r="E40" s="169">
        <f>INDEX('Assumptions and Preset Inputs'!$A$3:$S$7,MATCH(Calculations!$B40,'Assumptions and Preset Inputs'!$A$3:$A$7,0),MATCH(Calculations!E$3,'Assumptions and Preset Inputs'!$A$3:$S$3,0))</f>
        <v>1490.911003002308</v>
      </c>
      <c r="F40" s="137">
        <f>INDEX('Assumptions and Preset Inputs'!$A$3:$S$7,MATCH(Calculations!$B40,'Assumptions and Preset Inputs'!$A$3:$A$7,0),MATCH(Calculations!F$3,'Assumptions and Preset Inputs'!$A$3:$S$3,0))</f>
        <v>391.38265307984187</v>
      </c>
      <c r="G40" s="169">
        <f>INDEX('Assumptions and Preset Inputs'!$A$3:$S$7,MATCH(Calculations!$B40,'Assumptions and Preset Inputs'!$A$3:$A$7,0),MATCH(Calculations!G$3,'Assumptions and Preset Inputs'!$A$3:$S$3,0))</f>
        <v>214.9411764705882</v>
      </c>
      <c r="H40" s="18">
        <f>MOD(ROUNDUP(A40/COUNT('Assumptions and Preset Inputs'!$A$46:$A$49),0)-1,COUNT('Assumptions and Preset Inputs'!$A$20:$A$22))+1</f>
        <v>1</v>
      </c>
      <c r="I40" s="18">
        <f>INDEX('Assumptions and Preset Inputs'!$A$3:$S$7,MATCH(Calculations!B40,'Assumptions and Preset Inputs'!$A$3:$A$7,0),MATCH(Calculations!I$3,'Assumptions and Preset Inputs'!$A$3:$S$3,0))</f>
        <v>3</v>
      </c>
      <c r="J40" s="30">
        <f>VLOOKUP(H40,'Assumptions and Preset Inputs'!$A$19:$B$22,2,0)</f>
        <v>2.4</v>
      </c>
      <c r="K40" s="157">
        <f t="shared" si="8"/>
        <v>1.8505785862456037</v>
      </c>
      <c r="L40" s="168">
        <f>INDEX('Assumptions and Preset Inputs'!$A$31:$N$35,MATCH(Calculations!B40,'Assumptions and Preset Inputs'!$A$31:$A$35,0),MATCH(Calculations!H40,'Assumptions and Preset Inputs'!$A$31:$O$31,0))</f>
        <v>6.3141741362699992</v>
      </c>
      <c r="M40" s="157">
        <f>INDEX('Assumptions and Preset Inputs'!$A$38:$K$42,MATCH(Calculations!B40,'Assumptions and Preset Inputs'!$A$38:$A$42,0),MATCH(Calculations!H40,'Assumptions and Preset Inputs'!$A$38:$K$38,0))</f>
        <v>12.876505599999998</v>
      </c>
      <c r="N40" s="24">
        <f>INDEX('Assumptions and Preset Inputs'!$A$3:$S$7,MATCH(Calculations!$B40,'Assumptions and Preset Inputs'!$A$3:$A$7,0),MATCH(Calculations!$N$3,'Assumptions and Preset Inputs'!$A$3:$S$3,0))</f>
        <v>0.16</v>
      </c>
      <c r="O40" s="19">
        <f>MOD(ROUNDUP($A40/COUNT('Assumptions and Preset Inputs'!$A$46:$A$49)/COUNT('Assumptions and Preset Inputs'!$A$20:$A$22),0)-1,COUNT('Assumptions and Preset Inputs'!$A$52:$A$54))+1</f>
        <v>1</v>
      </c>
      <c r="P40" s="170">
        <f>INDEX('Assumptions and Preset Inputs'!$A$3:$S$7,MATCH(Calculations!$B40,'Assumptions and Preset Inputs'!$A$3:$A$7,0),MATCH(Calculations!P$3,'Assumptions and Preset Inputs'!$A$3:$S$3,0))</f>
        <v>4.9049999999999994</v>
      </c>
      <c r="Q40" s="19" t="str">
        <f>INDEX('Assumptions and Preset Inputs'!$A$51:$B$54,MATCH(Calculations!$O40,'Assumptions and Preset Inputs'!$A$51:$A$54,0),2)</f>
        <v>Natural Gas</v>
      </c>
      <c r="R40" s="25">
        <f>INDEX('Assumptions and Preset Inputs'!$A$2:$U$7,MATCH(Calculations!$B40,'Assumptions and Preset Inputs'!$A$2:$A$7,0),MATCH($Q40&amp;$R$3,'Assumptions and Preset Inputs'!$A$3:$U$3,0))</f>
        <v>2.7893099999999995</v>
      </c>
      <c r="S40" s="26">
        <f>INDEX('Assumptions and Preset Inputs'!$A$2:$U$7,MATCH(Calculations!$B40,'Assumptions and Preset Inputs'!$A$2:$A$7,0),MATCH($Q40&amp;$S$3,'Assumptions and Preset Inputs'!$A$3:$U$3,0))</f>
        <v>0.16</v>
      </c>
      <c r="T40" s="30">
        <f>MOD(ROUNDUP($A40/COUNT('Assumptions and Preset Inputs'!$A$46:$A$49)/COUNT('Assumptions and Preset Inputs'!$A$20:$A$22)/COUNT('Assumptions and Preset Inputs'!$A$52:$A$54),0)-1,COUNT('Assumptions and Preset Inputs'!$A$57:$A$59))+1</f>
        <v>2</v>
      </c>
      <c r="U40" s="30" t="str">
        <f>INDEX('Assumptions and Preset Inputs'!$A$56:$B$59,MATCH(Calculations!$T40,'Assumptions and Preset Inputs'!$A$56:$A$59,0),2)</f>
        <v>No AC</v>
      </c>
      <c r="V40" s="157" t="e">
        <f>INDEX('Assumptions and Preset Inputs'!$A$2:$X$7,MATCH(Calculations!$B40,'Assumptions and Preset Inputs'!$A$2:$A$7,0),MATCH($U40&amp;$V$3,'Assumptions and Preset Inputs'!$A$3:$X$3,0))</f>
        <v>#N/A</v>
      </c>
      <c r="W40" s="31" t="e">
        <f>INDEX('Assumptions and Preset Inputs'!$A$2:$X$7,MATCH(Calculations!$B40,'Assumptions and Preset Inputs'!$A$2:$A$7,0),MATCH($U40&amp;$W$3,'Assumptions and Preset Inputs'!$A$3:$X$3,0))</f>
        <v>#N/A</v>
      </c>
      <c r="X40" s="71">
        <f>('Assumptions and Preset Inputs'!$C$16)*IFERROR(INDEX('Assumptions and Preset Inputs'!$B$61:$C$64,MATCH('Inputs and Results'!$D$12,'Assumptions and Preset Inputs'!$B$61:$B$64,0),2),1)*I40*E40*(12/L40)/(1-N40)</f>
        <v>7083.638988216313</v>
      </c>
      <c r="Y40" s="71">
        <f t="shared" si="9"/>
        <v>24.176459866782277</v>
      </c>
      <c r="Z40" s="71">
        <f t="shared" si="10"/>
        <v>37.581968693382557</v>
      </c>
      <c r="AA40" s="71">
        <f>IFERROR(INDEX('Assumptions and Preset Inputs'!$B$61:$C$64,MATCH('Inputs and Results'!$D$12,'Assumptions and Preset Inputs'!$B$61:$B$64,0),2),1)*I40*F40*(12/M40)/(1-N40)</f>
        <v>1302.6470686931063</v>
      </c>
      <c r="AB40" s="71">
        <f t="shared" si="11"/>
        <v>4.4459344454495717</v>
      </c>
      <c r="AC40" s="71">
        <f>IFERROR(INDEX('Assumptions and Preset Inputs'!$B$61:$C$64,MATCH('Inputs and Results'!$D$12,'Assumptions and Preset Inputs'!$B$61:$B$64,0),2),1)*IF(Q40="Electric Resistance",P40*D40*(12/R40)/(1-S40),0)</f>
        <v>0</v>
      </c>
      <c r="AD40" s="71">
        <f>IFERROR(INDEX('Assumptions and Preset Inputs'!$B$61:$C$64,MATCH('Inputs and Results'!$D$12,'Assumptions and Preset Inputs'!$B$61:$B$64,0),2),1)*IF(Q40&lt;&gt;"Electric Resistance",P40*D40*(12/R40)/(1-S40)*3412/100000,0)</f>
        <v>781.60471979151157</v>
      </c>
      <c r="AE40" s="71">
        <f t="shared" si="26"/>
        <v>78.141713465876151</v>
      </c>
      <c r="AF40" s="71">
        <f t="shared" si="25"/>
        <v>53.659914637017145</v>
      </c>
      <c r="AG40" s="71">
        <f>IF(T40=2,0,IFERROR(INDEX('Assumptions and Preset Inputs'!$B$61:$C$64,MATCH('Inputs and Results'!$D$12,'Assumptions and Preset Inputs'!$B$61:$B$64,0),2),1)*_xlfn.IFS(U40="Central AC",F40,U40="No AC",0,U40="Window AC",F40)*I40*(12/V40)/(1-W40))</f>
        <v>0</v>
      </c>
      <c r="AH40" s="71">
        <f t="shared" si="12"/>
        <v>0</v>
      </c>
      <c r="AI40" s="71">
        <f>(1-'Assumptions and Preset Inputs'!$C$16)*IFERROR(INDEX('Assumptions and Preset Inputs'!$B$61:$C$64,MATCH('Inputs and Results'!$D$12,'Assumptions and Preset Inputs'!$B$61:$B$64,0),2),1)*IF(Q40="Electric Resistance",P40*D40*(12/R40)/(1-S40),0)</f>
        <v>0</v>
      </c>
      <c r="AJ40" s="71">
        <f>(1-'Assumptions and Preset Inputs'!$C$16)*IFERROR(INDEX('Assumptions and Preset Inputs'!$B$61:$C$64,MATCH('Inputs and Results'!$D$12,'Assumptions and Preset Inputs'!$B$61:$B$64,0),2),1)*IF(Q40&lt;&gt;"Electric Resistance",P40*D40*(12/R40)/(1-S40)*3412/100000,0)</f>
        <v>234.48141593745351</v>
      </c>
      <c r="AK40" s="71">
        <f t="shared" si="27"/>
        <v>23.442514039762852</v>
      </c>
      <c r="AL40" s="71">
        <f t="shared" si="13"/>
        <v>16.097974391105147</v>
      </c>
      <c r="AM40" s="71">
        <f t="shared" si="28"/>
        <v>8386.2860569094191</v>
      </c>
      <c r="AN40" s="71">
        <f t="shared" si="29"/>
        <v>-547.12330385405812</v>
      </c>
      <c r="AO40" s="71">
        <f t="shared" si="30"/>
        <v>-26.076805113881449</v>
      </c>
      <c r="AP40" s="71">
        <f t="shared" si="14"/>
        <v>2.0028447470558319E-2</v>
      </c>
      <c r="AQ40" s="40">
        <f t="shared" si="15"/>
        <v>1869.6304442377718</v>
      </c>
      <c r="AR40" s="40">
        <f>Y40*(INDEX('Assumptions and Preset Inputs'!$A$3:$C$7,MATCH(Calculations!$B40,'Assumptions and Preset Inputs'!$A$3:$A$7,0),MATCH("Grid Coefficient",'Assumptions and Preset Inputs'!$A$3:$C$3,0)))</f>
        <v>1303.9072409859102</v>
      </c>
      <c r="AS40" s="40">
        <f>AB40*(INDEX('Assumptions and Preset Inputs'!$A$3:$C$7,MATCH(Calculations!$B40,'Assumptions and Preset Inputs'!$A$3:$A$7,0),MATCH("Grid Coefficient",'Assumptions and Preset Inputs'!$A$3:$C$3,0)))</f>
        <v>239.78225713415529</v>
      </c>
      <c r="AT40" s="40">
        <f>'Assumptions and Preset Inputs'!$B$104*'Assumptions and Preset Inputs'!$F$92*IF('Inputs and Results'!$D$26="",'Assumptions and Preset Inputs'!$C$93,'Inputs and Results'!$D$26)</f>
        <v>103.5</v>
      </c>
      <c r="AU40" s="40">
        <f>(X40+AA40)*'Assumptions and Preset Inputs'!$F$91*'Inputs and Results'!$D$17*IF('Inputs and Results'!$D$28="",'Assumptions and Preset Inputs'!$P$91,VLOOKUP('Inputs and Results'!$D$28,'Assumptions and Preset Inputs'!$T$90:$U$92,2))*(1/'Assumptions and Preset Inputs'!$G$78)</f>
        <v>222.44094611770635</v>
      </c>
      <c r="AV40" s="40">
        <f t="shared" si="16"/>
        <v>4739.2289624771211</v>
      </c>
      <c r="AW40" s="40">
        <f>IF(Q40="Electric Resistance",AE40*INDEX('Assumptions and Preset Inputs'!$A$3:$C$7,MATCH(Calculations!$B40,'Assumptions and Preset Inputs'!$A$3:$A$7,0),MATCH("Grid Coefficient",'Assumptions and Preset Inputs'!$A$3:$C$3,0)),AE40*INDEX('Assumptions and Preset Inputs'!$B$84:$C$86,MATCH(Calculations!Q40,'Assumptions and Preset Inputs'!$B$84:$B$86,0),2))</f>
        <v>4141.5108136914359</v>
      </c>
      <c r="AX40" s="40">
        <f>IF(T40=2,0,AH40*INDEX('Assumptions and Preset Inputs'!$A$3:$C$7,MATCH(Calculations!$B40,'Assumptions and Preset Inputs'!$A$3:$A$7,0),MATCH("Grid Coefficient",'Assumptions and Preset Inputs'!$A$3:$C$3,0)))</f>
        <v>0</v>
      </c>
      <c r="AY40" s="40">
        <f t="shared" si="31"/>
        <v>0</v>
      </c>
      <c r="AZ40" s="40">
        <f>IF(O40='Assumptions and Preset Inputs'!$A$52,AE40*'Assumptions and Preset Inputs'!$F$91*IF('Inputs and Results'!$D$28="",'Assumptions and Preset Inputs'!$N$91,VLOOKUP('Inputs and Results'!$D$28,'Assumptions and Preset Inputs'!$T$90:$Z$92,7)),0)</f>
        <v>597.71814878568546</v>
      </c>
      <c r="BA40" s="40">
        <f>(AC40+AG40)*'Assumptions and Preset Inputs'!$F$91*'Inputs and Results'!$D$17*IF('Inputs and Results'!$D$28="",'Assumptions and Preset Inputs'!$P$91,VLOOKUP('Inputs and Results'!$D$28,'Assumptions and Preset Inputs'!$T$90:$U$92,2))*(1/'Assumptions and Preset Inputs'!$G$78)</f>
        <v>0</v>
      </c>
      <c r="BB40" s="40">
        <f t="shared" si="17"/>
        <v>1421.7686887431369</v>
      </c>
      <c r="BC40" s="40">
        <f>IF(Q40="Electric Resistance",AK40*INDEX('Assumptions and Preset Inputs'!$A$3:$C$7,MATCH(Calculations!$B40,'Assumptions and Preset Inputs'!$A$3:$A$7,0),MATCH("Grid Coefficient",'Assumptions and Preset Inputs'!$A$3:$C$3,0)),AK40*INDEX('Assumptions and Preset Inputs'!$B$84:$C$86,MATCH(Calculations!Q40,'Assumptions and Preset Inputs'!$B$84:$B$86,0),2))</f>
        <v>1242.4532441074311</v>
      </c>
      <c r="BD40" s="40">
        <f>AI40*'Assumptions and Preset Inputs'!$F$91*'Inputs and Results'!$D$17*IF('Inputs and Results'!$D$28="",'Assumptions and Preset Inputs'!$P$91,VLOOKUP('Inputs and Results'!$D$28,'Assumptions and Preset Inputs'!$T$90:$U$92,2))*(1/'Assumptions and Preset Inputs'!$G$78)</f>
        <v>0</v>
      </c>
      <c r="BE40" s="40">
        <f>IF(O40='Assumptions and Preset Inputs'!$A$52,AK40*'Assumptions and Preset Inputs'!$F$91*IF('Inputs and Results'!$D$28="",'Assumptions and Preset Inputs'!$N$91,VLOOKUP('Inputs and Results'!$D$28,'Assumptions and Preset Inputs'!$T$90:$Z$92,7)),0)</f>
        <v>179.31544463570566</v>
      </c>
      <c r="BF40" s="101">
        <f t="shared" si="18"/>
        <v>-1447.8298294962124</v>
      </c>
      <c r="BG40" s="104">
        <f t="shared" si="19"/>
        <v>-0.30549902546583324</v>
      </c>
      <c r="BH40" s="101">
        <f t="shared" si="20"/>
        <v>-1595.1503285980948</v>
      </c>
      <c r="BI40" s="104">
        <f t="shared" si="21"/>
        <v>-0.38516145444427707</v>
      </c>
      <c r="BJ40" s="101">
        <f t="shared" si="22"/>
        <v>239.78225713415529</v>
      </c>
      <c r="BK40" s="118" t="str">
        <f t="shared" si="7"/>
        <v>N/A</v>
      </c>
      <c r="BL40" s="102">
        <f t="shared" si="23"/>
        <v>103.5</v>
      </c>
      <c r="BM40" s="101">
        <f t="shared" si="24"/>
        <v>-195.96175803227345</v>
      </c>
    </row>
    <row r="41" spans="1:65">
      <c r="A41" s="27">
        <v>38</v>
      </c>
      <c r="B41" s="27">
        <f>MOD($A41-1,COUNT('Assumptions and Preset Inputs'!$A$46:$A$49))+1</f>
        <v>2</v>
      </c>
      <c r="C41" s="28" t="str">
        <f>INDEX('Assumptions and Preset Inputs'!$B$46:$B$49,MATCH(Calculations!B41,'Assumptions and Preset Inputs'!$A$46:$A$49,0))</f>
        <v>Burlington</v>
      </c>
      <c r="D41" s="137">
        <f>INDEX('Assumptions and Preset Inputs'!$A$3:$S$7,MATCH(Calculations!$B41,'Assumptions and Preset Inputs'!$A$3:$A$7,0),MATCH(Calculations!D$3,'Assumptions and Preset Inputs'!$A$3:$S$3,0))</f>
        <v>1036.2682730063773</v>
      </c>
      <c r="E41" s="169">
        <f>INDEX('Assumptions and Preset Inputs'!$A$3:$S$7,MATCH(Calculations!$B41,'Assumptions and Preset Inputs'!$A$3:$A$7,0),MATCH(Calculations!E$3,'Assumptions and Preset Inputs'!$A$3:$S$3,0))</f>
        <v>1694.2986263654266</v>
      </c>
      <c r="F41" s="137">
        <f>INDEX('Assumptions and Preset Inputs'!$A$3:$S$7,MATCH(Calculations!$B41,'Assumptions and Preset Inputs'!$A$3:$A$7,0),MATCH(Calculations!F$3,'Assumptions and Preset Inputs'!$A$3:$S$3,0))</f>
        <v>349.64922651495334</v>
      </c>
      <c r="G41" s="169">
        <f>INDEX('Assumptions and Preset Inputs'!$A$3:$S$7,MATCH(Calculations!$B41,'Assumptions and Preset Inputs'!$A$3:$A$7,0),MATCH(Calculations!G$3,'Assumptions and Preset Inputs'!$A$3:$S$3,0))</f>
        <v>185.29411764705878</v>
      </c>
      <c r="H41" s="18">
        <f>MOD(ROUNDUP(A41/COUNT('Assumptions and Preset Inputs'!$A$46:$A$49),0)-1,COUNT('Assumptions and Preset Inputs'!$A$20:$A$22))+1</f>
        <v>1</v>
      </c>
      <c r="I41" s="18">
        <f>INDEX('Assumptions and Preset Inputs'!$A$3:$S$7,MATCH(Calculations!B41,'Assumptions and Preset Inputs'!$A$3:$A$7,0),MATCH(Calculations!I$3,'Assumptions and Preset Inputs'!$A$3:$S$3,0))</f>
        <v>3</v>
      </c>
      <c r="J41" s="30">
        <f>VLOOKUP(H41,'Assumptions and Preset Inputs'!$A$19:$B$22,2,0)</f>
        <v>2.4</v>
      </c>
      <c r="K41" s="157">
        <f t="shared" si="8"/>
        <v>1.7752856863188744</v>
      </c>
      <c r="L41" s="168">
        <f>INDEX('Assumptions and Preset Inputs'!$A$31:$N$35,MATCH(Calculations!B41,'Assumptions and Preset Inputs'!$A$31:$A$35,0),MATCH(Calculations!H41,'Assumptions and Preset Inputs'!$A$31:$O$31,0))</f>
        <v>6.0572747617199996</v>
      </c>
      <c r="M41" s="157">
        <f>INDEX('Assumptions and Preset Inputs'!$A$38:$K$42,MATCH(Calculations!B41,'Assumptions and Preset Inputs'!$A$38:$A$42,0),MATCH(Calculations!H41,'Assumptions and Preset Inputs'!$A$38:$K$38,0))</f>
        <v>13.4160992</v>
      </c>
      <c r="N41" s="24">
        <f>INDEX('Assumptions and Preset Inputs'!$A$3:$S$7,MATCH(Calculations!$B41,'Assumptions and Preset Inputs'!$A$3:$A$7,0),MATCH(Calculations!$N$3,'Assumptions and Preset Inputs'!$A$3:$S$3,0))</f>
        <v>0.16</v>
      </c>
      <c r="O41" s="19">
        <f>MOD(ROUNDUP($A41/COUNT('Assumptions and Preset Inputs'!$A$46:$A$49)/COUNT('Assumptions and Preset Inputs'!$A$20:$A$22),0)-1,COUNT('Assumptions and Preset Inputs'!$A$52:$A$54))+1</f>
        <v>1</v>
      </c>
      <c r="P41" s="170">
        <f>INDEX('Assumptions and Preset Inputs'!$A$3:$S$7,MATCH(Calculations!$B41,'Assumptions and Preset Inputs'!$A$3:$A$7,0),MATCH(Calculations!P$3,'Assumptions and Preset Inputs'!$A$3:$S$3,0))</f>
        <v>4.9049999999999994</v>
      </c>
      <c r="Q41" s="19" t="str">
        <f>INDEX('Assumptions and Preset Inputs'!$A$51:$B$54,MATCH(Calculations!$O41,'Assumptions and Preset Inputs'!$A$51:$A$54,0),2)</f>
        <v>Natural Gas</v>
      </c>
      <c r="R41" s="25">
        <f>INDEX('Assumptions and Preset Inputs'!$A$2:$U$7,MATCH(Calculations!$B41,'Assumptions and Preset Inputs'!$A$2:$A$7,0),MATCH($Q41&amp;$R$3,'Assumptions and Preset Inputs'!$A$3:$U$3,0))</f>
        <v>2.7893099999999995</v>
      </c>
      <c r="S41" s="26">
        <f>INDEX('Assumptions and Preset Inputs'!$A$2:$U$7,MATCH(Calculations!$B41,'Assumptions and Preset Inputs'!$A$2:$A$7,0),MATCH($Q41&amp;$S$3,'Assumptions and Preset Inputs'!$A$3:$U$3,0))</f>
        <v>0.16</v>
      </c>
      <c r="T41" s="30">
        <f>MOD(ROUNDUP($A41/COUNT('Assumptions and Preset Inputs'!$A$46:$A$49)/COUNT('Assumptions and Preset Inputs'!$A$20:$A$22)/COUNT('Assumptions and Preset Inputs'!$A$52:$A$54),0)-1,COUNT('Assumptions and Preset Inputs'!$A$57:$A$59))+1</f>
        <v>2</v>
      </c>
      <c r="U41" s="30" t="str">
        <f>INDEX('Assumptions and Preset Inputs'!$A$56:$B$59,MATCH(Calculations!$T41,'Assumptions and Preset Inputs'!$A$56:$A$59,0),2)</f>
        <v>No AC</v>
      </c>
      <c r="V41" s="157" t="e">
        <f>INDEX('Assumptions and Preset Inputs'!$A$2:$X$7,MATCH(Calculations!$B41,'Assumptions and Preset Inputs'!$A$2:$A$7,0),MATCH($U41&amp;$V$3,'Assumptions and Preset Inputs'!$A$3:$X$3,0))</f>
        <v>#N/A</v>
      </c>
      <c r="W41" s="31" t="e">
        <f>INDEX('Assumptions and Preset Inputs'!$A$2:$X$7,MATCH(Calculations!$B41,'Assumptions and Preset Inputs'!$A$2:$A$7,0),MATCH($U41&amp;$W$3,'Assumptions and Preset Inputs'!$A$3:$X$3,0))</f>
        <v>#N/A</v>
      </c>
      <c r="X41" s="71">
        <f>('Assumptions and Preset Inputs'!$C$16)*IFERROR(INDEX('Assumptions and Preset Inputs'!$B$61:$C$64,MATCH('Inputs and Results'!$D$12,'Assumptions and Preset Inputs'!$B$61:$B$64,0),2),1)*I41*E41*(12/L41)/(1-N41)</f>
        <v>8391.3906485116422</v>
      </c>
      <c r="Y41" s="71">
        <f t="shared" si="9"/>
        <v>28.639816283370234</v>
      </c>
      <c r="Z41" s="71">
        <f t="shared" si="10"/>
        <v>42.708838961602289</v>
      </c>
      <c r="AA41" s="71">
        <f>IFERROR(INDEX('Assumptions and Preset Inputs'!$B$61:$C$64,MATCH('Inputs and Results'!$D$12,'Assumptions and Preset Inputs'!$B$61:$B$64,0),2),1)*I41*F41*(12/M41)/(1-N41)</f>
        <v>1116.9391808492933</v>
      </c>
      <c r="AB41" s="71">
        <f t="shared" si="11"/>
        <v>3.8121134242386381</v>
      </c>
      <c r="AC41" s="71">
        <f>IFERROR(INDEX('Assumptions and Preset Inputs'!$B$61:$C$64,MATCH('Inputs and Results'!$D$12,'Assumptions and Preset Inputs'!$B$61:$B$64,0),2),1)*IF(Q41="Electric Resistance",P41*D41*(12/R41)/(1-S41),0)</f>
        <v>0</v>
      </c>
      <c r="AD41" s="71">
        <f>IFERROR(INDEX('Assumptions and Preset Inputs'!$B$61:$C$64,MATCH('Inputs and Results'!$D$12,'Assumptions and Preset Inputs'!$B$61:$B$64,0),2),1)*IF(Q41&lt;&gt;"Electric Resistance",P41*D41*(12/R41)/(1-S41)*3412/100000,0)</f>
        <v>888.22994829118056</v>
      </c>
      <c r="AE41" s="71">
        <f t="shared" si="26"/>
        <v>88.801677310359068</v>
      </c>
      <c r="AF41" s="71">
        <f t="shared" si="25"/>
        <v>60.980111809023562</v>
      </c>
      <c r="AG41" s="71">
        <f>IF(T41=2,0,IFERROR(INDEX('Assumptions and Preset Inputs'!$B$61:$C$64,MATCH('Inputs and Results'!$D$12,'Assumptions and Preset Inputs'!$B$61:$B$64,0),2),1)*_xlfn.IFS(U41="Central AC",F41,U41="No AC",0,U41="Window AC",F41)*I41*(12/V41)/(1-W41))</f>
        <v>0</v>
      </c>
      <c r="AH41" s="71">
        <f t="shared" si="12"/>
        <v>0</v>
      </c>
      <c r="AI41" s="71">
        <f>(1-'Assumptions and Preset Inputs'!$C$16)*IFERROR(INDEX('Assumptions and Preset Inputs'!$B$61:$C$64,MATCH('Inputs and Results'!$D$12,'Assumptions and Preset Inputs'!$B$61:$B$64,0),2),1)*IF(Q41="Electric Resistance",P41*D41*(12/R41)/(1-S41),0)</f>
        <v>0</v>
      </c>
      <c r="AJ41" s="71">
        <f>(1-'Assumptions and Preset Inputs'!$C$16)*IFERROR(INDEX('Assumptions and Preset Inputs'!$B$61:$C$64,MATCH('Inputs and Results'!$D$12,'Assumptions and Preset Inputs'!$B$61:$B$64,0),2),1)*IF(Q41&lt;&gt;"Electric Resistance",P41*D41*(12/R41)/(1-S41)*3412/100000,0)</f>
        <v>266.46898448735419</v>
      </c>
      <c r="AK41" s="71">
        <f t="shared" si="27"/>
        <v>26.640503193107723</v>
      </c>
      <c r="AL41" s="71">
        <f t="shared" si="13"/>
        <v>18.294033542707069</v>
      </c>
      <c r="AM41" s="71">
        <f t="shared" si="28"/>
        <v>9508.329829360935</v>
      </c>
      <c r="AN41" s="71">
        <f t="shared" si="29"/>
        <v>-621.76096380382637</v>
      </c>
      <c r="AO41" s="71">
        <f t="shared" si="30"/>
        <v>-29.709244409642473</v>
      </c>
      <c r="AP41" s="71">
        <f t="shared" si="14"/>
        <v>2.2760695285796828E-2</v>
      </c>
      <c r="AQ41" s="40">
        <f t="shared" si="15"/>
        <v>2105.9299995887759</v>
      </c>
      <c r="AR41" s="40">
        <f>Y41*(INDEX('Assumptions and Preset Inputs'!$A$3:$C$7,MATCH(Calculations!$B41,'Assumptions and Preset Inputs'!$A$3:$A$7,0),MATCH("Grid Coefficient",'Assumptions and Preset Inputs'!$A$3:$C$3,0)))</f>
        <v>1544.6291160146934</v>
      </c>
      <c r="AS41" s="40">
        <f>AB41*(INDEX('Assumptions and Preset Inputs'!$A$3:$C$7,MATCH(Calculations!$B41,'Assumptions and Preset Inputs'!$A$3:$A$7,0),MATCH("Grid Coefficient",'Assumptions and Preset Inputs'!$A$3:$C$3,0)))</f>
        <v>205.59843437433389</v>
      </c>
      <c r="AT41" s="40">
        <f>'Assumptions and Preset Inputs'!$B$104*'Assumptions and Preset Inputs'!$F$92*IF('Inputs and Results'!$D$26="",'Assumptions and Preset Inputs'!$C$93,'Inputs and Results'!$D$26)</f>
        <v>103.5</v>
      </c>
      <c r="AU41" s="40">
        <f>(X41+AA41)*'Assumptions and Preset Inputs'!$F$91*'Inputs and Results'!$D$17*IF('Inputs and Results'!$D$28="",'Assumptions and Preset Inputs'!$P$91,VLOOKUP('Inputs and Results'!$D$28,'Assumptions and Preset Inputs'!$T$90:$U$92,2))*(1/'Assumptions and Preset Inputs'!$G$78)</f>
        <v>252.20244919974834</v>
      </c>
      <c r="AV41" s="40">
        <f t="shared" si="16"/>
        <v>5385.7467715957309</v>
      </c>
      <c r="AW41" s="40">
        <f>IF(Q41="Electric Resistance",AE41*INDEX('Assumptions and Preset Inputs'!$A$3:$C$7,MATCH(Calculations!$B41,'Assumptions and Preset Inputs'!$A$3:$A$7,0),MATCH("Grid Coefficient",'Assumptions and Preset Inputs'!$A$3:$C$3,0)),AE41*INDEX('Assumptions and Preset Inputs'!$B$84:$C$86,MATCH(Calculations!Q41,'Assumptions and Preset Inputs'!$B$84:$B$86,0),2))</f>
        <v>4706.4888974490304</v>
      </c>
      <c r="AX41" s="40">
        <f>IF(T41=2,0,AH41*INDEX('Assumptions and Preset Inputs'!$A$3:$C$7,MATCH(Calculations!$B41,'Assumptions and Preset Inputs'!$A$3:$A$7,0),MATCH("Grid Coefficient",'Assumptions and Preset Inputs'!$A$3:$C$3,0)))</f>
        <v>0</v>
      </c>
      <c r="AY41" s="40">
        <f t="shared" si="31"/>
        <v>0</v>
      </c>
      <c r="AZ41" s="40">
        <f>IF(O41='Assumptions and Preset Inputs'!$A$52,AE41*'Assumptions and Preset Inputs'!$F$91*IF('Inputs and Results'!$D$28="",'Assumptions and Preset Inputs'!$N$91,VLOOKUP('Inputs and Results'!$D$28,'Assumptions and Preset Inputs'!$T$90:$Z$92,7)),0)</f>
        <v>679.25787414670037</v>
      </c>
      <c r="BA41" s="40">
        <f>(AC41+AG41)*'Assumptions and Preset Inputs'!$F$91*'Inputs and Results'!$D$17*IF('Inputs and Results'!$D$28="",'Assumptions and Preset Inputs'!$P$91,VLOOKUP('Inputs and Results'!$D$28,'Assumptions and Preset Inputs'!$T$90:$U$92,2))*(1/'Assumptions and Preset Inputs'!$G$78)</f>
        <v>0</v>
      </c>
      <c r="BB41" s="40">
        <f t="shared" si="17"/>
        <v>1615.7240314787196</v>
      </c>
      <c r="BC41" s="40">
        <f>IF(Q41="Electric Resistance",AK41*INDEX('Assumptions and Preset Inputs'!$A$3:$C$7,MATCH(Calculations!$B41,'Assumptions and Preset Inputs'!$A$3:$A$7,0),MATCH("Grid Coefficient",'Assumptions and Preset Inputs'!$A$3:$C$3,0)),AK41*INDEX('Assumptions and Preset Inputs'!$B$84:$C$86,MATCH(Calculations!Q41,'Assumptions and Preset Inputs'!$B$84:$B$86,0),2))</f>
        <v>1411.9466692347094</v>
      </c>
      <c r="BD41" s="40">
        <f>AI41*'Assumptions and Preset Inputs'!$F$91*'Inputs and Results'!$D$17*IF('Inputs and Results'!$D$28="",'Assumptions and Preset Inputs'!$P$91,VLOOKUP('Inputs and Results'!$D$28,'Assumptions and Preset Inputs'!$T$90:$U$92,2))*(1/'Assumptions and Preset Inputs'!$G$78)</f>
        <v>0</v>
      </c>
      <c r="BE41" s="40">
        <f>IF(O41='Assumptions and Preset Inputs'!$A$52,AK41*'Assumptions and Preset Inputs'!$F$91*IF('Inputs and Results'!$D$28="",'Assumptions and Preset Inputs'!$N$91,VLOOKUP('Inputs and Results'!$D$28,'Assumptions and Preset Inputs'!$T$90:$Z$92,7)),0)</f>
        <v>203.77736224401016</v>
      </c>
      <c r="BF41" s="101">
        <f t="shared" si="18"/>
        <v>-1664.0927405282355</v>
      </c>
      <c r="BG41" s="104">
        <f t="shared" si="19"/>
        <v>-0.308980873238343</v>
      </c>
      <c r="BH41" s="101">
        <f t="shared" si="20"/>
        <v>-1749.9131121996277</v>
      </c>
      <c r="BI41" s="104">
        <f t="shared" si="21"/>
        <v>-0.37180861366699497</v>
      </c>
      <c r="BJ41" s="101">
        <f t="shared" si="22"/>
        <v>205.59843437433389</v>
      </c>
      <c r="BK41" s="118" t="str">
        <f t="shared" si="7"/>
        <v>N/A</v>
      </c>
      <c r="BL41" s="102">
        <f t="shared" si="23"/>
        <v>103.5</v>
      </c>
      <c r="BM41" s="101">
        <f t="shared" si="24"/>
        <v>-223.27806270294184</v>
      </c>
    </row>
    <row r="42" spans="1:65">
      <c r="A42" s="27">
        <v>39</v>
      </c>
      <c r="B42" s="27">
        <f>MOD($A42-1,COUNT('Assumptions and Preset Inputs'!$A$46:$A$49))+1</f>
        <v>3</v>
      </c>
      <c r="C42" s="28" t="str">
        <f>INDEX('Assumptions and Preset Inputs'!$B$46:$B$49,MATCH(Calculations!B42,'Assumptions and Preset Inputs'!$A$46:$A$49,0))</f>
        <v>District of Columbia</v>
      </c>
      <c r="D42" s="137">
        <f>INDEX('Assumptions and Preset Inputs'!$A$3:$S$7,MATCH(Calculations!$B42,'Assumptions and Preset Inputs'!$A$3:$A$7,0),MATCH(Calculations!D$3,'Assumptions and Preset Inputs'!$A$3:$S$3,0))</f>
        <v>835.26913810719225</v>
      </c>
      <c r="E42" s="169">
        <f>INDEX('Assumptions and Preset Inputs'!$A$3:$S$7,MATCH(Calculations!$B42,'Assumptions and Preset Inputs'!$A$3:$A$7,0),MATCH(Calculations!E$3,'Assumptions and Preset Inputs'!$A$3:$S$3,0))</f>
        <v>1365.6650408052592</v>
      </c>
      <c r="F42" s="137">
        <f>INDEX('Assumptions and Preset Inputs'!$A$3:$S$7,MATCH(Calculations!$B42,'Assumptions and Preset Inputs'!$A$3:$A$7,0),MATCH(Calculations!F$3,'Assumptions and Preset Inputs'!$A$3:$S$3,0))</f>
        <v>720.62075643936066</v>
      </c>
      <c r="G42" s="169">
        <f>INDEX('Assumptions and Preset Inputs'!$A$3:$S$7,MATCH(Calculations!$B42,'Assumptions and Preset Inputs'!$A$3:$A$7,0),MATCH(Calculations!G$3,'Assumptions and Preset Inputs'!$A$3:$S$3,0))</f>
        <v>423.2</v>
      </c>
      <c r="H42" s="18">
        <f>MOD(ROUNDUP(A42/COUNT('Assumptions and Preset Inputs'!$A$46:$A$49),0)-1,COUNT('Assumptions and Preset Inputs'!$A$20:$A$22))+1</f>
        <v>1</v>
      </c>
      <c r="I42" s="18">
        <f>INDEX('Assumptions and Preset Inputs'!$A$3:$S$7,MATCH(Calculations!B42,'Assumptions and Preset Inputs'!$A$3:$A$7,0),MATCH(Calculations!I$3,'Assumptions and Preset Inputs'!$A$3:$S$3,0))</f>
        <v>3</v>
      </c>
      <c r="J42" s="30">
        <f>VLOOKUP(H42,'Assumptions and Preset Inputs'!$A$19:$B$22,2,0)</f>
        <v>2.4</v>
      </c>
      <c r="K42" s="157">
        <f t="shared" si="8"/>
        <v>2.1769090666354045</v>
      </c>
      <c r="L42" s="168">
        <f>INDEX('Assumptions and Preset Inputs'!$A$31:$N$35,MATCH(Calculations!B42,'Assumptions and Preset Inputs'!$A$31:$A$35,0),MATCH(Calculations!H42,'Assumptions and Preset Inputs'!$A$31:$O$31,0))</f>
        <v>7.4276137353599996</v>
      </c>
      <c r="M42" s="157">
        <f>INDEX('Assumptions and Preset Inputs'!$A$38:$K$42,MATCH(Calculations!B42,'Assumptions and Preset Inputs'!$A$38:$A$42,0),MATCH(Calculations!H42,'Assumptions and Preset Inputs'!$A$38:$K$38,0))</f>
        <v>12.892376000000001</v>
      </c>
      <c r="N42" s="24">
        <f>INDEX('Assumptions and Preset Inputs'!$A$3:$S$7,MATCH(Calculations!$B42,'Assumptions and Preset Inputs'!$A$3:$A$7,0),MATCH(Calculations!$N$3,'Assumptions and Preset Inputs'!$A$3:$S$3,0))</f>
        <v>0.16</v>
      </c>
      <c r="O42" s="19">
        <f>MOD(ROUNDUP($A42/COUNT('Assumptions and Preset Inputs'!$A$46:$A$49)/COUNT('Assumptions and Preset Inputs'!$A$20:$A$22),0)-1,COUNT('Assumptions and Preset Inputs'!$A$52:$A$54))+1</f>
        <v>1</v>
      </c>
      <c r="P42" s="170">
        <f>INDEX('Assumptions and Preset Inputs'!$A$3:$S$7,MATCH(Calculations!$B42,'Assumptions and Preset Inputs'!$A$3:$A$7,0),MATCH(Calculations!P$3,'Assumptions and Preset Inputs'!$A$3:$S$3,0))</f>
        <v>4.9049999999999994</v>
      </c>
      <c r="Q42" s="19" t="str">
        <f>INDEX('Assumptions and Preset Inputs'!$A$51:$B$54,MATCH(Calculations!$O42,'Assumptions and Preset Inputs'!$A$51:$A$54,0),2)</f>
        <v>Natural Gas</v>
      </c>
      <c r="R42" s="25">
        <f>INDEX('Assumptions and Preset Inputs'!$A$2:$U$7,MATCH(Calculations!$B42,'Assumptions and Preset Inputs'!$A$2:$A$7,0),MATCH($Q42&amp;$R$3,'Assumptions and Preset Inputs'!$A$3:$U$3,0))</f>
        <v>2.7893099999999995</v>
      </c>
      <c r="S42" s="26">
        <f>INDEX('Assumptions and Preset Inputs'!$A$2:$U$7,MATCH(Calculations!$B42,'Assumptions and Preset Inputs'!$A$2:$A$7,0),MATCH($Q42&amp;$S$3,'Assumptions and Preset Inputs'!$A$3:$U$3,0))</f>
        <v>0.16</v>
      </c>
      <c r="T42" s="30">
        <f>MOD(ROUNDUP($A42/COUNT('Assumptions and Preset Inputs'!$A$46:$A$49)/COUNT('Assumptions and Preset Inputs'!$A$20:$A$22)/COUNT('Assumptions and Preset Inputs'!$A$52:$A$54),0)-1,COUNT('Assumptions and Preset Inputs'!$A$57:$A$59))+1</f>
        <v>2</v>
      </c>
      <c r="U42" s="30" t="str">
        <f>INDEX('Assumptions and Preset Inputs'!$A$56:$B$59,MATCH(Calculations!$T42,'Assumptions and Preset Inputs'!$A$56:$A$59,0),2)</f>
        <v>No AC</v>
      </c>
      <c r="V42" s="157" t="e">
        <f>INDEX('Assumptions and Preset Inputs'!$A$2:$X$7,MATCH(Calculations!$B42,'Assumptions and Preset Inputs'!$A$2:$A$7,0),MATCH($U42&amp;$V$3,'Assumptions and Preset Inputs'!$A$3:$X$3,0))</f>
        <v>#N/A</v>
      </c>
      <c r="W42" s="31" t="e">
        <f>INDEX('Assumptions and Preset Inputs'!$A$2:$X$7,MATCH(Calculations!$B42,'Assumptions and Preset Inputs'!$A$2:$A$7,0),MATCH($U42&amp;$W$3,'Assumptions and Preset Inputs'!$A$3:$X$3,0))</f>
        <v>#N/A</v>
      </c>
      <c r="X42" s="71">
        <f>('Assumptions and Preset Inputs'!$C$16)*IFERROR(INDEX('Assumptions and Preset Inputs'!$B$61:$C$64,MATCH('Inputs and Results'!$D$12,'Assumptions and Preset Inputs'!$B$61:$B$64,0),2),1)*I42*E42*(12/L42)/(1-N42)</f>
        <v>5515.8968524595812</v>
      </c>
      <c r="Y42" s="71">
        <f t="shared" si="9"/>
        <v>18.825755957444553</v>
      </c>
      <c r="Z42" s="71">
        <f t="shared" si="10"/>
        <v>34.424845417222279</v>
      </c>
      <c r="AA42" s="71">
        <f>IFERROR(INDEX('Assumptions and Preset Inputs'!$B$61:$C$64,MATCH('Inputs and Results'!$D$12,'Assumptions and Preset Inputs'!$B$61:$B$64,0),2),1)*I42*F42*(12/M42)/(1-N42)</f>
        <v>2395.504653645226</v>
      </c>
      <c r="AB42" s="71">
        <f t="shared" si="11"/>
        <v>8.1758573828911558</v>
      </c>
      <c r="AC42" s="71">
        <f>IFERROR(INDEX('Assumptions and Preset Inputs'!$B$61:$C$64,MATCH('Inputs and Results'!$D$12,'Assumptions and Preset Inputs'!$B$61:$B$64,0),2),1)*IF(Q42="Electric Resistance",P42*D42*(12/R42)/(1-S42),0)</f>
        <v>0</v>
      </c>
      <c r="AD42" s="71">
        <f>IFERROR(INDEX('Assumptions and Preset Inputs'!$B$61:$C$64,MATCH('Inputs and Results'!$D$12,'Assumptions and Preset Inputs'!$B$61:$B$64,0),2),1)*IF(Q42&lt;&gt;"Electric Resistance",P42*D42*(12/R42)/(1-S42)*3412/100000,0)</f>
        <v>715.9449755204505</v>
      </c>
      <c r="AE42" s="71">
        <f t="shared" si="26"/>
        <v>71.577314872632556</v>
      </c>
      <c r="AF42" s="71">
        <f t="shared" si="25"/>
        <v>49.152142123036768</v>
      </c>
      <c r="AG42" s="71">
        <f>IF(T42=2,0,IFERROR(INDEX('Assumptions and Preset Inputs'!$B$61:$C$64,MATCH('Inputs and Results'!$D$12,'Assumptions and Preset Inputs'!$B$61:$B$64,0),2),1)*_xlfn.IFS(U42="Central AC",F42,U42="No AC",0,U42="Window AC",F42)*I42*(12/V42)/(1-W42))</f>
        <v>0</v>
      </c>
      <c r="AH42" s="71">
        <f t="shared" si="12"/>
        <v>0</v>
      </c>
      <c r="AI42" s="71">
        <f>(1-'Assumptions and Preset Inputs'!$C$16)*IFERROR(INDEX('Assumptions and Preset Inputs'!$B$61:$C$64,MATCH('Inputs and Results'!$D$12,'Assumptions and Preset Inputs'!$B$61:$B$64,0),2),1)*IF(Q42="Electric Resistance",P42*D42*(12/R42)/(1-S42),0)</f>
        <v>0</v>
      </c>
      <c r="AJ42" s="71">
        <f>(1-'Assumptions and Preset Inputs'!$C$16)*IFERROR(INDEX('Assumptions and Preset Inputs'!$B$61:$C$64,MATCH('Inputs and Results'!$D$12,'Assumptions and Preset Inputs'!$B$61:$B$64,0),2),1)*IF(Q42&lt;&gt;"Electric Resistance",P42*D42*(12/R42)/(1-S42)*3412/100000,0)</f>
        <v>214.78349265613519</v>
      </c>
      <c r="AK42" s="71">
        <f t="shared" si="27"/>
        <v>21.47319446178977</v>
      </c>
      <c r="AL42" s="71">
        <f t="shared" si="13"/>
        <v>14.745642636911032</v>
      </c>
      <c r="AM42" s="71">
        <f t="shared" si="28"/>
        <v>7911.4015061048067</v>
      </c>
      <c r="AN42" s="71">
        <f t="shared" si="29"/>
        <v>-501.1614828643153</v>
      </c>
      <c r="AO42" s="71">
        <f t="shared" si="30"/>
        <v>-23.102507070507073</v>
      </c>
      <c r="AP42" s="71">
        <f t="shared" si="14"/>
        <v>1.8345931096547474E-2</v>
      </c>
      <c r="AQ42" s="40">
        <f t="shared" si="15"/>
        <v>1769.6209696046953</v>
      </c>
      <c r="AR42" s="40">
        <f>Y42*(INDEX('Assumptions and Preset Inputs'!$A$3:$C$7,MATCH(Calculations!$B42,'Assumptions and Preset Inputs'!$A$3:$A$7,0),MATCH("Grid Coefficient",'Assumptions and Preset Inputs'!$A$3:$C$3,0)))</f>
        <v>1015.3281185585188</v>
      </c>
      <c r="AS42" s="40">
        <f>AB42*(INDEX('Assumptions and Preset Inputs'!$A$3:$C$7,MATCH(Calculations!$B42,'Assumptions and Preset Inputs'!$A$3:$A$7,0),MATCH("Grid Coefficient",'Assumptions and Preset Inputs'!$A$3:$C$3,0)))</f>
        <v>440.94791799800169</v>
      </c>
      <c r="AT42" s="40">
        <f>'Assumptions and Preset Inputs'!$B$104*'Assumptions and Preset Inputs'!$F$92*IF('Inputs and Results'!$D$26="",'Assumptions and Preset Inputs'!$C$93,'Inputs and Results'!$D$26)</f>
        <v>103.5</v>
      </c>
      <c r="AU42" s="40">
        <f>(X42+AA42)*'Assumptions and Preset Inputs'!$F$91*'Inputs and Results'!$D$17*IF('Inputs and Results'!$D$28="",'Assumptions and Preset Inputs'!$P$91,VLOOKUP('Inputs and Results'!$D$28,'Assumptions and Preset Inputs'!$T$90:$U$92,2))*(1/'Assumptions and Preset Inputs'!$G$78)</f>
        <v>209.84493304817494</v>
      </c>
      <c r="AV42" s="40">
        <f t="shared" si="16"/>
        <v>4341.1037287896152</v>
      </c>
      <c r="AW42" s="40">
        <f>IF(Q42="Electric Resistance",AE42*INDEX('Assumptions and Preset Inputs'!$A$3:$C$7,MATCH(Calculations!$B42,'Assumptions and Preset Inputs'!$A$3:$A$7,0),MATCH("Grid Coefficient",'Assumptions and Preset Inputs'!$A$3:$C$3,0)),AE42*INDEX('Assumptions and Preset Inputs'!$B$84:$C$86,MATCH(Calculations!Q42,'Assumptions and Preset Inputs'!$B$84:$B$86,0),2))</f>
        <v>3793.5976882495256</v>
      </c>
      <c r="AX42" s="40">
        <f>IF(T42=2,0,AH42*INDEX('Assumptions and Preset Inputs'!$A$3:$C$7,MATCH(Calculations!$B42,'Assumptions and Preset Inputs'!$A$3:$A$7,0),MATCH("Grid Coefficient",'Assumptions and Preset Inputs'!$A$3:$C$3,0)))</f>
        <v>0</v>
      </c>
      <c r="AY42" s="40">
        <f t="shared" si="31"/>
        <v>0</v>
      </c>
      <c r="AZ42" s="40">
        <f>IF(O42='Assumptions and Preset Inputs'!$A$52,AE42*'Assumptions and Preset Inputs'!$F$91*IF('Inputs and Results'!$D$28="",'Assumptions and Preset Inputs'!$N$91,VLOOKUP('Inputs and Results'!$D$28,'Assumptions and Preset Inputs'!$T$90:$Z$92,7)),0)</f>
        <v>547.50604054008954</v>
      </c>
      <c r="BA42" s="40">
        <f>(AC42+AG42)*'Assumptions and Preset Inputs'!$F$91*'Inputs and Results'!$D$17*IF('Inputs and Results'!$D$28="",'Assumptions and Preset Inputs'!$P$91,VLOOKUP('Inputs and Results'!$D$28,'Assumptions and Preset Inputs'!$T$90:$U$92,2))*(1/'Assumptions and Preset Inputs'!$G$78)</f>
        <v>0</v>
      </c>
      <c r="BB42" s="40">
        <f t="shared" si="17"/>
        <v>1302.3311186368846</v>
      </c>
      <c r="BC42" s="40">
        <f>IF(Q42="Electric Resistance",AK42*INDEX('Assumptions and Preset Inputs'!$A$3:$C$7,MATCH(Calculations!$B42,'Assumptions and Preset Inputs'!$A$3:$A$7,0),MATCH("Grid Coefficient",'Assumptions and Preset Inputs'!$A$3:$C$3,0)),AK42*INDEX('Assumptions and Preset Inputs'!$B$84:$C$86,MATCH(Calculations!Q42,'Assumptions and Preset Inputs'!$B$84:$B$86,0),2))</f>
        <v>1138.0793064748577</v>
      </c>
      <c r="BD42" s="40">
        <f>AI42*'Assumptions and Preset Inputs'!$F$91*'Inputs and Results'!$D$17*IF('Inputs and Results'!$D$28="",'Assumptions and Preset Inputs'!$P$91,VLOOKUP('Inputs and Results'!$D$28,'Assumptions and Preset Inputs'!$T$90:$U$92,2))*(1/'Assumptions and Preset Inputs'!$G$78)</f>
        <v>0</v>
      </c>
      <c r="BE42" s="40">
        <f>IF(O42='Assumptions and Preset Inputs'!$A$52,AK42*'Assumptions and Preset Inputs'!$F$91*IF('Inputs and Results'!$D$28="",'Assumptions and Preset Inputs'!$N$91,VLOOKUP('Inputs and Results'!$D$28,'Assumptions and Preset Inputs'!$T$90:$Z$92,7)),0)</f>
        <v>164.25181216202688</v>
      </c>
      <c r="BF42" s="101">
        <f t="shared" si="18"/>
        <v>-1269.1516405480352</v>
      </c>
      <c r="BG42" s="104">
        <f t="shared" si="19"/>
        <v>-0.2923569027229625</v>
      </c>
      <c r="BH42" s="101">
        <f t="shared" si="20"/>
        <v>-1640.1902632161491</v>
      </c>
      <c r="BI42" s="104">
        <f t="shared" si="21"/>
        <v>-0.43235746064917596</v>
      </c>
      <c r="BJ42" s="101">
        <f t="shared" si="22"/>
        <v>440.94791799800169</v>
      </c>
      <c r="BK42" s="118" t="str">
        <f t="shared" si="7"/>
        <v>N/A</v>
      </c>
      <c r="BL42" s="102">
        <f t="shared" si="23"/>
        <v>103.5</v>
      </c>
      <c r="BM42" s="101">
        <f t="shared" si="24"/>
        <v>-173.40929532988775</v>
      </c>
    </row>
    <row r="43" spans="1:65">
      <c r="A43" s="27">
        <v>40</v>
      </c>
      <c r="B43" s="27">
        <f>MOD($A43-1,COUNT('Assumptions and Preset Inputs'!$A$46:$A$49))+1</f>
        <v>4</v>
      </c>
      <c r="C43" s="28" t="str">
        <f>INDEX('Assumptions and Preset Inputs'!$B$46:$B$49,MATCH(Calculations!B43,'Assumptions and Preset Inputs'!$A$46:$A$49,0))</f>
        <v>New York City</v>
      </c>
      <c r="D43" s="137">
        <f>INDEX('Assumptions and Preset Inputs'!$A$3:$S$7,MATCH(Calculations!$B43,'Assumptions and Preset Inputs'!$A$3:$A$7,0),MATCH(Calculations!D$3,'Assumptions and Preset Inputs'!$A$3:$S$3,0))</f>
        <v>885.31709394922314</v>
      </c>
      <c r="E43" s="169">
        <f>INDEX('Assumptions and Preset Inputs'!$A$3:$S$7,MATCH(Calculations!$B43,'Assumptions and Preset Inputs'!$A$3:$A$7,0),MATCH(Calculations!E$3,'Assumptions and Preset Inputs'!$A$3:$S$3,0))</f>
        <v>1447.4934486069797</v>
      </c>
      <c r="F43" s="137">
        <f>INDEX('Assumptions and Preset Inputs'!$A$3:$S$7,MATCH(Calculations!$B43,'Assumptions and Preset Inputs'!$A$3:$A$7,0),MATCH(Calculations!F$3,'Assumptions and Preset Inputs'!$A$3:$S$3,0))</f>
        <v>576.99878341503404</v>
      </c>
      <c r="G43" s="169">
        <f>INDEX('Assumptions and Preset Inputs'!$A$3:$S$7,MATCH(Calculations!$B43,'Assumptions and Preset Inputs'!$A$3:$A$7,0),MATCH(Calculations!G$3,'Assumptions and Preset Inputs'!$A$3:$S$3,0))</f>
        <v>375.80487804878055</v>
      </c>
      <c r="H43" s="18">
        <f>MOD(ROUNDUP(A43/COUNT('Assumptions and Preset Inputs'!$A$46:$A$49),0)-1,COUNT('Assumptions and Preset Inputs'!$A$20:$A$22))+1</f>
        <v>1</v>
      </c>
      <c r="I43" s="18">
        <f>INDEX('Assumptions and Preset Inputs'!$A$3:$S$7,MATCH(Calculations!B43,'Assumptions and Preset Inputs'!$A$3:$A$7,0),MATCH(Calculations!I$3,'Assumptions and Preset Inputs'!$A$3:$S$3,0))</f>
        <v>3</v>
      </c>
      <c r="J43" s="30">
        <f>VLOOKUP(H43,'Assumptions and Preset Inputs'!$A$19:$B$22,2,0)</f>
        <v>2.4</v>
      </c>
      <c r="K43" s="157">
        <f t="shared" si="8"/>
        <v>2.0789286305275501</v>
      </c>
      <c r="L43" s="168">
        <f>INDEX('Assumptions and Preset Inputs'!$A$31:$N$35,MATCH(Calculations!B43,'Assumptions and Preset Inputs'!$A$31:$A$35,0),MATCH(Calculations!H43,'Assumptions and Preset Inputs'!$A$31:$O$31,0))</f>
        <v>7.0933044873600002</v>
      </c>
      <c r="M43" s="157">
        <f>INDEX('Assumptions and Preset Inputs'!$A$38:$K$42,MATCH(Calculations!B43,'Assumptions and Preset Inputs'!$A$38:$A$42,0),MATCH(Calculations!H43,'Assumptions and Preset Inputs'!$A$38:$K$38,0))</f>
        <v>13.0828208</v>
      </c>
      <c r="N43" s="24">
        <f>INDEX('Assumptions and Preset Inputs'!$A$3:$S$7,MATCH(Calculations!$B43,'Assumptions and Preset Inputs'!$A$3:$A$7,0),MATCH(Calculations!$N$3,'Assumptions and Preset Inputs'!$A$3:$S$3,0))</f>
        <v>0.16</v>
      </c>
      <c r="O43" s="19">
        <f>MOD(ROUNDUP($A43/COUNT('Assumptions and Preset Inputs'!$A$46:$A$49)/COUNT('Assumptions and Preset Inputs'!$A$20:$A$22),0)-1,COUNT('Assumptions and Preset Inputs'!$A$52:$A$54))+1</f>
        <v>1</v>
      </c>
      <c r="P43" s="170">
        <f>INDEX('Assumptions and Preset Inputs'!$A$3:$S$7,MATCH(Calculations!$B43,'Assumptions and Preset Inputs'!$A$3:$A$7,0),MATCH(Calculations!P$3,'Assumptions and Preset Inputs'!$A$3:$S$3,0))</f>
        <v>4.9049999999999994</v>
      </c>
      <c r="Q43" s="19" t="str">
        <f>INDEX('Assumptions and Preset Inputs'!$A$51:$B$54,MATCH(Calculations!$O43,'Assumptions and Preset Inputs'!$A$51:$A$54,0),2)</f>
        <v>Natural Gas</v>
      </c>
      <c r="R43" s="25">
        <f>INDEX('Assumptions and Preset Inputs'!$A$2:$U$7,MATCH(Calculations!$B43,'Assumptions and Preset Inputs'!$A$2:$A$7,0),MATCH($Q43&amp;$R$3,'Assumptions and Preset Inputs'!$A$3:$U$3,0))</f>
        <v>2.7893099999999995</v>
      </c>
      <c r="S43" s="26">
        <f>INDEX('Assumptions and Preset Inputs'!$A$2:$U$7,MATCH(Calculations!$B43,'Assumptions and Preset Inputs'!$A$2:$A$7,0),MATCH($Q43&amp;$S$3,'Assumptions and Preset Inputs'!$A$3:$U$3,0))</f>
        <v>0.16</v>
      </c>
      <c r="T43" s="30">
        <f>MOD(ROUNDUP($A43/COUNT('Assumptions and Preset Inputs'!$A$46:$A$49)/COUNT('Assumptions and Preset Inputs'!$A$20:$A$22)/COUNT('Assumptions and Preset Inputs'!$A$52:$A$54),0)-1,COUNT('Assumptions and Preset Inputs'!$A$57:$A$59))+1</f>
        <v>2</v>
      </c>
      <c r="U43" s="30" t="str">
        <f>INDEX('Assumptions and Preset Inputs'!$A$56:$B$59,MATCH(Calculations!$T43,'Assumptions and Preset Inputs'!$A$56:$A$59,0),2)</f>
        <v>No AC</v>
      </c>
      <c r="V43" s="157" t="e">
        <f>INDEX('Assumptions and Preset Inputs'!$A$2:$X$7,MATCH(Calculations!$B43,'Assumptions and Preset Inputs'!$A$2:$A$7,0),MATCH($U43&amp;$V$3,'Assumptions and Preset Inputs'!$A$3:$X$3,0))</f>
        <v>#N/A</v>
      </c>
      <c r="W43" s="31" t="e">
        <f>INDEX('Assumptions and Preset Inputs'!$A$2:$X$7,MATCH(Calculations!$B43,'Assumptions and Preset Inputs'!$A$2:$A$7,0),MATCH($U43&amp;$W$3,'Assumptions and Preset Inputs'!$A$3:$X$3,0))</f>
        <v>#N/A</v>
      </c>
      <c r="X43" s="71">
        <f>('Assumptions and Preset Inputs'!$C$16)*IFERROR(INDEX('Assumptions and Preset Inputs'!$B$61:$C$64,MATCH('Inputs and Results'!$D$12,'Assumptions and Preset Inputs'!$B$61:$B$64,0),2),1)*I43*E43*(12/L43)/(1-N43)</f>
        <v>6121.9426764480131</v>
      </c>
      <c r="Y43" s="71">
        <f t="shared" si="9"/>
        <v>20.894190354717068</v>
      </c>
      <c r="Z43" s="71">
        <f t="shared" si="10"/>
        <v>36.48752565369567</v>
      </c>
      <c r="AA43" s="71">
        <f>IFERROR(INDEX('Assumptions and Preset Inputs'!$B$61:$C$64,MATCH('Inputs and Results'!$D$12,'Assumptions and Preset Inputs'!$B$61:$B$64,0),2),1)*I43*F43*(12/M43)/(1-N43)</f>
        <v>1890.1519532558104</v>
      </c>
      <c r="AB43" s="71">
        <f t="shared" si="11"/>
        <v>6.4510886164620809</v>
      </c>
      <c r="AC43" s="71">
        <f>IFERROR(INDEX('Assumptions and Preset Inputs'!$B$61:$C$64,MATCH('Inputs and Results'!$D$12,'Assumptions and Preset Inputs'!$B$61:$B$64,0),2),1)*IF(Q43="Electric Resistance",P43*D43*(12/R43)/(1-S43),0)</f>
        <v>0</v>
      </c>
      <c r="AD43" s="71">
        <f>IFERROR(INDEX('Assumptions and Preset Inputs'!$B$61:$C$64,MATCH('Inputs and Results'!$D$12,'Assumptions and Preset Inputs'!$B$61:$B$64,0),2),1)*IF(Q43&lt;&gt;"Electric Resistance",P43*D43*(12/R43)/(1-S43)*3412/100000,0)</f>
        <v>758.8432233850483</v>
      </c>
      <c r="AE43" s="71">
        <f t="shared" si="26"/>
        <v>75.86611010114359</v>
      </c>
      <c r="AF43" s="71">
        <f t="shared" si="25"/>
        <v>52.097257806455296</v>
      </c>
      <c r="AG43" s="71">
        <f>IF(T43=2,0,IFERROR(INDEX('Assumptions and Preset Inputs'!$B$61:$C$64,MATCH('Inputs and Results'!$D$12,'Assumptions and Preset Inputs'!$B$61:$B$64,0),2),1)*_xlfn.IFS(U43="Central AC",F43,U43="No AC",0,U43="Window AC",F43)*I43*(12/V43)/(1-W43))</f>
        <v>0</v>
      </c>
      <c r="AH43" s="71">
        <f t="shared" si="12"/>
        <v>0</v>
      </c>
      <c r="AI43" s="71">
        <f>(1-'Assumptions and Preset Inputs'!$C$16)*IFERROR(INDEX('Assumptions and Preset Inputs'!$B$61:$C$64,MATCH('Inputs and Results'!$D$12,'Assumptions and Preset Inputs'!$B$61:$B$64,0),2),1)*IF(Q43="Electric Resistance",P43*D43*(12/R43)/(1-S43),0)</f>
        <v>0</v>
      </c>
      <c r="AJ43" s="71">
        <f>(1-'Assumptions and Preset Inputs'!$C$16)*IFERROR(INDEX('Assumptions and Preset Inputs'!$B$61:$C$64,MATCH('Inputs and Results'!$D$12,'Assumptions and Preset Inputs'!$B$61:$B$64,0),2),1)*IF(Q43&lt;&gt;"Electric Resistance",P43*D43*(12/R43)/(1-S43)*3412/100000,0)</f>
        <v>227.65296701551452</v>
      </c>
      <c r="AK43" s="71">
        <f t="shared" si="27"/>
        <v>22.759833030343078</v>
      </c>
      <c r="AL43" s="71">
        <f t="shared" si="13"/>
        <v>15.62917734193659</v>
      </c>
      <c r="AM43" s="71">
        <f t="shared" si="28"/>
        <v>8012.0946297038236</v>
      </c>
      <c r="AN43" s="71">
        <f t="shared" si="29"/>
        <v>-531.19025636953381</v>
      </c>
      <c r="AO43" s="71">
        <f t="shared" si="30"/>
        <v>-25.760998099621368</v>
      </c>
      <c r="AP43" s="71">
        <f t="shared" si="14"/>
        <v>1.944518917696314E-2</v>
      </c>
      <c r="AQ43" s="40">
        <f t="shared" si="15"/>
        <v>1790.8266844952695</v>
      </c>
      <c r="AR43" s="40">
        <f>Y43*(INDEX('Assumptions and Preset Inputs'!$A$3:$C$7,MATCH(Calculations!$B43,'Assumptions and Preset Inputs'!$A$3:$A$7,0),MATCH("Grid Coefficient",'Assumptions and Preset Inputs'!$A$3:$C$3,0)))</f>
        <v>1126.8848395577591</v>
      </c>
      <c r="AS43" s="40">
        <f>AB43*(INDEX('Assumptions and Preset Inputs'!$A$3:$C$7,MATCH(Calculations!$B43,'Assumptions and Preset Inputs'!$A$3:$A$7,0),MATCH("Grid Coefficient",'Assumptions and Preset Inputs'!$A$3:$C$3,0)))</f>
        <v>347.92609032077507</v>
      </c>
      <c r="AT43" s="40">
        <f>'Assumptions and Preset Inputs'!$B$104*'Assumptions and Preset Inputs'!$F$92*IF('Inputs and Results'!$D$26="",'Assumptions and Preset Inputs'!$C$93,'Inputs and Results'!$D$26)</f>
        <v>103.5</v>
      </c>
      <c r="AU43" s="40">
        <f>(X43+AA43)*'Assumptions and Preset Inputs'!$F$91*'Inputs and Results'!$D$17*IF('Inputs and Results'!$D$28="",'Assumptions and Preset Inputs'!$P$91,VLOOKUP('Inputs and Results'!$D$28,'Assumptions and Preset Inputs'!$T$90:$U$92,2))*(1/'Assumptions and Preset Inputs'!$G$78)</f>
        <v>212.51575461673551</v>
      </c>
      <c r="AV43" s="40">
        <f t="shared" si="16"/>
        <v>4601.2155392372988</v>
      </c>
      <c r="AW43" s="40">
        <f>IF(Q43="Electric Resistance",AE43*INDEX('Assumptions and Preset Inputs'!$A$3:$C$7,MATCH(Calculations!$B43,'Assumptions and Preset Inputs'!$A$3:$A$7,0),MATCH("Grid Coefficient",'Assumptions and Preset Inputs'!$A$3:$C$3,0)),AE43*INDEX('Assumptions and Preset Inputs'!$B$84:$C$86,MATCH(Calculations!Q43,'Assumptions and Preset Inputs'!$B$84:$B$86,0),2))</f>
        <v>4020.9038353606102</v>
      </c>
      <c r="AX43" s="40">
        <f>IF(T43=2,0,AH43*INDEX('Assumptions and Preset Inputs'!$A$3:$C$7,MATCH(Calculations!$B43,'Assumptions and Preset Inputs'!$A$3:$A$7,0),MATCH("Grid Coefficient",'Assumptions and Preset Inputs'!$A$3:$C$3,0)))</f>
        <v>0</v>
      </c>
      <c r="AY43" s="40">
        <f t="shared" si="31"/>
        <v>0</v>
      </c>
      <c r="AZ43" s="40">
        <f>IF(O43='Assumptions and Preset Inputs'!$A$52,AE43*'Assumptions and Preset Inputs'!$F$91*IF('Inputs and Results'!$D$28="",'Assumptions and Preset Inputs'!$N$91,VLOOKUP('Inputs and Results'!$D$28,'Assumptions and Preset Inputs'!$T$90:$Z$92,7)),0)</f>
        <v>580.31170387668817</v>
      </c>
      <c r="BA43" s="40">
        <f>(AC43+AG43)*'Assumptions and Preset Inputs'!$F$91*'Inputs and Results'!$D$17*IF('Inputs and Results'!$D$28="",'Assumptions and Preset Inputs'!$P$91,VLOOKUP('Inputs and Results'!$D$28,'Assumptions and Preset Inputs'!$T$90:$U$92,2))*(1/'Assumptions and Preset Inputs'!$G$78)</f>
        <v>0</v>
      </c>
      <c r="BB43" s="40">
        <f t="shared" si="17"/>
        <v>1380.3646617711897</v>
      </c>
      <c r="BC43" s="40">
        <f>IF(Q43="Electric Resistance",AK43*INDEX('Assumptions and Preset Inputs'!$A$3:$C$7,MATCH(Calculations!$B43,'Assumptions and Preset Inputs'!$A$3:$A$7,0),MATCH("Grid Coefficient",'Assumptions and Preset Inputs'!$A$3:$C$3,0)),AK43*INDEX('Assumptions and Preset Inputs'!$B$84:$C$86,MATCH(Calculations!Q43,'Assumptions and Preset Inputs'!$B$84:$B$86,0),2))</f>
        <v>1206.2711506081832</v>
      </c>
      <c r="BD43" s="40">
        <f>AI43*'Assumptions and Preset Inputs'!$F$91*'Inputs and Results'!$D$17*IF('Inputs and Results'!$D$28="",'Assumptions and Preset Inputs'!$P$91,VLOOKUP('Inputs and Results'!$D$28,'Assumptions and Preset Inputs'!$T$90:$U$92,2))*(1/'Assumptions and Preset Inputs'!$G$78)</f>
        <v>0</v>
      </c>
      <c r="BE43" s="40">
        <f>IF(O43='Assumptions and Preset Inputs'!$A$52,AK43*'Assumptions and Preset Inputs'!$F$91*IF('Inputs and Results'!$D$28="",'Assumptions and Preset Inputs'!$N$91,VLOOKUP('Inputs and Results'!$D$28,'Assumptions and Preset Inputs'!$T$90:$Z$92,7)),0)</f>
        <v>174.09351116300647</v>
      </c>
      <c r="BF43" s="101">
        <f t="shared" si="18"/>
        <v>-1430.0241929708395</v>
      </c>
      <c r="BG43" s="104">
        <f t="shared" si="19"/>
        <v>-0.31079269831551543</v>
      </c>
      <c r="BH43" s="101">
        <f t="shared" si="20"/>
        <v>-1687.7478451946681</v>
      </c>
      <c r="BI43" s="104">
        <f t="shared" si="21"/>
        <v>-0.41974339956909323</v>
      </c>
      <c r="BJ43" s="101">
        <f t="shared" si="22"/>
        <v>347.92609032077507</v>
      </c>
      <c r="BK43" s="118" t="str">
        <f t="shared" si="7"/>
        <v>N/A</v>
      </c>
      <c r="BL43" s="102">
        <f t="shared" si="23"/>
        <v>103.5</v>
      </c>
      <c r="BM43" s="101">
        <f t="shared" si="24"/>
        <v>-193.7024380969462</v>
      </c>
    </row>
    <row r="44" spans="1:65">
      <c r="A44" s="27">
        <v>41</v>
      </c>
      <c r="B44" s="27">
        <f>MOD($A44-1,COUNT('Assumptions and Preset Inputs'!$A$46:$A$49))+1</f>
        <v>1</v>
      </c>
      <c r="C44" s="28" t="str">
        <f>INDEX('Assumptions and Preset Inputs'!$B$46:$B$49,MATCH(Calculations!B44,'Assumptions and Preset Inputs'!$A$46:$A$49,0))</f>
        <v>Boulder</v>
      </c>
      <c r="D44" s="137">
        <f>INDEX('Assumptions and Preset Inputs'!$A$3:$S$7,MATCH(Calculations!$B44,'Assumptions and Preset Inputs'!$A$3:$A$7,0),MATCH(Calculations!D$3,'Assumptions and Preset Inputs'!$A$3:$S$3,0))</f>
        <v>911.87217309009679</v>
      </c>
      <c r="E44" s="169">
        <f>INDEX('Assumptions and Preset Inputs'!$A$3:$S$7,MATCH(Calculations!$B44,'Assumptions and Preset Inputs'!$A$3:$A$7,0),MATCH(Calculations!E$3,'Assumptions and Preset Inputs'!$A$3:$S$3,0))</f>
        <v>1490.911003002308</v>
      </c>
      <c r="F44" s="137">
        <f>INDEX('Assumptions and Preset Inputs'!$A$3:$S$7,MATCH(Calculations!$B44,'Assumptions and Preset Inputs'!$A$3:$A$7,0),MATCH(Calculations!F$3,'Assumptions and Preset Inputs'!$A$3:$S$3,0))</f>
        <v>391.38265307984187</v>
      </c>
      <c r="G44" s="169">
        <f>INDEX('Assumptions and Preset Inputs'!$A$3:$S$7,MATCH(Calculations!$B44,'Assumptions and Preset Inputs'!$A$3:$A$7,0),MATCH(Calculations!G$3,'Assumptions and Preset Inputs'!$A$3:$S$3,0))</f>
        <v>214.9411764705882</v>
      </c>
      <c r="H44" s="18">
        <f>MOD(ROUNDUP(A44/COUNT('Assumptions and Preset Inputs'!$A$46:$A$49),0)-1,COUNT('Assumptions and Preset Inputs'!$A$20:$A$22))+1</f>
        <v>2</v>
      </c>
      <c r="I44" s="18">
        <f>INDEX('Assumptions and Preset Inputs'!$A$3:$S$7,MATCH(Calculations!B44,'Assumptions and Preset Inputs'!$A$3:$A$7,0),MATCH(Calculations!I$3,'Assumptions and Preset Inputs'!$A$3:$S$3,0))</f>
        <v>3</v>
      </c>
      <c r="J44" s="30">
        <f>VLOOKUP(H44,'Assumptions and Preset Inputs'!$A$19:$B$22,2,0)</f>
        <v>2.8</v>
      </c>
      <c r="K44" s="157">
        <f t="shared" si="8"/>
        <v>2.095127641463951</v>
      </c>
      <c r="L44" s="168">
        <f>INDEX('Assumptions and Preset Inputs'!$A$31:$N$35,MATCH(Calculations!B44,'Assumptions and Preset Inputs'!$A$31:$A$35,0),MATCH(Calculations!H44,'Assumptions and Preset Inputs'!$A$31:$O$31,0))</f>
        <v>7.1485755126750004</v>
      </c>
      <c r="M44" s="157">
        <f>INDEX('Assumptions and Preset Inputs'!$A$38:$K$42,MATCH(Calculations!B44,'Assumptions and Preset Inputs'!$A$38:$A$42,0),MATCH(Calculations!H44,'Assumptions and Preset Inputs'!$A$38:$K$38,0))</f>
        <v>14.386726399999999</v>
      </c>
      <c r="N44" s="24">
        <f>INDEX('Assumptions and Preset Inputs'!$A$3:$S$7,MATCH(Calculations!$B44,'Assumptions and Preset Inputs'!$A$3:$A$7,0),MATCH(Calculations!$N$3,'Assumptions and Preset Inputs'!$A$3:$S$3,0))</f>
        <v>0.16</v>
      </c>
      <c r="O44" s="19">
        <f>MOD(ROUNDUP($A44/COUNT('Assumptions and Preset Inputs'!$A$46:$A$49)/COUNT('Assumptions and Preset Inputs'!$A$20:$A$22),0)-1,COUNT('Assumptions and Preset Inputs'!$A$52:$A$54))+1</f>
        <v>1</v>
      </c>
      <c r="P44" s="170">
        <f>INDEX('Assumptions and Preset Inputs'!$A$3:$S$7,MATCH(Calculations!$B44,'Assumptions and Preset Inputs'!$A$3:$A$7,0),MATCH(Calculations!P$3,'Assumptions and Preset Inputs'!$A$3:$S$3,0))</f>
        <v>4.9049999999999994</v>
      </c>
      <c r="Q44" s="19" t="str">
        <f>INDEX('Assumptions and Preset Inputs'!$A$51:$B$54,MATCH(Calculations!$O44,'Assumptions and Preset Inputs'!$A$51:$A$54,0),2)</f>
        <v>Natural Gas</v>
      </c>
      <c r="R44" s="25">
        <f>INDEX('Assumptions and Preset Inputs'!$A$2:$U$7,MATCH(Calculations!$B44,'Assumptions and Preset Inputs'!$A$2:$A$7,0),MATCH($Q44&amp;$R$3,'Assumptions and Preset Inputs'!$A$3:$U$3,0))</f>
        <v>2.7893099999999995</v>
      </c>
      <c r="S44" s="26">
        <f>INDEX('Assumptions and Preset Inputs'!$A$2:$U$7,MATCH(Calculations!$B44,'Assumptions and Preset Inputs'!$A$2:$A$7,0),MATCH($Q44&amp;$S$3,'Assumptions and Preset Inputs'!$A$3:$U$3,0))</f>
        <v>0.16</v>
      </c>
      <c r="T44" s="30">
        <f>MOD(ROUNDUP($A44/COUNT('Assumptions and Preset Inputs'!$A$46:$A$49)/COUNT('Assumptions and Preset Inputs'!$A$20:$A$22)/COUNT('Assumptions and Preset Inputs'!$A$52:$A$54),0)-1,COUNT('Assumptions and Preset Inputs'!$A$57:$A$59))+1</f>
        <v>2</v>
      </c>
      <c r="U44" s="30" t="str">
        <f>INDEX('Assumptions and Preset Inputs'!$A$56:$B$59,MATCH(Calculations!$T44,'Assumptions and Preset Inputs'!$A$56:$A$59,0),2)</f>
        <v>No AC</v>
      </c>
      <c r="V44" s="157" t="e">
        <f>INDEX('Assumptions and Preset Inputs'!$A$2:$X$7,MATCH(Calculations!$B44,'Assumptions and Preset Inputs'!$A$2:$A$7,0),MATCH($U44&amp;$V$3,'Assumptions and Preset Inputs'!$A$3:$X$3,0))</f>
        <v>#N/A</v>
      </c>
      <c r="W44" s="31" t="e">
        <f>INDEX('Assumptions and Preset Inputs'!$A$2:$X$7,MATCH(Calculations!$B44,'Assumptions and Preset Inputs'!$A$2:$A$7,0),MATCH($U44&amp;$W$3,'Assumptions and Preset Inputs'!$A$3:$X$3,0))</f>
        <v>#N/A</v>
      </c>
      <c r="X44" s="71">
        <f>('Assumptions and Preset Inputs'!$C$16)*IFERROR(INDEX('Assumptions and Preset Inputs'!$B$61:$C$64,MATCH('Inputs and Results'!$D$12,'Assumptions and Preset Inputs'!$B$61:$B$64,0),2),1)*I44*E44*(12/L44)/(1-N44)</f>
        <v>6256.8171813760764</v>
      </c>
      <c r="Y44" s="71">
        <f t="shared" si="9"/>
        <v>21.354517040036548</v>
      </c>
      <c r="Z44" s="71">
        <f t="shared" si="10"/>
        <v>37.581968693382564</v>
      </c>
      <c r="AA44" s="71">
        <f>IFERROR(INDEX('Assumptions and Preset Inputs'!$B$61:$C$64,MATCH('Inputs and Results'!$D$12,'Assumptions and Preset Inputs'!$B$61:$B$64,0),2),1)*I44*F44*(12/M44)/(1-N44)</f>
        <v>1165.9040290674025</v>
      </c>
      <c r="AB44" s="71">
        <f t="shared" si="11"/>
        <v>3.9792304512070444</v>
      </c>
      <c r="AC44" s="71">
        <f>IFERROR(INDEX('Assumptions and Preset Inputs'!$B$61:$C$64,MATCH('Inputs and Results'!$D$12,'Assumptions and Preset Inputs'!$B$61:$B$64,0),2),1)*IF(Q44="Electric Resistance",P44*D44*(12/R44)/(1-S44),0)</f>
        <v>0</v>
      </c>
      <c r="AD44" s="71">
        <f>IFERROR(INDEX('Assumptions and Preset Inputs'!$B$61:$C$64,MATCH('Inputs and Results'!$D$12,'Assumptions and Preset Inputs'!$B$61:$B$64,0),2),1)*IF(Q44&lt;&gt;"Electric Resistance",P44*D44*(12/R44)/(1-S44)*3412/100000,0)</f>
        <v>781.60471979151157</v>
      </c>
      <c r="AE44" s="71">
        <f t="shared" si="26"/>
        <v>78.141713465876151</v>
      </c>
      <c r="AF44" s="71">
        <f t="shared" si="25"/>
        <v>53.659914637017145</v>
      </c>
      <c r="AG44" s="71">
        <f>IF(T44=2,0,IFERROR(INDEX('Assumptions and Preset Inputs'!$B$61:$C$64,MATCH('Inputs and Results'!$D$12,'Assumptions and Preset Inputs'!$B$61:$B$64,0),2),1)*_xlfn.IFS(U44="Central AC",F44,U44="No AC",0,U44="Window AC",F44)*I44*(12/V44)/(1-W44))</f>
        <v>0</v>
      </c>
      <c r="AH44" s="71">
        <f t="shared" si="12"/>
        <v>0</v>
      </c>
      <c r="AI44" s="71">
        <f>(1-'Assumptions and Preset Inputs'!$C$16)*IFERROR(INDEX('Assumptions and Preset Inputs'!$B$61:$C$64,MATCH('Inputs and Results'!$D$12,'Assumptions and Preset Inputs'!$B$61:$B$64,0),2),1)*IF(Q44="Electric Resistance",P44*D44*(12/R44)/(1-S44),0)</f>
        <v>0</v>
      </c>
      <c r="AJ44" s="71">
        <f>(1-'Assumptions and Preset Inputs'!$C$16)*IFERROR(INDEX('Assumptions and Preset Inputs'!$B$61:$C$64,MATCH('Inputs and Results'!$D$12,'Assumptions and Preset Inputs'!$B$61:$B$64,0),2),1)*IF(Q44&lt;&gt;"Electric Resistance",P44*D44*(12/R44)/(1-S44)*3412/100000,0)</f>
        <v>234.48141593745351</v>
      </c>
      <c r="AK44" s="71">
        <f t="shared" si="27"/>
        <v>23.442514039762852</v>
      </c>
      <c r="AL44" s="71">
        <f t="shared" si="13"/>
        <v>16.097974391105147</v>
      </c>
      <c r="AM44" s="71">
        <f t="shared" si="28"/>
        <v>7422.7212104434784</v>
      </c>
      <c r="AN44" s="71">
        <f t="shared" si="29"/>
        <v>-547.12330385405812</v>
      </c>
      <c r="AO44" s="71">
        <f t="shared" si="30"/>
        <v>-29.365451934869711</v>
      </c>
      <c r="AP44" s="71">
        <f t="shared" si="14"/>
        <v>2.0028447470565425E-2</v>
      </c>
      <c r="AQ44" s="40">
        <f t="shared" si="15"/>
        <v>1666.7061463074974</v>
      </c>
      <c r="AR44" s="40">
        <f>Y44*(INDEX('Assumptions and Preset Inputs'!$A$3:$C$7,MATCH(Calculations!$B44,'Assumptions and Preset Inputs'!$A$3:$A$7,0),MATCH("Grid Coefficient",'Assumptions and Preset Inputs'!$A$3:$C$3,0)))</f>
        <v>1151.7116049946542</v>
      </c>
      <c r="AS44" s="40">
        <f>AB44*(INDEX('Assumptions and Preset Inputs'!$A$3:$C$7,MATCH(Calculations!$B44,'Assumptions and Preset Inputs'!$A$3:$A$7,0),MATCH("Grid Coefficient",'Assumptions and Preset Inputs'!$A$3:$C$3,0)))</f>
        <v>214.61154476174579</v>
      </c>
      <c r="AT44" s="40">
        <f>'Assumptions and Preset Inputs'!$B$104*'Assumptions and Preset Inputs'!$F$92*IF('Inputs and Results'!$D$26="",'Assumptions and Preset Inputs'!$C$93,'Inputs and Results'!$D$26)</f>
        <v>103.5</v>
      </c>
      <c r="AU44" s="40">
        <f>(X44+AA44)*'Assumptions and Preset Inputs'!$F$91*'Inputs and Results'!$D$17*IF('Inputs and Results'!$D$28="",'Assumptions and Preset Inputs'!$P$91,VLOOKUP('Inputs and Results'!$D$28,'Assumptions and Preset Inputs'!$T$90:$U$92,2))*(1/'Assumptions and Preset Inputs'!$G$78)</f>
        <v>196.88299655109745</v>
      </c>
      <c r="AV44" s="40">
        <f t="shared" si="16"/>
        <v>4739.2289624771211</v>
      </c>
      <c r="AW44" s="40">
        <f>IF(Q44="Electric Resistance",AE44*INDEX('Assumptions and Preset Inputs'!$A$3:$C$7,MATCH(Calculations!$B44,'Assumptions and Preset Inputs'!$A$3:$A$7,0),MATCH("Grid Coefficient",'Assumptions and Preset Inputs'!$A$3:$C$3,0)),AE44*INDEX('Assumptions and Preset Inputs'!$B$84:$C$86,MATCH(Calculations!Q44,'Assumptions and Preset Inputs'!$B$84:$B$86,0),2))</f>
        <v>4141.5108136914359</v>
      </c>
      <c r="AX44" s="40">
        <f>IF(T44=2,0,AH44*INDEX('Assumptions and Preset Inputs'!$A$3:$C$7,MATCH(Calculations!$B44,'Assumptions and Preset Inputs'!$A$3:$A$7,0),MATCH("Grid Coefficient",'Assumptions and Preset Inputs'!$A$3:$C$3,0)))</f>
        <v>0</v>
      </c>
      <c r="AY44" s="40">
        <f t="shared" si="31"/>
        <v>0</v>
      </c>
      <c r="AZ44" s="40">
        <f>IF(O44='Assumptions and Preset Inputs'!$A$52,AE44*'Assumptions and Preset Inputs'!$F$91*IF('Inputs and Results'!$D$28="",'Assumptions and Preset Inputs'!$N$91,VLOOKUP('Inputs and Results'!$D$28,'Assumptions and Preset Inputs'!$T$90:$Z$92,7)),0)</f>
        <v>597.71814878568546</v>
      </c>
      <c r="BA44" s="40">
        <f>(AC44+AG44)*'Assumptions and Preset Inputs'!$F$91*'Inputs and Results'!$D$17*IF('Inputs and Results'!$D$28="",'Assumptions and Preset Inputs'!$P$91,VLOOKUP('Inputs and Results'!$D$28,'Assumptions and Preset Inputs'!$T$90:$U$92,2))*(1/'Assumptions and Preset Inputs'!$G$78)</f>
        <v>0</v>
      </c>
      <c r="BB44" s="40">
        <f t="shared" si="17"/>
        <v>1421.7686887431369</v>
      </c>
      <c r="BC44" s="40">
        <f>IF(Q44="Electric Resistance",AK44*INDEX('Assumptions and Preset Inputs'!$A$3:$C$7,MATCH(Calculations!$B44,'Assumptions and Preset Inputs'!$A$3:$A$7,0),MATCH("Grid Coefficient",'Assumptions and Preset Inputs'!$A$3:$C$3,0)),AK44*INDEX('Assumptions and Preset Inputs'!$B$84:$C$86,MATCH(Calculations!Q44,'Assumptions and Preset Inputs'!$B$84:$B$86,0),2))</f>
        <v>1242.4532441074311</v>
      </c>
      <c r="BD44" s="40">
        <f>AI44*'Assumptions and Preset Inputs'!$F$91*'Inputs and Results'!$D$17*IF('Inputs and Results'!$D$28="",'Assumptions and Preset Inputs'!$P$91,VLOOKUP('Inputs and Results'!$D$28,'Assumptions and Preset Inputs'!$T$90:$U$92,2))*(1/'Assumptions and Preset Inputs'!$G$78)</f>
        <v>0</v>
      </c>
      <c r="BE44" s="40">
        <f>IF(O44='Assumptions and Preset Inputs'!$A$52,AK44*'Assumptions and Preset Inputs'!$F$91*IF('Inputs and Results'!$D$28="",'Assumptions and Preset Inputs'!$N$91,VLOOKUP('Inputs and Results'!$D$28,'Assumptions and Preset Inputs'!$T$90:$Z$92,7)),0)</f>
        <v>179.31544463570566</v>
      </c>
      <c r="BF44" s="101">
        <f t="shared" si="18"/>
        <v>-1650.7541274264868</v>
      </c>
      <c r="BG44" s="104">
        <f t="shared" si="19"/>
        <v>-0.348317023823146</v>
      </c>
      <c r="BH44" s="101">
        <f t="shared" si="20"/>
        <v>-1747.3459645893504</v>
      </c>
      <c r="BI44" s="104">
        <f t="shared" si="21"/>
        <v>-0.42191027458211455</v>
      </c>
      <c r="BJ44" s="101">
        <f t="shared" si="22"/>
        <v>214.61154476174579</v>
      </c>
      <c r="BK44" s="118" t="str">
        <f t="shared" si="7"/>
        <v>N/A</v>
      </c>
      <c r="BL44" s="102">
        <f t="shared" si="23"/>
        <v>103.5</v>
      </c>
      <c r="BM44" s="101">
        <f t="shared" si="24"/>
        <v>-221.51970759888235</v>
      </c>
    </row>
    <row r="45" spans="1:65">
      <c r="A45" s="27">
        <v>42</v>
      </c>
      <c r="B45" s="27">
        <f>MOD($A45-1,COUNT('Assumptions and Preset Inputs'!$A$46:$A$49))+1</f>
        <v>2</v>
      </c>
      <c r="C45" s="28" t="str">
        <f>INDEX('Assumptions and Preset Inputs'!$B$46:$B$49,MATCH(Calculations!B45,'Assumptions and Preset Inputs'!$A$46:$A$49,0))</f>
        <v>Burlington</v>
      </c>
      <c r="D45" s="137">
        <f>INDEX('Assumptions and Preset Inputs'!$A$3:$S$7,MATCH(Calculations!$B45,'Assumptions and Preset Inputs'!$A$3:$A$7,0),MATCH(Calculations!D$3,'Assumptions and Preset Inputs'!$A$3:$S$3,0))</f>
        <v>1036.2682730063773</v>
      </c>
      <c r="E45" s="169">
        <f>INDEX('Assumptions and Preset Inputs'!$A$3:$S$7,MATCH(Calculations!$B45,'Assumptions and Preset Inputs'!$A$3:$A$7,0),MATCH(Calculations!E$3,'Assumptions and Preset Inputs'!$A$3:$S$3,0))</f>
        <v>1694.2986263654266</v>
      </c>
      <c r="F45" s="137">
        <f>INDEX('Assumptions and Preset Inputs'!$A$3:$S$7,MATCH(Calculations!$B45,'Assumptions and Preset Inputs'!$A$3:$A$7,0),MATCH(Calculations!F$3,'Assumptions and Preset Inputs'!$A$3:$S$3,0))</f>
        <v>349.64922651495334</v>
      </c>
      <c r="G45" s="169">
        <f>INDEX('Assumptions and Preset Inputs'!$A$3:$S$7,MATCH(Calculations!$B45,'Assumptions and Preset Inputs'!$A$3:$A$7,0),MATCH(Calculations!G$3,'Assumptions and Preset Inputs'!$A$3:$S$3,0))</f>
        <v>185.29411764705878</v>
      </c>
      <c r="H45" s="18">
        <f>MOD(ROUNDUP(A45/COUNT('Assumptions and Preset Inputs'!$A$46:$A$49),0)-1,COUNT('Assumptions and Preset Inputs'!$A$20:$A$22))+1</f>
        <v>2</v>
      </c>
      <c r="I45" s="18">
        <f>INDEX('Assumptions and Preset Inputs'!$A$3:$S$7,MATCH(Calculations!B45,'Assumptions and Preset Inputs'!$A$3:$A$7,0),MATCH(Calculations!I$3,'Assumptions and Preset Inputs'!$A$3:$S$3,0))</f>
        <v>3</v>
      </c>
      <c r="J45" s="30">
        <f>VLOOKUP(H45,'Assumptions and Preset Inputs'!$A$19:$B$22,2,0)</f>
        <v>2.8</v>
      </c>
      <c r="K45" s="157">
        <f t="shared" si="8"/>
        <v>2.0030627795427902</v>
      </c>
      <c r="L45" s="168">
        <f>INDEX('Assumptions and Preset Inputs'!$A$31:$N$35,MATCH(Calculations!B45,'Assumptions and Preset Inputs'!$A$31:$A$35,0),MATCH(Calculations!H45,'Assumptions and Preset Inputs'!$A$31:$O$31,0))</f>
        <v>6.8344502038000003</v>
      </c>
      <c r="M45" s="157">
        <f>INDEX('Assumptions and Preset Inputs'!$A$38:$K$42,MATCH(Calculations!B45,'Assumptions and Preset Inputs'!$A$38:$A$42,0),MATCH(Calculations!H45,'Assumptions and Preset Inputs'!$A$38:$K$38,0))</f>
        <v>15.003404799999998</v>
      </c>
      <c r="N45" s="24">
        <f>INDEX('Assumptions and Preset Inputs'!$A$3:$S$7,MATCH(Calculations!$B45,'Assumptions and Preset Inputs'!$A$3:$A$7,0),MATCH(Calculations!$N$3,'Assumptions and Preset Inputs'!$A$3:$S$3,0))</f>
        <v>0.16</v>
      </c>
      <c r="O45" s="19">
        <f>MOD(ROUNDUP($A45/COUNT('Assumptions and Preset Inputs'!$A$46:$A$49)/COUNT('Assumptions and Preset Inputs'!$A$20:$A$22),0)-1,COUNT('Assumptions and Preset Inputs'!$A$52:$A$54))+1</f>
        <v>1</v>
      </c>
      <c r="P45" s="170">
        <f>INDEX('Assumptions and Preset Inputs'!$A$3:$S$7,MATCH(Calculations!$B45,'Assumptions and Preset Inputs'!$A$3:$A$7,0),MATCH(Calculations!P$3,'Assumptions and Preset Inputs'!$A$3:$S$3,0))</f>
        <v>4.9049999999999994</v>
      </c>
      <c r="Q45" s="19" t="str">
        <f>INDEX('Assumptions and Preset Inputs'!$A$51:$B$54,MATCH(Calculations!$O45,'Assumptions and Preset Inputs'!$A$51:$A$54,0),2)</f>
        <v>Natural Gas</v>
      </c>
      <c r="R45" s="25">
        <f>INDEX('Assumptions and Preset Inputs'!$A$2:$U$7,MATCH(Calculations!$B45,'Assumptions and Preset Inputs'!$A$2:$A$7,0),MATCH($Q45&amp;$R$3,'Assumptions and Preset Inputs'!$A$3:$U$3,0))</f>
        <v>2.7893099999999995</v>
      </c>
      <c r="S45" s="26">
        <f>INDEX('Assumptions and Preset Inputs'!$A$2:$U$7,MATCH(Calculations!$B45,'Assumptions and Preset Inputs'!$A$2:$A$7,0),MATCH($Q45&amp;$S$3,'Assumptions and Preset Inputs'!$A$3:$U$3,0))</f>
        <v>0.16</v>
      </c>
      <c r="T45" s="30">
        <f>MOD(ROUNDUP($A45/COUNT('Assumptions and Preset Inputs'!$A$46:$A$49)/COUNT('Assumptions and Preset Inputs'!$A$20:$A$22)/COUNT('Assumptions and Preset Inputs'!$A$52:$A$54),0)-1,COUNT('Assumptions and Preset Inputs'!$A$57:$A$59))+1</f>
        <v>2</v>
      </c>
      <c r="U45" s="30" t="str">
        <f>INDEX('Assumptions and Preset Inputs'!$A$56:$B$59,MATCH(Calculations!$T45,'Assumptions and Preset Inputs'!$A$56:$A$59,0),2)</f>
        <v>No AC</v>
      </c>
      <c r="V45" s="157" t="e">
        <f>INDEX('Assumptions and Preset Inputs'!$A$2:$X$7,MATCH(Calculations!$B45,'Assumptions and Preset Inputs'!$A$2:$A$7,0),MATCH($U45&amp;$V$3,'Assumptions and Preset Inputs'!$A$3:$X$3,0))</f>
        <v>#N/A</v>
      </c>
      <c r="W45" s="31" t="e">
        <f>INDEX('Assumptions and Preset Inputs'!$A$2:$X$7,MATCH(Calculations!$B45,'Assumptions and Preset Inputs'!$A$2:$A$7,0),MATCH($U45&amp;$W$3,'Assumptions and Preset Inputs'!$A$3:$X$3,0))</f>
        <v>#N/A</v>
      </c>
      <c r="X45" s="71">
        <f>('Assumptions and Preset Inputs'!$C$16)*IFERROR(INDEX('Assumptions and Preset Inputs'!$B$61:$C$64,MATCH('Inputs and Results'!$D$12,'Assumptions and Preset Inputs'!$B$61:$B$64,0),2),1)*I45*E45*(12/L45)/(1-N45)</f>
        <v>7437.1686493086972</v>
      </c>
      <c r="Y45" s="71">
        <f t="shared" si="9"/>
        <v>25.383056600090583</v>
      </c>
      <c r="Z45" s="71">
        <f t="shared" si="10"/>
        <v>42.708838961602304</v>
      </c>
      <c r="AA45" s="71">
        <f>IFERROR(INDEX('Assumptions and Preset Inputs'!$B$61:$C$64,MATCH('Inputs and Results'!$D$12,'Assumptions and Preset Inputs'!$B$61:$B$64,0),2),1)*I45*F45*(12/M45)/(1-N45)</f>
        <v>998.77108232398416</v>
      </c>
      <c r="AB45" s="71">
        <f t="shared" si="11"/>
        <v>3.4088057039717579</v>
      </c>
      <c r="AC45" s="71">
        <f>IFERROR(INDEX('Assumptions and Preset Inputs'!$B$61:$C$64,MATCH('Inputs and Results'!$D$12,'Assumptions and Preset Inputs'!$B$61:$B$64,0),2),1)*IF(Q45="Electric Resistance",P45*D45*(12/R45)/(1-S45),0)</f>
        <v>0</v>
      </c>
      <c r="AD45" s="71">
        <f>IFERROR(INDEX('Assumptions and Preset Inputs'!$B$61:$C$64,MATCH('Inputs and Results'!$D$12,'Assumptions and Preset Inputs'!$B$61:$B$64,0),2),1)*IF(Q45&lt;&gt;"Electric Resistance",P45*D45*(12/R45)/(1-S45)*3412/100000,0)</f>
        <v>888.22994829118056</v>
      </c>
      <c r="AE45" s="71">
        <f t="shared" si="26"/>
        <v>88.801677310359068</v>
      </c>
      <c r="AF45" s="71">
        <f t="shared" si="25"/>
        <v>60.980111809023562</v>
      </c>
      <c r="AG45" s="71">
        <f>IF(T45=2,0,IFERROR(INDEX('Assumptions and Preset Inputs'!$B$61:$C$64,MATCH('Inputs and Results'!$D$12,'Assumptions and Preset Inputs'!$B$61:$B$64,0),2),1)*_xlfn.IFS(U45="Central AC",F45,U45="No AC",0,U45="Window AC",F45)*I45*(12/V45)/(1-W45))</f>
        <v>0</v>
      </c>
      <c r="AH45" s="71">
        <f t="shared" si="12"/>
        <v>0</v>
      </c>
      <c r="AI45" s="71">
        <f>(1-'Assumptions and Preset Inputs'!$C$16)*IFERROR(INDEX('Assumptions and Preset Inputs'!$B$61:$C$64,MATCH('Inputs and Results'!$D$12,'Assumptions and Preset Inputs'!$B$61:$B$64,0),2),1)*IF(Q45="Electric Resistance",P45*D45*(12/R45)/(1-S45),0)</f>
        <v>0</v>
      </c>
      <c r="AJ45" s="71">
        <f>(1-'Assumptions and Preset Inputs'!$C$16)*IFERROR(INDEX('Assumptions and Preset Inputs'!$B$61:$C$64,MATCH('Inputs and Results'!$D$12,'Assumptions and Preset Inputs'!$B$61:$B$64,0),2),1)*IF(Q45&lt;&gt;"Electric Resistance",P45*D45*(12/R45)/(1-S45)*3412/100000,0)</f>
        <v>266.46898448735419</v>
      </c>
      <c r="AK45" s="71">
        <f t="shared" si="27"/>
        <v>26.640503193107723</v>
      </c>
      <c r="AL45" s="71">
        <f t="shared" si="13"/>
        <v>18.294033542707069</v>
      </c>
      <c r="AM45" s="71">
        <f t="shared" si="28"/>
        <v>8435.9397316326813</v>
      </c>
      <c r="AN45" s="71">
        <f t="shared" si="29"/>
        <v>-621.76096380382637</v>
      </c>
      <c r="AO45" s="71">
        <f t="shared" si="30"/>
        <v>-33.369311813189007</v>
      </c>
      <c r="AP45" s="71">
        <f t="shared" si="14"/>
        <v>2.2760695285811039E-2</v>
      </c>
      <c r="AQ45" s="40">
        <f t="shared" si="15"/>
        <v>1880.0873814328463</v>
      </c>
      <c r="AR45" s="40">
        <f>Y45*(INDEX('Assumptions and Preset Inputs'!$A$3:$C$7,MATCH(Calculations!$B45,'Assumptions and Preset Inputs'!$A$3:$A$7,0),MATCH("Grid Coefficient",'Assumptions and Preset Inputs'!$A$3:$C$3,0)))</f>
        <v>1368.9825343158611</v>
      </c>
      <c r="AS45" s="40">
        <f>AB45*(INDEX('Assumptions and Preset Inputs'!$A$3:$C$7,MATCH(Calculations!$B45,'Assumptions and Preset Inputs'!$A$3:$A$7,0),MATCH("Grid Coefficient",'Assumptions and Preset Inputs'!$A$3:$C$3,0)))</f>
        <v>183.84686860750122</v>
      </c>
      <c r="AT45" s="40">
        <f>'Assumptions and Preset Inputs'!$B$104*'Assumptions and Preset Inputs'!$F$92*IF('Inputs and Results'!$D$26="",'Assumptions and Preset Inputs'!$C$93,'Inputs and Results'!$D$26)</f>
        <v>103.5</v>
      </c>
      <c r="AU45" s="40">
        <f>(X45+AA45)*'Assumptions and Preset Inputs'!$F$91*'Inputs and Results'!$D$17*IF('Inputs and Results'!$D$28="",'Assumptions and Preset Inputs'!$P$91,VLOOKUP('Inputs and Results'!$D$28,'Assumptions and Preset Inputs'!$T$90:$U$92,2))*(1/'Assumptions and Preset Inputs'!$G$78)</f>
        <v>223.75797850948405</v>
      </c>
      <c r="AV45" s="40">
        <f t="shared" si="16"/>
        <v>5385.7467715957309</v>
      </c>
      <c r="AW45" s="40">
        <f>IF(Q45="Electric Resistance",AE45*INDEX('Assumptions and Preset Inputs'!$A$3:$C$7,MATCH(Calculations!$B45,'Assumptions and Preset Inputs'!$A$3:$A$7,0),MATCH("Grid Coefficient",'Assumptions and Preset Inputs'!$A$3:$C$3,0)),AE45*INDEX('Assumptions and Preset Inputs'!$B$84:$C$86,MATCH(Calculations!Q45,'Assumptions and Preset Inputs'!$B$84:$B$86,0),2))</f>
        <v>4706.4888974490304</v>
      </c>
      <c r="AX45" s="40">
        <f>IF(T45=2,0,AH45*INDEX('Assumptions and Preset Inputs'!$A$3:$C$7,MATCH(Calculations!$B45,'Assumptions and Preset Inputs'!$A$3:$A$7,0),MATCH("Grid Coefficient",'Assumptions and Preset Inputs'!$A$3:$C$3,0)))</f>
        <v>0</v>
      </c>
      <c r="AY45" s="40">
        <f t="shared" si="31"/>
        <v>0</v>
      </c>
      <c r="AZ45" s="40">
        <f>IF(O45='Assumptions and Preset Inputs'!$A$52,AE45*'Assumptions and Preset Inputs'!$F$91*IF('Inputs and Results'!$D$28="",'Assumptions and Preset Inputs'!$N$91,VLOOKUP('Inputs and Results'!$D$28,'Assumptions and Preset Inputs'!$T$90:$Z$92,7)),0)</f>
        <v>679.25787414670037</v>
      </c>
      <c r="BA45" s="40">
        <f>(AC45+AG45)*'Assumptions and Preset Inputs'!$F$91*'Inputs and Results'!$D$17*IF('Inputs and Results'!$D$28="",'Assumptions and Preset Inputs'!$P$91,VLOOKUP('Inputs and Results'!$D$28,'Assumptions and Preset Inputs'!$T$90:$U$92,2))*(1/'Assumptions and Preset Inputs'!$G$78)</f>
        <v>0</v>
      </c>
      <c r="BB45" s="40">
        <f t="shared" si="17"/>
        <v>1615.7240314787196</v>
      </c>
      <c r="BC45" s="40">
        <f>IF(Q45="Electric Resistance",AK45*INDEX('Assumptions and Preset Inputs'!$A$3:$C$7,MATCH(Calculations!$B45,'Assumptions and Preset Inputs'!$A$3:$A$7,0),MATCH("Grid Coefficient",'Assumptions and Preset Inputs'!$A$3:$C$3,0)),AK45*INDEX('Assumptions and Preset Inputs'!$B$84:$C$86,MATCH(Calculations!Q45,'Assumptions and Preset Inputs'!$B$84:$B$86,0),2))</f>
        <v>1411.9466692347094</v>
      </c>
      <c r="BD45" s="40">
        <f>AI45*'Assumptions and Preset Inputs'!$F$91*'Inputs and Results'!$D$17*IF('Inputs and Results'!$D$28="",'Assumptions and Preset Inputs'!$P$91,VLOOKUP('Inputs and Results'!$D$28,'Assumptions and Preset Inputs'!$T$90:$U$92,2))*(1/'Assumptions and Preset Inputs'!$G$78)</f>
        <v>0</v>
      </c>
      <c r="BE45" s="40">
        <f>IF(O45='Assumptions and Preset Inputs'!$A$52,AK45*'Assumptions and Preset Inputs'!$F$91*IF('Inputs and Results'!$D$28="",'Assumptions and Preset Inputs'!$N$91,VLOOKUP('Inputs and Results'!$D$28,'Assumptions and Preset Inputs'!$T$90:$Z$92,7)),0)</f>
        <v>203.77736224401016</v>
      </c>
      <c r="BF45" s="101">
        <f t="shared" si="18"/>
        <v>-1889.9353586841653</v>
      </c>
      <c r="BG45" s="104">
        <f t="shared" si="19"/>
        <v>-0.35091426293037548</v>
      </c>
      <c r="BH45" s="101">
        <f t="shared" si="20"/>
        <v>-1925.5596938984602</v>
      </c>
      <c r="BI45" s="104">
        <f t="shared" si="21"/>
        <v>-0.4091287020653836</v>
      </c>
      <c r="BJ45" s="101">
        <f t="shared" si="22"/>
        <v>183.84686860750122</v>
      </c>
      <c r="BK45" s="118" t="str">
        <f t="shared" si="7"/>
        <v>N/A</v>
      </c>
      <c r="BL45" s="102">
        <f t="shared" si="23"/>
        <v>103.5</v>
      </c>
      <c r="BM45" s="101">
        <f t="shared" si="24"/>
        <v>-251.72253339320616</v>
      </c>
    </row>
    <row r="46" spans="1:65">
      <c r="A46" s="27">
        <v>43</v>
      </c>
      <c r="B46" s="27">
        <f>MOD($A46-1,COUNT('Assumptions and Preset Inputs'!$A$46:$A$49))+1</f>
        <v>3</v>
      </c>
      <c r="C46" s="28" t="str">
        <f>INDEX('Assumptions and Preset Inputs'!$B$46:$B$49,MATCH(Calculations!B46,'Assumptions and Preset Inputs'!$A$46:$A$49,0))</f>
        <v>District of Columbia</v>
      </c>
      <c r="D46" s="137">
        <f>INDEX('Assumptions and Preset Inputs'!$A$3:$S$7,MATCH(Calculations!$B46,'Assumptions and Preset Inputs'!$A$3:$A$7,0),MATCH(Calculations!D$3,'Assumptions and Preset Inputs'!$A$3:$S$3,0))</f>
        <v>835.26913810719225</v>
      </c>
      <c r="E46" s="169">
        <f>INDEX('Assumptions and Preset Inputs'!$A$3:$S$7,MATCH(Calculations!$B46,'Assumptions and Preset Inputs'!$A$3:$A$7,0),MATCH(Calculations!E$3,'Assumptions and Preset Inputs'!$A$3:$S$3,0))</f>
        <v>1365.6650408052592</v>
      </c>
      <c r="F46" s="137">
        <f>INDEX('Assumptions and Preset Inputs'!$A$3:$S$7,MATCH(Calculations!$B46,'Assumptions and Preset Inputs'!$A$3:$A$7,0),MATCH(Calculations!F$3,'Assumptions and Preset Inputs'!$A$3:$S$3,0))</f>
        <v>720.62075643936066</v>
      </c>
      <c r="G46" s="169">
        <f>INDEX('Assumptions and Preset Inputs'!$A$3:$S$7,MATCH(Calculations!$B46,'Assumptions and Preset Inputs'!$A$3:$A$7,0),MATCH(Calculations!G$3,'Assumptions and Preset Inputs'!$A$3:$S$3,0))</f>
        <v>423.2</v>
      </c>
      <c r="H46" s="18">
        <f>MOD(ROUNDUP(A46/COUNT('Assumptions and Preset Inputs'!$A$46:$A$49),0)-1,COUNT('Assumptions and Preset Inputs'!$A$20:$A$22))+1</f>
        <v>2</v>
      </c>
      <c r="I46" s="18">
        <f>INDEX('Assumptions and Preset Inputs'!$A$3:$S$7,MATCH(Calculations!B46,'Assumptions and Preset Inputs'!$A$3:$A$7,0),MATCH(Calculations!I$3,'Assumptions and Preset Inputs'!$A$3:$S$3,0))</f>
        <v>3</v>
      </c>
      <c r="J46" s="30">
        <f>VLOOKUP(H46,'Assumptions and Preset Inputs'!$A$19:$B$22,2,0)</f>
        <v>2.8</v>
      </c>
      <c r="K46" s="157">
        <f t="shared" si="8"/>
        <v>2.4409320484759678</v>
      </c>
      <c r="L46" s="168">
        <f>INDEX('Assumptions and Preset Inputs'!$A$31:$N$35,MATCH(Calculations!B46,'Assumptions and Preset Inputs'!$A$31:$A$35,0),MATCH(Calculations!H46,'Assumptions and Preset Inputs'!$A$31:$O$31,0))</f>
        <v>8.3284601494000015</v>
      </c>
      <c r="M46" s="157">
        <f>INDEX('Assumptions and Preset Inputs'!$A$38:$K$42,MATCH(Calculations!B46,'Assumptions and Preset Inputs'!$A$38:$A$42,0),MATCH(Calculations!H46,'Assumptions and Preset Inputs'!$A$38:$K$38,0))</f>
        <v>14.404864</v>
      </c>
      <c r="N46" s="24">
        <f>INDEX('Assumptions and Preset Inputs'!$A$3:$S$7,MATCH(Calculations!$B46,'Assumptions and Preset Inputs'!$A$3:$A$7,0),MATCH(Calculations!$N$3,'Assumptions and Preset Inputs'!$A$3:$S$3,0))</f>
        <v>0.16</v>
      </c>
      <c r="O46" s="19">
        <f>MOD(ROUNDUP($A46/COUNT('Assumptions and Preset Inputs'!$A$46:$A$49)/COUNT('Assumptions and Preset Inputs'!$A$20:$A$22),0)-1,COUNT('Assumptions and Preset Inputs'!$A$52:$A$54))+1</f>
        <v>1</v>
      </c>
      <c r="P46" s="170">
        <f>INDEX('Assumptions and Preset Inputs'!$A$3:$S$7,MATCH(Calculations!$B46,'Assumptions and Preset Inputs'!$A$3:$A$7,0),MATCH(Calculations!P$3,'Assumptions and Preset Inputs'!$A$3:$S$3,0))</f>
        <v>4.9049999999999994</v>
      </c>
      <c r="Q46" s="19" t="str">
        <f>INDEX('Assumptions and Preset Inputs'!$A$51:$B$54,MATCH(Calculations!$O46,'Assumptions and Preset Inputs'!$A$51:$A$54,0),2)</f>
        <v>Natural Gas</v>
      </c>
      <c r="R46" s="25">
        <f>INDEX('Assumptions and Preset Inputs'!$A$2:$U$7,MATCH(Calculations!$B46,'Assumptions and Preset Inputs'!$A$2:$A$7,0),MATCH($Q46&amp;$R$3,'Assumptions and Preset Inputs'!$A$3:$U$3,0))</f>
        <v>2.7893099999999995</v>
      </c>
      <c r="S46" s="26">
        <f>INDEX('Assumptions and Preset Inputs'!$A$2:$U$7,MATCH(Calculations!$B46,'Assumptions and Preset Inputs'!$A$2:$A$7,0),MATCH($Q46&amp;$S$3,'Assumptions and Preset Inputs'!$A$3:$U$3,0))</f>
        <v>0.16</v>
      </c>
      <c r="T46" s="30">
        <f>MOD(ROUNDUP($A46/COUNT('Assumptions and Preset Inputs'!$A$46:$A$49)/COUNT('Assumptions and Preset Inputs'!$A$20:$A$22)/COUNT('Assumptions and Preset Inputs'!$A$52:$A$54),0)-1,COUNT('Assumptions and Preset Inputs'!$A$57:$A$59))+1</f>
        <v>2</v>
      </c>
      <c r="U46" s="30" t="str">
        <f>INDEX('Assumptions and Preset Inputs'!$A$56:$B$59,MATCH(Calculations!$T46,'Assumptions and Preset Inputs'!$A$56:$A$59,0),2)</f>
        <v>No AC</v>
      </c>
      <c r="V46" s="157" t="e">
        <f>INDEX('Assumptions and Preset Inputs'!$A$2:$X$7,MATCH(Calculations!$B46,'Assumptions and Preset Inputs'!$A$2:$A$7,0),MATCH($U46&amp;$V$3,'Assumptions and Preset Inputs'!$A$3:$X$3,0))</f>
        <v>#N/A</v>
      </c>
      <c r="W46" s="31" t="e">
        <f>INDEX('Assumptions and Preset Inputs'!$A$2:$X$7,MATCH(Calculations!$B46,'Assumptions and Preset Inputs'!$A$2:$A$7,0),MATCH($U46&amp;$W$3,'Assumptions and Preset Inputs'!$A$3:$X$3,0))</f>
        <v>#N/A</v>
      </c>
      <c r="X46" s="71">
        <f>('Assumptions and Preset Inputs'!$C$16)*IFERROR(INDEX('Assumptions and Preset Inputs'!$B$61:$C$64,MATCH('Inputs and Results'!$D$12,'Assumptions and Preset Inputs'!$B$61:$B$64,0),2),1)*I46*E46*(12/L46)/(1-N46)</f>
        <v>4919.2708482983289</v>
      </c>
      <c r="Y46" s="71">
        <f t="shared" si="9"/>
        <v>16.789471405242196</v>
      </c>
      <c r="Z46" s="71">
        <f t="shared" si="10"/>
        <v>34.424845417222279</v>
      </c>
      <c r="AA46" s="71">
        <f>IFERROR(INDEX('Assumptions and Preset Inputs'!$B$61:$C$64,MATCH('Inputs and Results'!$D$12,'Assumptions and Preset Inputs'!$B$61:$B$64,0),2),1)*I46*F46*(12/M46)/(1-N46)</f>
        <v>2143.9804433102618</v>
      </c>
      <c r="AB46" s="71">
        <f t="shared" si="11"/>
        <v>7.3174052530179239</v>
      </c>
      <c r="AC46" s="71">
        <f>IFERROR(INDEX('Assumptions and Preset Inputs'!$B$61:$C$64,MATCH('Inputs and Results'!$D$12,'Assumptions and Preset Inputs'!$B$61:$B$64,0),2),1)*IF(Q46="Electric Resistance",P46*D46*(12/R46)/(1-S46),0)</f>
        <v>0</v>
      </c>
      <c r="AD46" s="71">
        <f>IFERROR(INDEX('Assumptions and Preset Inputs'!$B$61:$C$64,MATCH('Inputs and Results'!$D$12,'Assumptions and Preset Inputs'!$B$61:$B$64,0),2),1)*IF(Q46&lt;&gt;"Electric Resistance",P46*D46*(12/R46)/(1-S46)*3412/100000,0)</f>
        <v>715.9449755204505</v>
      </c>
      <c r="AE46" s="71">
        <f t="shared" si="26"/>
        <v>71.577314872632556</v>
      </c>
      <c r="AF46" s="71">
        <f t="shared" si="25"/>
        <v>49.152142123036768</v>
      </c>
      <c r="AG46" s="71">
        <f>IF(T46=2,0,IFERROR(INDEX('Assumptions and Preset Inputs'!$B$61:$C$64,MATCH('Inputs and Results'!$D$12,'Assumptions and Preset Inputs'!$B$61:$B$64,0),2),1)*_xlfn.IFS(U46="Central AC",F46,U46="No AC",0,U46="Window AC",F46)*I46*(12/V46)/(1-W46))</f>
        <v>0</v>
      </c>
      <c r="AH46" s="71">
        <f t="shared" si="12"/>
        <v>0</v>
      </c>
      <c r="AI46" s="71">
        <f>(1-'Assumptions and Preset Inputs'!$C$16)*IFERROR(INDEX('Assumptions and Preset Inputs'!$B$61:$C$64,MATCH('Inputs and Results'!$D$12,'Assumptions and Preset Inputs'!$B$61:$B$64,0),2),1)*IF(Q46="Electric Resistance",P46*D46*(12/R46)/(1-S46),0)</f>
        <v>0</v>
      </c>
      <c r="AJ46" s="71">
        <f>(1-'Assumptions and Preset Inputs'!$C$16)*IFERROR(INDEX('Assumptions and Preset Inputs'!$B$61:$C$64,MATCH('Inputs and Results'!$D$12,'Assumptions and Preset Inputs'!$B$61:$B$64,0),2),1)*IF(Q46&lt;&gt;"Electric Resistance",P46*D46*(12/R46)/(1-S46)*3412/100000,0)</f>
        <v>214.78349265613519</v>
      </c>
      <c r="AK46" s="71">
        <f t="shared" si="27"/>
        <v>21.47319446178977</v>
      </c>
      <c r="AL46" s="71">
        <f t="shared" si="13"/>
        <v>14.745642636911032</v>
      </c>
      <c r="AM46" s="71">
        <f t="shared" si="28"/>
        <v>7063.2512916085907</v>
      </c>
      <c r="AN46" s="71">
        <f t="shared" si="29"/>
        <v>-501.1614828643153</v>
      </c>
      <c r="AO46" s="71">
        <f t="shared" si="30"/>
        <v>-25.997243752582662</v>
      </c>
      <c r="AP46" s="71">
        <f t="shared" si="14"/>
        <v>1.8345931096547474E-2</v>
      </c>
      <c r="AQ46" s="40">
        <f t="shared" si="15"/>
        <v>1591.0026986628861</v>
      </c>
      <c r="AR46" s="40">
        <f>Y46*(INDEX('Assumptions and Preset Inputs'!$A$3:$C$7,MATCH(Calculations!$B46,'Assumptions and Preset Inputs'!$A$3:$A$7,0),MATCH("Grid Coefficient",'Assumptions and Preset Inputs'!$A$3:$C$3,0)))</f>
        <v>905.50533280101968</v>
      </c>
      <c r="AS46" s="40">
        <f>AB46*(INDEX('Assumptions and Preset Inputs'!$A$3:$C$7,MATCH(Calculations!$B46,'Assumptions and Preset Inputs'!$A$3:$A$7,0),MATCH("Grid Coefficient",'Assumptions and Preset Inputs'!$A$3:$C$3,0)))</f>
        <v>394.64908209111917</v>
      </c>
      <c r="AT46" s="40">
        <f>'Assumptions and Preset Inputs'!$B$104*'Assumptions and Preset Inputs'!$F$92*IF('Inputs and Results'!$D$26="",'Assumptions and Preset Inputs'!$C$93,'Inputs and Results'!$D$26)</f>
        <v>103.5</v>
      </c>
      <c r="AU46" s="40">
        <f>(X46+AA46)*'Assumptions and Preset Inputs'!$F$91*'Inputs and Results'!$D$17*IF('Inputs and Results'!$D$28="",'Assumptions and Preset Inputs'!$P$91,VLOOKUP('Inputs and Results'!$D$28,'Assumptions and Preset Inputs'!$T$90:$U$92,2))*(1/'Assumptions and Preset Inputs'!$G$78)</f>
        <v>187.34828377074714</v>
      </c>
      <c r="AV46" s="40">
        <f t="shared" si="16"/>
        <v>4341.1037287896152</v>
      </c>
      <c r="AW46" s="40">
        <f>IF(Q46="Electric Resistance",AE46*INDEX('Assumptions and Preset Inputs'!$A$3:$C$7,MATCH(Calculations!$B46,'Assumptions and Preset Inputs'!$A$3:$A$7,0),MATCH("Grid Coefficient",'Assumptions and Preset Inputs'!$A$3:$C$3,0)),AE46*INDEX('Assumptions and Preset Inputs'!$B$84:$C$86,MATCH(Calculations!Q46,'Assumptions and Preset Inputs'!$B$84:$B$86,0),2))</f>
        <v>3793.5976882495256</v>
      </c>
      <c r="AX46" s="40">
        <f>IF(T46=2,0,AH46*INDEX('Assumptions and Preset Inputs'!$A$3:$C$7,MATCH(Calculations!$B46,'Assumptions and Preset Inputs'!$A$3:$A$7,0),MATCH("Grid Coefficient",'Assumptions and Preset Inputs'!$A$3:$C$3,0)))</f>
        <v>0</v>
      </c>
      <c r="AY46" s="40">
        <f t="shared" si="31"/>
        <v>0</v>
      </c>
      <c r="AZ46" s="40">
        <f>IF(O46='Assumptions and Preset Inputs'!$A$52,AE46*'Assumptions and Preset Inputs'!$F$91*IF('Inputs and Results'!$D$28="",'Assumptions and Preset Inputs'!$N$91,VLOOKUP('Inputs and Results'!$D$28,'Assumptions and Preset Inputs'!$T$90:$Z$92,7)),0)</f>
        <v>547.50604054008954</v>
      </c>
      <c r="BA46" s="40">
        <f>(AC46+AG46)*'Assumptions and Preset Inputs'!$F$91*'Inputs and Results'!$D$17*IF('Inputs and Results'!$D$28="",'Assumptions and Preset Inputs'!$P$91,VLOOKUP('Inputs and Results'!$D$28,'Assumptions and Preset Inputs'!$T$90:$U$92,2))*(1/'Assumptions and Preset Inputs'!$G$78)</f>
        <v>0</v>
      </c>
      <c r="BB46" s="40">
        <f t="shared" si="17"/>
        <v>1302.3311186368846</v>
      </c>
      <c r="BC46" s="40">
        <f>IF(Q46="Electric Resistance",AK46*INDEX('Assumptions and Preset Inputs'!$A$3:$C$7,MATCH(Calculations!$B46,'Assumptions and Preset Inputs'!$A$3:$A$7,0),MATCH("Grid Coefficient",'Assumptions and Preset Inputs'!$A$3:$C$3,0)),AK46*INDEX('Assumptions and Preset Inputs'!$B$84:$C$86,MATCH(Calculations!Q46,'Assumptions and Preset Inputs'!$B$84:$B$86,0),2))</f>
        <v>1138.0793064748577</v>
      </c>
      <c r="BD46" s="40">
        <f>AI46*'Assumptions and Preset Inputs'!$F$91*'Inputs and Results'!$D$17*IF('Inputs and Results'!$D$28="",'Assumptions and Preset Inputs'!$P$91,VLOOKUP('Inputs and Results'!$D$28,'Assumptions and Preset Inputs'!$T$90:$U$92,2))*(1/'Assumptions and Preset Inputs'!$G$78)</f>
        <v>0</v>
      </c>
      <c r="BE46" s="40">
        <f>IF(O46='Assumptions and Preset Inputs'!$A$52,AK46*'Assumptions and Preset Inputs'!$F$91*IF('Inputs and Results'!$D$28="",'Assumptions and Preset Inputs'!$N$91,VLOOKUP('Inputs and Results'!$D$28,'Assumptions and Preset Inputs'!$T$90:$Z$92,7)),0)</f>
        <v>164.25181216202688</v>
      </c>
      <c r="BF46" s="101">
        <f t="shared" si="18"/>
        <v>-1447.7699114898442</v>
      </c>
      <c r="BG46" s="104">
        <f t="shared" si="19"/>
        <v>-0.33350272233497419</v>
      </c>
      <c r="BH46" s="101">
        <f t="shared" si="20"/>
        <v>-1750.0130489736484</v>
      </c>
      <c r="BI46" s="104">
        <f t="shared" si="21"/>
        <v>-0.46130696842056396</v>
      </c>
      <c r="BJ46" s="101">
        <f t="shared" si="22"/>
        <v>394.64908209111917</v>
      </c>
      <c r="BK46" s="118" t="str">
        <f t="shared" si="7"/>
        <v>N/A</v>
      </c>
      <c r="BL46" s="102">
        <f t="shared" si="23"/>
        <v>103.5</v>
      </c>
      <c r="BM46" s="101">
        <f t="shared" si="24"/>
        <v>-195.90594460731552</v>
      </c>
    </row>
    <row r="47" spans="1:65">
      <c r="A47" s="27">
        <v>44</v>
      </c>
      <c r="B47" s="27">
        <f>MOD($A47-1,COUNT('Assumptions and Preset Inputs'!$A$46:$A$49))+1</f>
        <v>4</v>
      </c>
      <c r="C47" s="28" t="str">
        <f>INDEX('Assumptions and Preset Inputs'!$B$46:$B$49,MATCH(Calculations!B47,'Assumptions and Preset Inputs'!$A$46:$A$49,0))</f>
        <v>New York City</v>
      </c>
      <c r="D47" s="137">
        <f>INDEX('Assumptions and Preset Inputs'!$A$3:$S$7,MATCH(Calculations!$B47,'Assumptions and Preset Inputs'!$A$3:$A$7,0),MATCH(Calculations!D$3,'Assumptions and Preset Inputs'!$A$3:$S$3,0))</f>
        <v>885.31709394922314</v>
      </c>
      <c r="E47" s="169">
        <f>INDEX('Assumptions and Preset Inputs'!$A$3:$S$7,MATCH(Calculations!$B47,'Assumptions and Preset Inputs'!$A$3:$A$7,0),MATCH(Calculations!E$3,'Assumptions and Preset Inputs'!$A$3:$S$3,0))</f>
        <v>1447.4934486069797</v>
      </c>
      <c r="F47" s="137">
        <f>INDEX('Assumptions and Preset Inputs'!$A$3:$S$7,MATCH(Calculations!$B47,'Assumptions and Preset Inputs'!$A$3:$A$7,0),MATCH(Calculations!F$3,'Assumptions and Preset Inputs'!$A$3:$S$3,0))</f>
        <v>576.99878341503404</v>
      </c>
      <c r="G47" s="169">
        <f>INDEX('Assumptions and Preset Inputs'!$A$3:$S$7,MATCH(Calculations!$B47,'Assumptions and Preset Inputs'!$A$3:$A$7,0),MATCH(Calculations!G$3,'Assumptions and Preset Inputs'!$A$3:$S$3,0))</f>
        <v>375.80487804878055</v>
      </c>
      <c r="H47" s="18">
        <f>MOD(ROUNDUP(A47/COUNT('Assumptions and Preset Inputs'!$A$46:$A$49),0)-1,COUNT('Assumptions and Preset Inputs'!$A$20:$A$22))+1</f>
        <v>2</v>
      </c>
      <c r="I47" s="18">
        <f>INDEX('Assumptions and Preset Inputs'!$A$3:$S$7,MATCH(Calculations!B47,'Assumptions and Preset Inputs'!$A$3:$A$7,0),MATCH(Calculations!I$3,'Assumptions and Preset Inputs'!$A$3:$S$3,0))</f>
        <v>3</v>
      </c>
      <c r="J47" s="30">
        <f>VLOOKUP(H47,'Assumptions and Preset Inputs'!$A$19:$B$22,2,0)</f>
        <v>2.8</v>
      </c>
      <c r="K47" s="157">
        <f t="shared" si="8"/>
        <v>2.3202505009964831</v>
      </c>
      <c r="L47" s="168">
        <f>INDEX('Assumptions and Preset Inputs'!$A$31:$N$35,MATCH(Calculations!B47,'Assumptions and Preset Inputs'!$A$31:$A$35,0),MATCH(Calculations!H47,'Assumptions and Preset Inputs'!$A$31:$O$31,0))</f>
        <v>7.9166947093999998</v>
      </c>
      <c r="M47" s="157">
        <f>INDEX('Assumptions and Preset Inputs'!$A$38:$K$42,MATCH(Calculations!B47,'Assumptions and Preset Inputs'!$A$38:$A$42,0),MATCH(Calculations!H47,'Assumptions and Preset Inputs'!$A$38:$K$38,0))</f>
        <v>14.6225152</v>
      </c>
      <c r="N47" s="24">
        <f>INDEX('Assumptions and Preset Inputs'!$A$3:$S$7,MATCH(Calculations!$B47,'Assumptions and Preset Inputs'!$A$3:$A$7,0),MATCH(Calculations!$N$3,'Assumptions and Preset Inputs'!$A$3:$S$3,0))</f>
        <v>0.16</v>
      </c>
      <c r="O47" s="19">
        <f>MOD(ROUNDUP($A47/COUNT('Assumptions and Preset Inputs'!$A$46:$A$49)/COUNT('Assumptions and Preset Inputs'!$A$20:$A$22),0)-1,COUNT('Assumptions and Preset Inputs'!$A$52:$A$54))+1</f>
        <v>1</v>
      </c>
      <c r="P47" s="170">
        <f>INDEX('Assumptions and Preset Inputs'!$A$3:$S$7,MATCH(Calculations!$B47,'Assumptions and Preset Inputs'!$A$3:$A$7,0),MATCH(Calculations!P$3,'Assumptions and Preset Inputs'!$A$3:$S$3,0))</f>
        <v>4.9049999999999994</v>
      </c>
      <c r="Q47" s="19" t="str">
        <f>INDEX('Assumptions and Preset Inputs'!$A$51:$B$54,MATCH(Calculations!$O47,'Assumptions and Preset Inputs'!$A$51:$A$54,0),2)</f>
        <v>Natural Gas</v>
      </c>
      <c r="R47" s="25">
        <f>INDEX('Assumptions and Preset Inputs'!$A$2:$U$7,MATCH(Calculations!$B47,'Assumptions and Preset Inputs'!$A$2:$A$7,0),MATCH($Q47&amp;$R$3,'Assumptions and Preset Inputs'!$A$3:$U$3,0))</f>
        <v>2.7893099999999995</v>
      </c>
      <c r="S47" s="26">
        <f>INDEX('Assumptions and Preset Inputs'!$A$2:$U$7,MATCH(Calculations!$B47,'Assumptions and Preset Inputs'!$A$2:$A$7,0),MATCH($Q47&amp;$S$3,'Assumptions and Preset Inputs'!$A$3:$U$3,0))</f>
        <v>0.16</v>
      </c>
      <c r="T47" s="30">
        <f>MOD(ROUNDUP($A47/COUNT('Assumptions and Preset Inputs'!$A$46:$A$49)/COUNT('Assumptions and Preset Inputs'!$A$20:$A$22)/COUNT('Assumptions and Preset Inputs'!$A$52:$A$54),0)-1,COUNT('Assumptions and Preset Inputs'!$A$57:$A$59))+1</f>
        <v>2</v>
      </c>
      <c r="U47" s="30" t="str">
        <f>INDEX('Assumptions and Preset Inputs'!$A$56:$B$59,MATCH(Calculations!$T47,'Assumptions and Preset Inputs'!$A$56:$A$59,0),2)</f>
        <v>No AC</v>
      </c>
      <c r="V47" s="157" t="e">
        <f>INDEX('Assumptions and Preset Inputs'!$A$2:$X$7,MATCH(Calculations!$B47,'Assumptions and Preset Inputs'!$A$2:$A$7,0),MATCH($U47&amp;$V$3,'Assumptions and Preset Inputs'!$A$3:$X$3,0))</f>
        <v>#N/A</v>
      </c>
      <c r="W47" s="31" t="e">
        <f>INDEX('Assumptions and Preset Inputs'!$A$2:$X$7,MATCH(Calculations!$B47,'Assumptions and Preset Inputs'!$A$2:$A$7,0),MATCH($U47&amp;$W$3,'Assumptions and Preset Inputs'!$A$3:$X$3,0))</f>
        <v>#N/A</v>
      </c>
      <c r="X47" s="71">
        <f>('Assumptions and Preset Inputs'!$C$16)*IFERROR(INDEX('Assumptions and Preset Inputs'!$B$61:$C$64,MATCH('Inputs and Results'!$D$12,'Assumptions and Preset Inputs'!$B$61:$B$64,0),2),1)*I47*E47*(12/L47)/(1-N47)</f>
        <v>5485.2189016014891</v>
      </c>
      <c r="Y47" s="71">
        <f t="shared" si="9"/>
        <v>18.721052111165882</v>
      </c>
      <c r="Z47" s="71">
        <f t="shared" si="10"/>
        <v>36.487525653695677</v>
      </c>
      <c r="AA47" s="71">
        <f>IFERROR(INDEX('Assumptions and Preset Inputs'!$B$61:$C$64,MATCH('Inputs and Results'!$D$12,'Assumptions and Preset Inputs'!$B$61:$B$64,0),2),1)*I47*F47*(12/M47)/(1-N47)</f>
        <v>1691.1262495535477</v>
      </c>
      <c r="AB47" s="71">
        <f t="shared" si="11"/>
        <v>5.7718138897262588</v>
      </c>
      <c r="AC47" s="71">
        <f>IFERROR(INDEX('Assumptions and Preset Inputs'!$B$61:$C$64,MATCH('Inputs and Results'!$D$12,'Assumptions and Preset Inputs'!$B$61:$B$64,0),2),1)*IF(Q47="Electric Resistance",P47*D47*(12/R47)/(1-S47),0)</f>
        <v>0</v>
      </c>
      <c r="AD47" s="71">
        <f>IFERROR(INDEX('Assumptions and Preset Inputs'!$B$61:$C$64,MATCH('Inputs and Results'!$D$12,'Assumptions and Preset Inputs'!$B$61:$B$64,0),2),1)*IF(Q47&lt;&gt;"Electric Resistance",P47*D47*(12/R47)/(1-S47)*3412/100000,0)</f>
        <v>758.8432233850483</v>
      </c>
      <c r="AE47" s="71">
        <f t="shared" si="26"/>
        <v>75.86611010114359</v>
      </c>
      <c r="AF47" s="71">
        <f t="shared" si="25"/>
        <v>52.097257806455296</v>
      </c>
      <c r="AG47" s="71">
        <f>IF(T47=2,0,IFERROR(INDEX('Assumptions and Preset Inputs'!$B$61:$C$64,MATCH('Inputs and Results'!$D$12,'Assumptions and Preset Inputs'!$B$61:$B$64,0),2),1)*_xlfn.IFS(U47="Central AC",F47,U47="No AC",0,U47="Window AC",F47)*I47*(12/V47)/(1-W47))</f>
        <v>0</v>
      </c>
      <c r="AH47" s="71">
        <f t="shared" si="12"/>
        <v>0</v>
      </c>
      <c r="AI47" s="71">
        <f>(1-'Assumptions and Preset Inputs'!$C$16)*IFERROR(INDEX('Assumptions and Preset Inputs'!$B$61:$C$64,MATCH('Inputs and Results'!$D$12,'Assumptions and Preset Inputs'!$B$61:$B$64,0),2),1)*IF(Q47="Electric Resistance",P47*D47*(12/R47)/(1-S47),0)</f>
        <v>0</v>
      </c>
      <c r="AJ47" s="71">
        <f>(1-'Assumptions and Preset Inputs'!$C$16)*IFERROR(INDEX('Assumptions and Preset Inputs'!$B$61:$C$64,MATCH('Inputs and Results'!$D$12,'Assumptions and Preset Inputs'!$B$61:$B$64,0),2),1)*IF(Q47&lt;&gt;"Electric Resistance",P47*D47*(12/R47)/(1-S47)*3412/100000,0)</f>
        <v>227.65296701551452</v>
      </c>
      <c r="AK47" s="71">
        <f t="shared" si="27"/>
        <v>22.759833030343078</v>
      </c>
      <c r="AL47" s="71">
        <f t="shared" si="13"/>
        <v>15.62917734193659</v>
      </c>
      <c r="AM47" s="71">
        <f t="shared" si="28"/>
        <v>7176.3451511550365</v>
      </c>
      <c r="AN47" s="71">
        <f t="shared" si="29"/>
        <v>-531.19025636953381</v>
      </c>
      <c r="AO47" s="71">
        <f t="shared" si="30"/>
        <v>-28.613411069908366</v>
      </c>
      <c r="AP47" s="71">
        <f t="shared" si="14"/>
        <v>1.9445189176970246E-2</v>
      </c>
      <c r="AQ47" s="40">
        <f t="shared" si="15"/>
        <v>1614.8199769009407</v>
      </c>
      <c r="AR47" s="40">
        <f>Y47*(INDEX('Assumptions and Preset Inputs'!$A$3:$C$7,MATCH(Calculations!$B47,'Assumptions and Preset Inputs'!$A$3:$A$7,0),MATCH("Grid Coefficient",'Assumptions and Preset Inputs'!$A$3:$C$3,0)))</f>
        <v>1009.6811336784283</v>
      </c>
      <c r="AS47" s="40">
        <f>AB47*(INDEX('Assumptions and Preset Inputs'!$A$3:$C$7,MATCH(Calculations!$B47,'Assumptions and Preset Inputs'!$A$3:$A$7,0),MATCH("Grid Coefficient",'Assumptions and Preset Inputs'!$A$3:$C$3,0)))</f>
        <v>311.29081618676076</v>
      </c>
      <c r="AT47" s="40">
        <f>'Assumptions and Preset Inputs'!$B$104*'Assumptions and Preset Inputs'!$F$92*IF('Inputs and Results'!$D$26="",'Assumptions and Preset Inputs'!$C$93,'Inputs and Results'!$D$26)</f>
        <v>103.5</v>
      </c>
      <c r="AU47" s="40">
        <f>(X47+AA47)*'Assumptions and Preset Inputs'!$F$91*'Inputs and Results'!$D$17*IF('Inputs and Results'!$D$28="",'Assumptions and Preset Inputs'!$P$91,VLOOKUP('Inputs and Results'!$D$28,'Assumptions and Preset Inputs'!$T$90:$U$92,2))*(1/'Assumptions and Preset Inputs'!$G$78)</f>
        <v>190.34802703575161</v>
      </c>
      <c r="AV47" s="40">
        <f t="shared" si="16"/>
        <v>4601.2155392372988</v>
      </c>
      <c r="AW47" s="40">
        <f>IF(Q47="Electric Resistance",AE47*INDEX('Assumptions and Preset Inputs'!$A$3:$C$7,MATCH(Calculations!$B47,'Assumptions and Preset Inputs'!$A$3:$A$7,0),MATCH("Grid Coefficient",'Assumptions and Preset Inputs'!$A$3:$C$3,0)),AE47*INDEX('Assumptions and Preset Inputs'!$B$84:$C$86,MATCH(Calculations!Q47,'Assumptions and Preset Inputs'!$B$84:$B$86,0),2))</f>
        <v>4020.9038353606102</v>
      </c>
      <c r="AX47" s="40">
        <f>IF(T47=2,0,AH47*INDEX('Assumptions and Preset Inputs'!$A$3:$C$7,MATCH(Calculations!$B47,'Assumptions and Preset Inputs'!$A$3:$A$7,0),MATCH("Grid Coefficient",'Assumptions and Preset Inputs'!$A$3:$C$3,0)))</f>
        <v>0</v>
      </c>
      <c r="AY47" s="40">
        <f t="shared" si="31"/>
        <v>0</v>
      </c>
      <c r="AZ47" s="40">
        <f>IF(O47='Assumptions and Preset Inputs'!$A$52,AE47*'Assumptions and Preset Inputs'!$F$91*IF('Inputs and Results'!$D$28="",'Assumptions and Preset Inputs'!$N$91,VLOOKUP('Inputs and Results'!$D$28,'Assumptions and Preset Inputs'!$T$90:$Z$92,7)),0)</f>
        <v>580.31170387668817</v>
      </c>
      <c r="BA47" s="40">
        <f>(AC47+AG47)*'Assumptions and Preset Inputs'!$F$91*'Inputs and Results'!$D$17*IF('Inputs and Results'!$D$28="",'Assumptions and Preset Inputs'!$P$91,VLOOKUP('Inputs and Results'!$D$28,'Assumptions and Preset Inputs'!$T$90:$U$92,2))*(1/'Assumptions and Preset Inputs'!$G$78)</f>
        <v>0</v>
      </c>
      <c r="BB47" s="40">
        <f t="shared" si="17"/>
        <v>1380.3646617711897</v>
      </c>
      <c r="BC47" s="40">
        <f>IF(Q47="Electric Resistance",AK47*INDEX('Assumptions and Preset Inputs'!$A$3:$C$7,MATCH(Calculations!$B47,'Assumptions and Preset Inputs'!$A$3:$A$7,0),MATCH("Grid Coefficient",'Assumptions and Preset Inputs'!$A$3:$C$3,0)),AK47*INDEX('Assumptions and Preset Inputs'!$B$84:$C$86,MATCH(Calculations!Q47,'Assumptions and Preset Inputs'!$B$84:$B$86,0),2))</f>
        <v>1206.2711506081832</v>
      </c>
      <c r="BD47" s="40">
        <f>AI47*'Assumptions and Preset Inputs'!$F$91*'Inputs and Results'!$D$17*IF('Inputs and Results'!$D$28="",'Assumptions and Preset Inputs'!$P$91,VLOOKUP('Inputs and Results'!$D$28,'Assumptions and Preset Inputs'!$T$90:$U$92,2))*(1/'Assumptions and Preset Inputs'!$G$78)</f>
        <v>0</v>
      </c>
      <c r="BE47" s="40">
        <f>IF(O47='Assumptions and Preset Inputs'!$A$52,AK47*'Assumptions and Preset Inputs'!$F$91*IF('Inputs and Results'!$D$28="",'Assumptions and Preset Inputs'!$N$91,VLOOKUP('Inputs and Results'!$D$28,'Assumptions and Preset Inputs'!$T$90:$Z$92,7)),0)</f>
        <v>174.09351116300647</v>
      </c>
      <c r="BF47" s="101">
        <f t="shared" si="18"/>
        <v>-1606.0309005651684</v>
      </c>
      <c r="BG47" s="104">
        <f t="shared" si="19"/>
        <v>-0.34904491799386239</v>
      </c>
      <c r="BH47" s="101">
        <f t="shared" si="20"/>
        <v>-1804.9515510739984</v>
      </c>
      <c r="BI47" s="104">
        <f t="shared" si="21"/>
        <v>-0.44889199667022711</v>
      </c>
      <c r="BJ47" s="101">
        <f t="shared" si="22"/>
        <v>311.29081618676076</v>
      </c>
      <c r="BK47" s="118" t="str">
        <f t="shared" si="7"/>
        <v>N/A</v>
      </c>
      <c r="BL47" s="102">
        <f t="shared" si="23"/>
        <v>103.5</v>
      </c>
      <c r="BM47" s="101">
        <f t="shared" si="24"/>
        <v>-215.87016567793012</v>
      </c>
    </row>
    <row r="48" spans="1:65">
      <c r="A48" s="27">
        <v>45</v>
      </c>
      <c r="B48" s="27">
        <f>MOD($A48-1,COUNT('Assumptions and Preset Inputs'!$A$46:$A$49))+1</f>
        <v>1</v>
      </c>
      <c r="C48" s="28" t="str">
        <f>INDEX('Assumptions and Preset Inputs'!$B$46:$B$49,MATCH(Calculations!B48,'Assumptions and Preset Inputs'!$A$46:$A$49,0))</f>
        <v>Boulder</v>
      </c>
      <c r="D48" s="137">
        <f>INDEX('Assumptions and Preset Inputs'!$A$3:$S$7,MATCH(Calculations!$B48,'Assumptions and Preset Inputs'!$A$3:$A$7,0),MATCH(Calculations!D$3,'Assumptions and Preset Inputs'!$A$3:$S$3,0))</f>
        <v>911.87217309009679</v>
      </c>
      <c r="E48" s="169">
        <f>INDEX('Assumptions and Preset Inputs'!$A$3:$S$7,MATCH(Calculations!$B48,'Assumptions and Preset Inputs'!$A$3:$A$7,0),MATCH(Calculations!E$3,'Assumptions and Preset Inputs'!$A$3:$S$3,0))</f>
        <v>1490.911003002308</v>
      </c>
      <c r="F48" s="137">
        <f>INDEX('Assumptions and Preset Inputs'!$A$3:$S$7,MATCH(Calculations!$B48,'Assumptions and Preset Inputs'!$A$3:$A$7,0),MATCH(Calculations!F$3,'Assumptions and Preset Inputs'!$A$3:$S$3,0))</f>
        <v>391.38265307984187</v>
      </c>
      <c r="G48" s="169">
        <f>INDEX('Assumptions and Preset Inputs'!$A$3:$S$7,MATCH(Calculations!$B48,'Assumptions and Preset Inputs'!$A$3:$A$7,0),MATCH(Calculations!G$3,'Assumptions and Preset Inputs'!$A$3:$S$3,0))</f>
        <v>214.9411764705882</v>
      </c>
      <c r="H48" s="18">
        <f>MOD(ROUNDUP(A48/COUNT('Assumptions and Preset Inputs'!$A$46:$A$49),0)-1,COUNT('Assumptions and Preset Inputs'!$A$20:$A$22))+1</f>
        <v>3</v>
      </c>
      <c r="I48" s="18">
        <f>INDEX('Assumptions and Preset Inputs'!$A$3:$S$7,MATCH(Calculations!B48,'Assumptions and Preset Inputs'!$A$3:$A$7,0),MATCH(Calculations!I$3,'Assumptions and Preset Inputs'!$A$3:$S$3,0))</f>
        <v>3</v>
      </c>
      <c r="J48" s="30">
        <f>VLOOKUP(H48,'Assumptions and Preset Inputs'!$A$19:$B$22,2,0)</f>
        <v>3.2</v>
      </c>
      <c r="K48" s="157">
        <f t="shared" si="8"/>
        <v>2.3877535990253649</v>
      </c>
      <c r="L48" s="168">
        <f>INDEX('Assumptions and Preset Inputs'!$A$31:$N$35,MATCH(Calculations!B48,'Assumptions and Preset Inputs'!$A$31:$A$35,0),MATCH(Calculations!H48,'Assumptions and Preset Inputs'!$A$31:$O$31,0))</f>
        <v>8.1470152798745445</v>
      </c>
      <c r="M48" s="157">
        <f>INDEX('Assumptions and Preset Inputs'!$A$38:$K$42,MATCH(Calculations!B48,'Assumptions and Preset Inputs'!$A$38:$A$42,0),MATCH(Calculations!H48,'Assumptions and Preset Inputs'!$A$38:$K$38,0))</f>
        <v>15.8146272</v>
      </c>
      <c r="N48" s="24">
        <f>INDEX('Assumptions and Preset Inputs'!$A$3:$S$7,MATCH(Calculations!$B48,'Assumptions and Preset Inputs'!$A$3:$A$7,0),MATCH(Calculations!$N$3,'Assumptions and Preset Inputs'!$A$3:$S$3,0))</f>
        <v>0.16</v>
      </c>
      <c r="O48" s="19">
        <f>MOD(ROUNDUP($A48/COUNT('Assumptions and Preset Inputs'!$A$46:$A$49)/COUNT('Assumptions and Preset Inputs'!$A$20:$A$22),0)-1,COUNT('Assumptions and Preset Inputs'!$A$52:$A$54))+1</f>
        <v>1</v>
      </c>
      <c r="P48" s="170">
        <f>INDEX('Assumptions and Preset Inputs'!$A$3:$S$7,MATCH(Calculations!$B48,'Assumptions and Preset Inputs'!$A$3:$A$7,0),MATCH(Calculations!P$3,'Assumptions and Preset Inputs'!$A$3:$S$3,0))</f>
        <v>4.9049999999999994</v>
      </c>
      <c r="Q48" s="19" t="str">
        <f>INDEX('Assumptions and Preset Inputs'!$A$51:$B$54,MATCH(Calculations!$O48,'Assumptions and Preset Inputs'!$A$51:$A$54,0),2)</f>
        <v>Natural Gas</v>
      </c>
      <c r="R48" s="25">
        <f>INDEX('Assumptions and Preset Inputs'!$A$2:$U$7,MATCH(Calculations!$B48,'Assumptions and Preset Inputs'!$A$2:$A$7,0),MATCH($Q48&amp;$R$3,'Assumptions and Preset Inputs'!$A$3:$U$3,0))</f>
        <v>2.7893099999999995</v>
      </c>
      <c r="S48" s="26">
        <f>INDEX('Assumptions and Preset Inputs'!$A$2:$U$7,MATCH(Calculations!$B48,'Assumptions and Preset Inputs'!$A$2:$A$7,0),MATCH($Q48&amp;$S$3,'Assumptions and Preset Inputs'!$A$3:$U$3,0))</f>
        <v>0.16</v>
      </c>
      <c r="T48" s="30">
        <f>MOD(ROUNDUP($A48/COUNT('Assumptions and Preset Inputs'!$A$46:$A$49)/COUNT('Assumptions and Preset Inputs'!$A$20:$A$22)/COUNT('Assumptions and Preset Inputs'!$A$52:$A$54),0)-1,COUNT('Assumptions and Preset Inputs'!$A$57:$A$59))+1</f>
        <v>2</v>
      </c>
      <c r="U48" s="30" t="str">
        <f>INDEX('Assumptions and Preset Inputs'!$A$56:$B$59,MATCH(Calculations!$T48,'Assumptions and Preset Inputs'!$A$56:$A$59,0),2)</f>
        <v>No AC</v>
      </c>
      <c r="V48" s="157" t="e">
        <f>INDEX('Assumptions and Preset Inputs'!$A$2:$X$7,MATCH(Calculations!$B48,'Assumptions and Preset Inputs'!$A$2:$A$7,0),MATCH($U48&amp;$V$3,'Assumptions and Preset Inputs'!$A$3:$X$3,0))</f>
        <v>#N/A</v>
      </c>
      <c r="W48" s="31" t="e">
        <f>INDEX('Assumptions and Preset Inputs'!$A$2:$X$7,MATCH(Calculations!$B48,'Assumptions and Preset Inputs'!$A$2:$A$7,0),MATCH($U48&amp;$W$3,'Assumptions and Preset Inputs'!$A$3:$X$3,0))</f>
        <v>#N/A</v>
      </c>
      <c r="X48" s="71">
        <f>('Assumptions and Preset Inputs'!$C$16)*IFERROR(INDEX('Assumptions and Preset Inputs'!$B$61:$C$64,MATCH('Inputs and Results'!$D$12,'Assumptions and Preset Inputs'!$B$61:$B$64,0),2),1)*I48*E48*(12/L48)/(1-N48)</f>
        <v>5490.0265377626729</v>
      </c>
      <c r="Y48" s="71">
        <f t="shared" si="9"/>
        <v>18.737460573384002</v>
      </c>
      <c r="Z48" s="71">
        <f t="shared" si="10"/>
        <v>37.581968693382564</v>
      </c>
      <c r="AA48" s="71">
        <f>IFERROR(INDEX('Assumptions and Preset Inputs'!$B$61:$C$64,MATCH('Inputs and Results'!$D$12,'Assumptions and Preset Inputs'!$B$61:$B$64,0),2),1)*I48*F48*(12/M48)/(1-N48)</f>
        <v>1060.6346936113907</v>
      </c>
      <c r="AB48" s="71">
        <f t="shared" si="11"/>
        <v>3.6199462092956765</v>
      </c>
      <c r="AC48" s="71">
        <f>IFERROR(INDEX('Assumptions and Preset Inputs'!$B$61:$C$64,MATCH('Inputs and Results'!$D$12,'Assumptions and Preset Inputs'!$B$61:$B$64,0),2),1)*IF(Q48="Electric Resistance",P48*D48*(12/R48)/(1-S48),0)</f>
        <v>0</v>
      </c>
      <c r="AD48" s="71">
        <f>IFERROR(INDEX('Assumptions and Preset Inputs'!$B$61:$C$64,MATCH('Inputs and Results'!$D$12,'Assumptions and Preset Inputs'!$B$61:$B$64,0),2),1)*IF(Q48&lt;&gt;"Electric Resistance",P48*D48*(12/R48)/(1-S48)*3412/100000,0)</f>
        <v>781.60471979151157</v>
      </c>
      <c r="AE48" s="71">
        <f t="shared" si="26"/>
        <v>78.141713465876151</v>
      </c>
      <c r="AF48" s="71">
        <f t="shared" si="25"/>
        <v>53.659914637017145</v>
      </c>
      <c r="AG48" s="71">
        <f>IF(T48=2,0,IFERROR(INDEX('Assumptions and Preset Inputs'!$B$61:$C$64,MATCH('Inputs and Results'!$D$12,'Assumptions and Preset Inputs'!$B$61:$B$64,0),2),1)*_xlfn.IFS(U48="Central AC",F48,U48="No AC",0,U48="Window AC",F48)*I48*(12/V48)/(1-W48))</f>
        <v>0</v>
      </c>
      <c r="AH48" s="71">
        <f t="shared" si="12"/>
        <v>0</v>
      </c>
      <c r="AI48" s="71">
        <f>(1-'Assumptions and Preset Inputs'!$C$16)*IFERROR(INDEX('Assumptions and Preset Inputs'!$B$61:$C$64,MATCH('Inputs and Results'!$D$12,'Assumptions and Preset Inputs'!$B$61:$B$64,0),2),1)*IF(Q48="Electric Resistance",P48*D48*(12/R48)/(1-S48),0)</f>
        <v>0</v>
      </c>
      <c r="AJ48" s="71">
        <f>(1-'Assumptions and Preset Inputs'!$C$16)*IFERROR(INDEX('Assumptions and Preset Inputs'!$B$61:$C$64,MATCH('Inputs and Results'!$D$12,'Assumptions and Preset Inputs'!$B$61:$B$64,0),2),1)*IF(Q48&lt;&gt;"Electric Resistance",P48*D48*(12/R48)/(1-S48)*3412/100000,0)</f>
        <v>234.48141593745351</v>
      </c>
      <c r="AK48" s="71">
        <f t="shared" si="27"/>
        <v>23.442514039762852</v>
      </c>
      <c r="AL48" s="71">
        <f t="shared" si="13"/>
        <v>16.097974391105147</v>
      </c>
      <c r="AM48" s="71">
        <f t="shared" si="28"/>
        <v>6550.6612313740634</v>
      </c>
      <c r="AN48" s="71">
        <f t="shared" si="29"/>
        <v>-547.12330385405812</v>
      </c>
      <c r="AO48" s="71">
        <f t="shared" si="30"/>
        <v>-32.341792643433621</v>
      </c>
      <c r="AP48" s="71">
        <f t="shared" si="14"/>
        <v>2.0028447470565425E-2</v>
      </c>
      <c r="AQ48" s="40">
        <f t="shared" si="15"/>
        <v>1483.0525399572934</v>
      </c>
      <c r="AR48" s="40">
        <f>Y48*(INDEX('Assumptions and Preset Inputs'!$A$3:$C$7,MATCH(Calculations!$B48,'Assumptions and Preset Inputs'!$A$3:$A$7,0),MATCH("Grid Coefficient",'Assumptions and Preset Inputs'!$A$3:$C$3,0)))</f>
        <v>1010.566090070619</v>
      </c>
      <c r="AS48" s="40">
        <f>AB48*(INDEX('Assumptions and Preset Inputs'!$A$3:$C$7,MATCH(Calculations!$B48,'Assumptions and Preset Inputs'!$A$3:$A$7,0),MATCH("Grid Coefficient",'Assumptions and Preset Inputs'!$A$3:$C$3,0)))</f>
        <v>195.23429403183087</v>
      </c>
      <c r="AT48" s="40">
        <f>'Assumptions and Preset Inputs'!$B$104*'Assumptions and Preset Inputs'!$F$92*IF('Inputs and Results'!$D$26="",'Assumptions and Preset Inputs'!$C$93,'Inputs and Results'!$D$26)</f>
        <v>103.5</v>
      </c>
      <c r="AU48" s="40">
        <f>(X48+AA48)*'Assumptions and Preset Inputs'!$F$91*'Inputs and Results'!$D$17*IF('Inputs and Results'!$D$28="",'Assumptions and Preset Inputs'!$P$91,VLOOKUP('Inputs and Results'!$D$28,'Assumptions and Preset Inputs'!$T$90:$U$92,2))*(1/'Assumptions and Preset Inputs'!$G$78)</f>
        <v>173.75215585484344</v>
      </c>
      <c r="AV48" s="40">
        <f t="shared" si="16"/>
        <v>4739.2289624771211</v>
      </c>
      <c r="AW48" s="40">
        <f>IF(Q48="Electric Resistance",AE48*INDEX('Assumptions and Preset Inputs'!$A$3:$C$7,MATCH(Calculations!$B48,'Assumptions and Preset Inputs'!$A$3:$A$7,0),MATCH("Grid Coefficient",'Assumptions and Preset Inputs'!$A$3:$C$3,0)),AE48*INDEX('Assumptions and Preset Inputs'!$B$84:$C$86,MATCH(Calculations!Q48,'Assumptions and Preset Inputs'!$B$84:$B$86,0),2))</f>
        <v>4141.5108136914359</v>
      </c>
      <c r="AX48" s="40">
        <f>IF(T48=2,0,AH48*INDEX('Assumptions and Preset Inputs'!$A$3:$C$7,MATCH(Calculations!$B48,'Assumptions and Preset Inputs'!$A$3:$A$7,0),MATCH("Grid Coefficient",'Assumptions and Preset Inputs'!$A$3:$C$3,0)))</f>
        <v>0</v>
      </c>
      <c r="AY48" s="40">
        <f t="shared" si="31"/>
        <v>0</v>
      </c>
      <c r="AZ48" s="40">
        <f>IF(O48='Assumptions and Preset Inputs'!$A$52,AE48*'Assumptions and Preset Inputs'!$F$91*IF('Inputs and Results'!$D$28="",'Assumptions and Preset Inputs'!$N$91,VLOOKUP('Inputs and Results'!$D$28,'Assumptions and Preset Inputs'!$T$90:$Z$92,7)),0)</f>
        <v>597.71814878568546</v>
      </c>
      <c r="BA48" s="40">
        <f>(AC48+AG48)*'Assumptions and Preset Inputs'!$F$91*'Inputs and Results'!$D$17*IF('Inputs and Results'!$D$28="",'Assumptions and Preset Inputs'!$P$91,VLOOKUP('Inputs and Results'!$D$28,'Assumptions and Preset Inputs'!$T$90:$U$92,2))*(1/'Assumptions and Preset Inputs'!$G$78)</f>
        <v>0</v>
      </c>
      <c r="BB48" s="40">
        <f t="shared" si="17"/>
        <v>1421.7686887431369</v>
      </c>
      <c r="BC48" s="40">
        <f>IF(Q48="Electric Resistance",AK48*INDEX('Assumptions and Preset Inputs'!$A$3:$C$7,MATCH(Calculations!$B48,'Assumptions and Preset Inputs'!$A$3:$A$7,0),MATCH("Grid Coefficient",'Assumptions and Preset Inputs'!$A$3:$C$3,0)),AK48*INDEX('Assumptions and Preset Inputs'!$B$84:$C$86,MATCH(Calculations!Q48,'Assumptions and Preset Inputs'!$B$84:$B$86,0),2))</f>
        <v>1242.4532441074311</v>
      </c>
      <c r="BD48" s="40">
        <f>AI48*'Assumptions and Preset Inputs'!$F$91*'Inputs and Results'!$D$17*IF('Inputs and Results'!$D$28="",'Assumptions and Preset Inputs'!$P$91,VLOOKUP('Inputs and Results'!$D$28,'Assumptions and Preset Inputs'!$T$90:$U$92,2))*(1/'Assumptions and Preset Inputs'!$G$78)</f>
        <v>0</v>
      </c>
      <c r="BE48" s="40">
        <f>IF(O48='Assumptions and Preset Inputs'!$A$52,AK48*'Assumptions and Preset Inputs'!$F$91*IF('Inputs and Results'!$D$28="",'Assumptions and Preset Inputs'!$N$91,VLOOKUP('Inputs and Results'!$D$28,'Assumptions and Preset Inputs'!$T$90:$Z$92,7)),0)</f>
        <v>179.31544463570566</v>
      </c>
      <c r="BF48" s="101">
        <f t="shared" si="18"/>
        <v>-1834.4077337766907</v>
      </c>
      <c r="BG48" s="104">
        <f t="shared" si="19"/>
        <v>-0.38706881399920262</v>
      </c>
      <c r="BH48" s="101">
        <f t="shared" si="20"/>
        <v>-1888.4914795133859</v>
      </c>
      <c r="BI48" s="104">
        <f t="shared" si="21"/>
        <v>-0.45599095703679315</v>
      </c>
      <c r="BJ48" s="101">
        <f t="shared" si="22"/>
        <v>195.23429403183087</v>
      </c>
      <c r="BK48" s="118" t="str">
        <f t="shared" si="7"/>
        <v>N/A</v>
      </c>
      <c r="BL48" s="102">
        <f t="shared" si="23"/>
        <v>103.5</v>
      </c>
      <c r="BM48" s="101">
        <f t="shared" si="24"/>
        <v>-244.65054829513633</v>
      </c>
    </row>
    <row r="49" spans="1:65">
      <c r="A49" s="27">
        <v>46</v>
      </c>
      <c r="B49" s="27">
        <f>MOD($A49-1,COUNT('Assumptions and Preset Inputs'!$A$46:$A$49))+1</f>
        <v>2</v>
      </c>
      <c r="C49" s="28" t="str">
        <f>INDEX('Assumptions and Preset Inputs'!$B$46:$B$49,MATCH(Calculations!B49,'Assumptions and Preset Inputs'!$A$46:$A$49,0))</f>
        <v>Burlington</v>
      </c>
      <c r="D49" s="137">
        <f>INDEX('Assumptions and Preset Inputs'!$A$3:$S$7,MATCH(Calculations!$B49,'Assumptions and Preset Inputs'!$A$3:$A$7,0),MATCH(Calculations!D$3,'Assumptions and Preset Inputs'!$A$3:$S$3,0))</f>
        <v>1036.2682730063773</v>
      </c>
      <c r="E49" s="169">
        <f>INDEX('Assumptions and Preset Inputs'!$A$3:$S$7,MATCH(Calculations!$B49,'Assumptions and Preset Inputs'!$A$3:$A$7,0),MATCH(Calculations!E$3,'Assumptions and Preset Inputs'!$A$3:$S$3,0))</f>
        <v>1694.2986263654266</v>
      </c>
      <c r="F49" s="137">
        <f>INDEX('Assumptions and Preset Inputs'!$A$3:$S$7,MATCH(Calculations!$B49,'Assumptions and Preset Inputs'!$A$3:$A$7,0),MATCH(Calculations!F$3,'Assumptions and Preset Inputs'!$A$3:$S$3,0))</f>
        <v>349.64922651495334</v>
      </c>
      <c r="G49" s="169">
        <f>INDEX('Assumptions and Preset Inputs'!$A$3:$S$7,MATCH(Calculations!$B49,'Assumptions and Preset Inputs'!$A$3:$A$7,0),MATCH(Calculations!G$3,'Assumptions and Preset Inputs'!$A$3:$S$3,0))</f>
        <v>185.29411764705878</v>
      </c>
      <c r="H49" s="18">
        <f>MOD(ROUNDUP(A49/COUNT('Assumptions and Preset Inputs'!$A$46:$A$49),0)-1,COUNT('Assumptions and Preset Inputs'!$A$20:$A$22))+1</f>
        <v>3</v>
      </c>
      <c r="I49" s="18">
        <f>INDEX('Assumptions and Preset Inputs'!$A$3:$S$7,MATCH(Calculations!B49,'Assumptions and Preset Inputs'!$A$3:$A$7,0),MATCH(Calculations!I$3,'Assumptions and Preset Inputs'!$A$3:$S$3,0))</f>
        <v>3</v>
      </c>
      <c r="J49" s="30">
        <f>VLOOKUP(H49,'Assumptions and Preset Inputs'!$A$19:$B$22,2,0)</f>
        <v>3.2</v>
      </c>
      <c r="K49" s="157">
        <f t="shared" si="8"/>
        <v>2.2824815265458809</v>
      </c>
      <c r="L49" s="168">
        <f>INDEX('Assumptions and Preset Inputs'!$A$31:$N$35,MATCH(Calculations!B49,'Assumptions and Preset Inputs'!$A$31:$A$35,0),MATCH(Calculations!H49,'Assumptions and Preset Inputs'!$A$31:$O$31,0))</f>
        <v>7.7878269685745449</v>
      </c>
      <c r="M49" s="157">
        <f>INDEX('Assumptions and Preset Inputs'!$A$38:$K$42,MATCH(Calculations!B49,'Assumptions and Preset Inputs'!$A$38:$A$42,0),MATCH(Calculations!H49,'Assumptions and Preset Inputs'!$A$38:$K$38,0))</f>
        <v>16.5083904</v>
      </c>
      <c r="N49" s="24">
        <f>INDEX('Assumptions and Preset Inputs'!$A$3:$S$7,MATCH(Calculations!$B49,'Assumptions and Preset Inputs'!$A$3:$A$7,0),MATCH(Calculations!$N$3,'Assumptions and Preset Inputs'!$A$3:$S$3,0))</f>
        <v>0.16</v>
      </c>
      <c r="O49" s="19">
        <f>MOD(ROUNDUP($A49/COUNT('Assumptions and Preset Inputs'!$A$46:$A$49)/COUNT('Assumptions and Preset Inputs'!$A$20:$A$22),0)-1,COUNT('Assumptions and Preset Inputs'!$A$52:$A$54))+1</f>
        <v>1</v>
      </c>
      <c r="P49" s="170">
        <f>INDEX('Assumptions and Preset Inputs'!$A$3:$S$7,MATCH(Calculations!$B49,'Assumptions and Preset Inputs'!$A$3:$A$7,0),MATCH(Calculations!P$3,'Assumptions and Preset Inputs'!$A$3:$S$3,0))</f>
        <v>4.9049999999999994</v>
      </c>
      <c r="Q49" s="19" t="str">
        <f>INDEX('Assumptions and Preset Inputs'!$A$51:$B$54,MATCH(Calculations!$O49,'Assumptions and Preset Inputs'!$A$51:$A$54,0),2)</f>
        <v>Natural Gas</v>
      </c>
      <c r="R49" s="25">
        <f>INDEX('Assumptions and Preset Inputs'!$A$2:$U$7,MATCH(Calculations!$B49,'Assumptions and Preset Inputs'!$A$2:$A$7,0),MATCH($Q49&amp;$R$3,'Assumptions and Preset Inputs'!$A$3:$U$3,0))</f>
        <v>2.7893099999999995</v>
      </c>
      <c r="S49" s="26">
        <f>INDEX('Assumptions and Preset Inputs'!$A$2:$U$7,MATCH(Calculations!$B49,'Assumptions and Preset Inputs'!$A$2:$A$7,0),MATCH($Q49&amp;$S$3,'Assumptions and Preset Inputs'!$A$3:$U$3,0))</f>
        <v>0.16</v>
      </c>
      <c r="T49" s="30">
        <f>MOD(ROUNDUP($A49/COUNT('Assumptions and Preset Inputs'!$A$46:$A$49)/COUNT('Assumptions and Preset Inputs'!$A$20:$A$22)/COUNT('Assumptions and Preset Inputs'!$A$52:$A$54),0)-1,COUNT('Assumptions and Preset Inputs'!$A$57:$A$59))+1</f>
        <v>2</v>
      </c>
      <c r="U49" s="30" t="str">
        <f>INDEX('Assumptions and Preset Inputs'!$A$56:$B$59,MATCH(Calculations!$T49,'Assumptions and Preset Inputs'!$A$56:$A$59,0),2)</f>
        <v>No AC</v>
      </c>
      <c r="V49" s="157" t="e">
        <f>INDEX('Assumptions and Preset Inputs'!$A$2:$X$7,MATCH(Calculations!$B49,'Assumptions and Preset Inputs'!$A$2:$A$7,0),MATCH($U49&amp;$V$3,'Assumptions and Preset Inputs'!$A$3:$X$3,0))</f>
        <v>#N/A</v>
      </c>
      <c r="W49" s="31" t="e">
        <f>INDEX('Assumptions and Preset Inputs'!$A$2:$X$7,MATCH(Calculations!$B49,'Assumptions and Preset Inputs'!$A$2:$A$7,0),MATCH($U49&amp;$W$3,'Assumptions and Preset Inputs'!$A$3:$X$3,0))</f>
        <v>#N/A</v>
      </c>
      <c r="X49" s="71">
        <f>('Assumptions and Preset Inputs'!$C$16)*IFERROR(INDEX('Assumptions and Preset Inputs'!$B$61:$C$64,MATCH('Inputs and Results'!$D$12,'Assumptions and Preset Inputs'!$B$61:$B$64,0),2),1)*I49*E49*(12/L49)/(1-N49)</f>
        <v>6526.7190701678282</v>
      </c>
      <c r="Y49" s="71">
        <f t="shared" si="9"/>
        <v>22.275692186482797</v>
      </c>
      <c r="Z49" s="71">
        <f t="shared" si="10"/>
        <v>42.708838961602297</v>
      </c>
      <c r="AA49" s="71">
        <f>IFERROR(INDEX('Assumptions and Preset Inputs'!$B$61:$C$64,MATCH('Inputs and Results'!$D$12,'Assumptions and Preset Inputs'!$B$61:$B$64,0),2),1)*I49*F49*(12/M49)/(1-N49)</f>
        <v>907.71822615976282</v>
      </c>
      <c r="AB49" s="71">
        <f t="shared" si="11"/>
        <v>3.0980423058832707</v>
      </c>
      <c r="AC49" s="71">
        <f>IFERROR(INDEX('Assumptions and Preset Inputs'!$B$61:$C$64,MATCH('Inputs and Results'!$D$12,'Assumptions and Preset Inputs'!$B$61:$B$64,0),2),1)*IF(Q49="Electric Resistance",P49*D49*(12/R49)/(1-S49),0)</f>
        <v>0</v>
      </c>
      <c r="AD49" s="71">
        <f>IFERROR(INDEX('Assumptions and Preset Inputs'!$B$61:$C$64,MATCH('Inputs and Results'!$D$12,'Assumptions and Preset Inputs'!$B$61:$B$64,0),2),1)*IF(Q49&lt;&gt;"Electric Resistance",P49*D49*(12/R49)/(1-S49)*3412/100000,0)</f>
        <v>888.22994829118056</v>
      </c>
      <c r="AE49" s="71">
        <f t="shared" si="26"/>
        <v>88.801677310359068</v>
      </c>
      <c r="AF49" s="71">
        <f t="shared" si="25"/>
        <v>60.980111809023562</v>
      </c>
      <c r="AG49" s="71">
        <f>IF(T49=2,0,IFERROR(INDEX('Assumptions and Preset Inputs'!$B$61:$C$64,MATCH('Inputs and Results'!$D$12,'Assumptions and Preset Inputs'!$B$61:$B$64,0),2),1)*_xlfn.IFS(U49="Central AC",F49,U49="No AC",0,U49="Window AC",F49)*I49*(12/V49)/(1-W49))</f>
        <v>0</v>
      </c>
      <c r="AH49" s="71">
        <f t="shared" si="12"/>
        <v>0</v>
      </c>
      <c r="AI49" s="71">
        <f>(1-'Assumptions and Preset Inputs'!$C$16)*IFERROR(INDEX('Assumptions and Preset Inputs'!$B$61:$C$64,MATCH('Inputs and Results'!$D$12,'Assumptions and Preset Inputs'!$B$61:$B$64,0),2),1)*IF(Q49="Electric Resistance",P49*D49*(12/R49)/(1-S49),0)</f>
        <v>0</v>
      </c>
      <c r="AJ49" s="71">
        <f>(1-'Assumptions and Preset Inputs'!$C$16)*IFERROR(INDEX('Assumptions and Preset Inputs'!$B$61:$C$64,MATCH('Inputs and Results'!$D$12,'Assumptions and Preset Inputs'!$B$61:$B$64,0),2),1)*IF(Q49&lt;&gt;"Electric Resistance",P49*D49*(12/R49)/(1-S49)*3412/100000,0)</f>
        <v>266.46898448735419</v>
      </c>
      <c r="AK49" s="71">
        <f t="shared" si="27"/>
        <v>26.640503193107723</v>
      </c>
      <c r="AL49" s="71">
        <f t="shared" si="13"/>
        <v>18.294033542707069</v>
      </c>
      <c r="AM49" s="71">
        <f t="shared" si="28"/>
        <v>7434.437296327591</v>
      </c>
      <c r="AN49" s="71">
        <f t="shared" si="29"/>
        <v>-621.76096380382637</v>
      </c>
      <c r="AO49" s="71">
        <f t="shared" si="30"/>
        <v>-36.78743962488528</v>
      </c>
      <c r="AP49" s="71">
        <f t="shared" si="14"/>
        <v>2.2760695285803934E-2</v>
      </c>
      <c r="AQ49" s="40">
        <f t="shared" si="15"/>
        <v>1669.1735240986698</v>
      </c>
      <c r="AR49" s="40">
        <f>Y49*(INDEX('Assumptions and Preset Inputs'!$A$3:$C$7,MATCH(Calculations!$B49,'Assumptions and Preset Inputs'!$A$3:$A$7,0),MATCH("Grid Coefficient",'Assumptions and Preset Inputs'!$A$3:$C$3,0)))</f>
        <v>1201.3932767648803</v>
      </c>
      <c r="AS49" s="40">
        <f>AB49*(INDEX('Assumptions and Preset Inputs'!$A$3:$C$7,MATCH(Calculations!$B49,'Assumptions and Preset Inputs'!$A$3:$A$7,0),MATCH("Grid Coefficient",'Assumptions and Preset Inputs'!$A$3:$C$3,0)))</f>
        <v>167.08648899718006</v>
      </c>
      <c r="AT49" s="40">
        <f>'Assumptions and Preset Inputs'!$B$104*'Assumptions and Preset Inputs'!$F$92*IF('Inputs and Results'!$D$26="",'Assumptions and Preset Inputs'!$C$93,'Inputs and Results'!$D$26)</f>
        <v>103.5</v>
      </c>
      <c r="AU49" s="40">
        <f>(X49+AA49)*'Assumptions and Preset Inputs'!$F$91*'Inputs and Results'!$D$17*IF('Inputs and Results'!$D$28="",'Assumptions and Preset Inputs'!$P$91,VLOOKUP('Inputs and Results'!$D$28,'Assumptions and Preset Inputs'!$T$90:$U$92,2))*(1/'Assumptions and Preset Inputs'!$G$78)</f>
        <v>197.19375833660931</v>
      </c>
      <c r="AV49" s="40">
        <f t="shared" si="16"/>
        <v>5385.7467715957309</v>
      </c>
      <c r="AW49" s="40">
        <f>IF(Q49="Electric Resistance",AE49*INDEX('Assumptions and Preset Inputs'!$A$3:$C$7,MATCH(Calculations!$B49,'Assumptions and Preset Inputs'!$A$3:$A$7,0),MATCH("Grid Coefficient",'Assumptions and Preset Inputs'!$A$3:$C$3,0)),AE49*INDEX('Assumptions and Preset Inputs'!$B$84:$C$86,MATCH(Calculations!Q49,'Assumptions and Preset Inputs'!$B$84:$B$86,0),2))</f>
        <v>4706.4888974490304</v>
      </c>
      <c r="AX49" s="40">
        <f>IF(T49=2,0,AH49*INDEX('Assumptions and Preset Inputs'!$A$3:$C$7,MATCH(Calculations!$B49,'Assumptions and Preset Inputs'!$A$3:$A$7,0),MATCH("Grid Coefficient",'Assumptions and Preset Inputs'!$A$3:$C$3,0)))</f>
        <v>0</v>
      </c>
      <c r="AY49" s="40">
        <f t="shared" si="31"/>
        <v>0</v>
      </c>
      <c r="AZ49" s="40">
        <f>IF(O49='Assumptions and Preset Inputs'!$A$52,AE49*'Assumptions and Preset Inputs'!$F$91*IF('Inputs and Results'!$D$28="",'Assumptions and Preset Inputs'!$N$91,VLOOKUP('Inputs and Results'!$D$28,'Assumptions and Preset Inputs'!$T$90:$Z$92,7)),0)</f>
        <v>679.25787414670037</v>
      </c>
      <c r="BA49" s="40">
        <f>(AC49+AG49)*'Assumptions and Preset Inputs'!$F$91*'Inputs and Results'!$D$17*IF('Inputs and Results'!$D$28="",'Assumptions and Preset Inputs'!$P$91,VLOOKUP('Inputs and Results'!$D$28,'Assumptions and Preset Inputs'!$T$90:$U$92,2))*(1/'Assumptions and Preset Inputs'!$G$78)</f>
        <v>0</v>
      </c>
      <c r="BB49" s="40">
        <f t="shared" si="17"/>
        <v>1615.7240314787196</v>
      </c>
      <c r="BC49" s="40">
        <f>IF(Q49="Electric Resistance",AK49*INDEX('Assumptions and Preset Inputs'!$A$3:$C$7,MATCH(Calculations!$B49,'Assumptions and Preset Inputs'!$A$3:$A$7,0),MATCH("Grid Coefficient",'Assumptions and Preset Inputs'!$A$3:$C$3,0)),AK49*INDEX('Assumptions and Preset Inputs'!$B$84:$C$86,MATCH(Calculations!Q49,'Assumptions and Preset Inputs'!$B$84:$B$86,0),2))</f>
        <v>1411.9466692347094</v>
      </c>
      <c r="BD49" s="40">
        <f>AI49*'Assumptions and Preset Inputs'!$F$91*'Inputs and Results'!$D$17*IF('Inputs and Results'!$D$28="",'Assumptions and Preset Inputs'!$P$91,VLOOKUP('Inputs and Results'!$D$28,'Assumptions and Preset Inputs'!$T$90:$U$92,2))*(1/'Assumptions and Preset Inputs'!$G$78)</f>
        <v>0</v>
      </c>
      <c r="BE49" s="40">
        <f>IF(O49='Assumptions and Preset Inputs'!$A$52,AK49*'Assumptions and Preset Inputs'!$F$91*IF('Inputs and Results'!$D$28="",'Assumptions and Preset Inputs'!$N$91,VLOOKUP('Inputs and Results'!$D$28,'Assumptions and Preset Inputs'!$T$90:$Z$92,7)),0)</f>
        <v>203.77736224401016</v>
      </c>
      <c r="BF49" s="101">
        <f t="shared" si="18"/>
        <v>-2100.8492160183414</v>
      </c>
      <c r="BG49" s="104">
        <f t="shared" si="19"/>
        <v>-0.39007575088716723</v>
      </c>
      <c r="BH49" s="101">
        <f t="shared" si="20"/>
        <v>-2093.1489514494406</v>
      </c>
      <c r="BI49" s="104">
        <f t="shared" si="21"/>
        <v>-0.44473682973818351</v>
      </c>
      <c r="BJ49" s="101">
        <f t="shared" si="22"/>
        <v>167.08648899718006</v>
      </c>
      <c r="BK49" s="118" t="str">
        <f t="shared" si="7"/>
        <v>N/A</v>
      </c>
      <c r="BL49" s="102">
        <f t="shared" si="23"/>
        <v>103.5</v>
      </c>
      <c r="BM49" s="101">
        <f t="shared" si="24"/>
        <v>-278.2867535660809</v>
      </c>
    </row>
    <row r="50" spans="1:65">
      <c r="A50" s="27">
        <v>47</v>
      </c>
      <c r="B50" s="27">
        <f>MOD($A50-1,COUNT('Assumptions and Preset Inputs'!$A$46:$A$49))+1</f>
        <v>3</v>
      </c>
      <c r="C50" s="28" t="str">
        <f>INDEX('Assumptions and Preset Inputs'!$B$46:$B$49,MATCH(Calculations!B50,'Assumptions and Preset Inputs'!$A$46:$A$49,0))</f>
        <v>District of Columbia</v>
      </c>
      <c r="D50" s="137">
        <f>INDEX('Assumptions and Preset Inputs'!$A$3:$S$7,MATCH(Calculations!$B50,'Assumptions and Preset Inputs'!$A$3:$A$7,0),MATCH(Calculations!D$3,'Assumptions and Preset Inputs'!$A$3:$S$3,0))</f>
        <v>835.26913810719225</v>
      </c>
      <c r="E50" s="169">
        <f>INDEX('Assumptions and Preset Inputs'!$A$3:$S$7,MATCH(Calculations!$B50,'Assumptions and Preset Inputs'!$A$3:$A$7,0),MATCH(Calculations!E$3,'Assumptions and Preset Inputs'!$A$3:$S$3,0))</f>
        <v>1365.6650408052592</v>
      </c>
      <c r="F50" s="137">
        <f>INDEX('Assumptions and Preset Inputs'!$A$3:$S$7,MATCH(Calculations!$B50,'Assumptions and Preset Inputs'!$A$3:$A$7,0),MATCH(Calculations!F$3,'Assumptions and Preset Inputs'!$A$3:$S$3,0))</f>
        <v>720.62075643936066</v>
      </c>
      <c r="G50" s="169">
        <f>INDEX('Assumptions and Preset Inputs'!$A$3:$S$7,MATCH(Calculations!$B50,'Assumptions and Preset Inputs'!$A$3:$A$7,0),MATCH(Calculations!G$3,'Assumptions and Preset Inputs'!$A$3:$S$3,0))</f>
        <v>423.2</v>
      </c>
      <c r="H50" s="18">
        <f>MOD(ROUNDUP(A50/COUNT('Assumptions and Preset Inputs'!$A$46:$A$49),0)-1,COUNT('Assumptions and Preset Inputs'!$A$20:$A$22))+1</f>
        <v>3</v>
      </c>
      <c r="I50" s="18">
        <f>INDEX('Assumptions and Preset Inputs'!$A$3:$S$7,MATCH(Calculations!B50,'Assumptions and Preset Inputs'!$A$3:$A$7,0),MATCH(Calculations!I$3,'Assumptions and Preset Inputs'!$A$3:$S$3,0))</f>
        <v>3</v>
      </c>
      <c r="J50" s="30">
        <f>VLOOKUP(H50,'Assumptions and Preset Inputs'!$A$19:$B$22,2,0)</f>
        <v>3.2</v>
      </c>
      <c r="K50" s="157">
        <f t="shared" si="8"/>
        <v>2.6998092270617073</v>
      </c>
      <c r="L50" s="168">
        <f>INDEX('Assumptions and Preset Inputs'!$A$31:$N$35,MATCH(Calculations!B50,'Assumptions and Preset Inputs'!$A$31:$A$35,0),MATCH(Calculations!H50,'Assumptions and Preset Inputs'!$A$31:$O$31,0))</f>
        <v>9.2117490827345456</v>
      </c>
      <c r="M50" s="157">
        <f>INDEX('Assumptions and Preset Inputs'!$A$38:$K$42,MATCH(Calculations!B50,'Assumptions and Preset Inputs'!$A$38:$A$42,0),MATCH(Calculations!H50,'Assumptions and Preset Inputs'!$A$38:$K$38,0))</f>
        <v>15.835031999999998</v>
      </c>
      <c r="N50" s="24">
        <f>INDEX('Assumptions and Preset Inputs'!$A$3:$S$7,MATCH(Calculations!$B50,'Assumptions and Preset Inputs'!$A$3:$A$7,0),MATCH(Calculations!$N$3,'Assumptions and Preset Inputs'!$A$3:$S$3,0))</f>
        <v>0.16</v>
      </c>
      <c r="O50" s="19">
        <f>MOD(ROUNDUP($A50/COUNT('Assumptions and Preset Inputs'!$A$46:$A$49)/COUNT('Assumptions and Preset Inputs'!$A$20:$A$22),0)-1,COUNT('Assumptions and Preset Inputs'!$A$52:$A$54))+1</f>
        <v>1</v>
      </c>
      <c r="P50" s="170">
        <f>INDEX('Assumptions and Preset Inputs'!$A$3:$S$7,MATCH(Calculations!$B50,'Assumptions and Preset Inputs'!$A$3:$A$7,0),MATCH(Calculations!P$3,'Assumptions and Preset Inputs'!$A$3:$S$3,0))</f>
        <v>4.9049999999999994</v>
      </c>
      <c r="Q50" s="19" t="str">
        <f>INDEX('Assumptions and Preset Inputs'!$A$51:$B$54,MATCH(Calculations!$O50,'Assumptions and Preset Inputs'!$A$51:$A$54,0),2)</f>
        <v>Natural Gas</v>
      </c>
      <c r="R50" s="25">
        <f>INDEX('Assumptions and Preset Inputs'!$A$2:$U$7,MATCH(Calculations!$B50,'Assumptions and Preset Inputs'!$A$2:$A$7,0),MATCH($Q50&amp;$R$3,'Assumptions and Preset Inputs'!$A$3:$U$3,0))</f>
        <v>2.7893099999999995</v>
      </c>
      <c r="S50" s="26">
        <f>INDEX('Assumptions and Preset Inputs'!$A$2:$U$7,MATCH(Calculations!$B50,'Assumptions and Preset Inputs'!$A$2:$A$7,0),MATCH($Q50&amp;$S$3,'Assumptions and Preset Inputs'!$A$3:$U$3,0))</f>
        <v>0.16</v>
      </c>
      <c r="T50" s="30">
        <f>MOD(ROUNDUP($A50/COUNT('Assumptions and Preset Inputs'!$A$46:$A$49)/COUNT('Assumptions and Preset Inputs'!$A$20:$A$22)/COUNT('Assumptions and Preset Inputs'!$A$52:$A$54),0)-1,COUNT('Assumptions and Preset Inputs'!$A$57:$A$59))+1</f>
        <v>2</v>
      </c>
      <c r="U50" s="30" t="str">
        <f>INDEX('Assumptions and Preset Inputs'!$A$56:$B$59,MATCH(Calculations!$T50,'Assumptions and Preset Inputs'!$A$56:$A$59,0),2)</f>
        <v>No AC</v>
      </c>
      <c r="V50" s="157" t="e">
        <f>INDEX('Assumptions and Preset Inputs'!$A$2:$X$7,MATCH(Calculations!$B50,'Assumptions and Preset Inputs'!$A$2:$A$7,0),MATCH($U50&amp;$V$3,'Assumptions and Preset Inputs'!$A$3:$X$3,0))</f>
        <v>#N/A</v>
      </c>
      <c r="W50" s="31" t="e">
        <f>INDEX('Assumptions and Preset Inputs'!$A$2:$X$7,MATCH(Calculations!$B50,'Assumptions and Preset Inputs'!$A$2:$A$7,0),MATCH($U50&amp;$W$3,'Assumptions and Preset Inputs'!$A$3:$X$3,0))</f>
        <v>#N/A</v>
      </c>
      <c r="X50" s="71">
        <f>('Assumptions and Preset Inputs'!$C$16)*IFERROR(INDEX('Assumptions and Preset Inputs'!$B$61:$C$64,MATCH('Inputs and Results'!$D$12,'Assumptions and Preset Inputs'!$B$61:$B$64,0),2),1)*I50*E50*(12/L50)/(1-N50)</f>
        <v>4447.5756836394066</v>
      </c>
      <c r="Y50" s="71">
        <f t="shared" si="9"/>
        <v>15.179575808261294</v>
      </c>
      <c r="Z50" s="71">
        <f t="shared" si="10"/>
        <v>34.424845417222272</v>
      </c>
      <c r="AA50" s="71">
        <f>IFERROR(INDEX('Assumptions and Preset Inputs'!$B$61:$C$64,MATCH('Inputs and Results'!$D$12,'Assumptions and Preset Inputs'!$B$61:$B$64,0),2),1)*I50*F50*(12/M50)/(1-N50)</f>
        <v>1950.3431824163054</v>
      </c>
      <c r="AB50" s="71">
        <f t="shared" si="11"/>
        <v>6.6565212815868504</v>
      </c>
      <c r="AC50" s="71">
        <f>IFERROR(INDEX('Assumptions and Preset Inputs'!$B$61:$C$64,MATCH('Inputs and Results'!$D$12,'Assumptions and Preset Inputs'!$B$61:$B$64,0),2),1)*IF(Q50="Electric Resistance",P50*D50*(12/R50)/(1-S50),0)</f>
        <v>0</v>
      </c>
      <c r="AD50" s="71">
        <f>IFERROR(INDEX('Assumptions and Preset Inputs'!$B$61:$C$64,MATCH('Inputs and Results'!$D$12,'Assumptions and Preset Inputs'!$B$61:$B$64,0),2),1)*IF(Q50&lt;&gt;"Electric Resistance",P50*D50*(12/R50)/(1-S50)*3412/100000,0)</f>
        <v>715.9449755204505</v>
      </c>
      <c r="AE50" s="71">
        <f t="shared" si="26"/>
        <v>71.577314872632556</v>
      </c>
      <c r="AF50" s="71">
        <f t="shared" si="25"/>
        <v>49.152142123036768</v>
      </c>
      <c r="AG50" s="71">
        <f>IF(T50=2,0,IFERROR(INDEX('Assumptions and Preset Inputs'!$B$61:$C$64,MATCH('Inputs and Results'!$D$12,'Assumptions and Preset Inputs'!$B$61:$B$64,0),2),1)*_xlfn.IFS(U50="Central AC",F50,U50="No AC",0,U50="Window AC",F50)*I50*(12/V50)/(1-W50))</f>
        <v>0</v>
      </c>
      <c r="AH50" s="71">
        <f t="shared" si="12"/>
        <v>0</v>
      </c>
      <c r="AI50" s="71">
        <f>(1-'Assumptions and Preset Inputs'!$C$16)*IFERROR(INDEX('Assumptions and Preset Inputs'!$B$61:$C$64,MATCH('Inputs and Results'!$D$12,'Assumptions and Preset Inputs'!$B$61:$B$64,0),2),1)*IF(Q50="Electric Resistance",P50*D50*(12/R50)/(1-S50),0)</f>
        <v>0</v>
      </c>
      <c r="AJ50" s="71">
        <f>(1-'Assumptions and Preset Inputs'!$C$16)*IFERROR(INDEX('Assumptions and Preset Inputs'!$B$61:$C$64,MATCH('Inputs and Results'!$D$12,'Assumptions and Preset Inputs'!$B$61:$B$64,0),2),1)*IF(Q50&lt;&gt;"Electric Resistance",P50*D50*(12/R50)/(1-S50)*3412/100000,0)</f>
        <v>214.78349265613519</v>
      </c>
      <c r="AK50" s="71">
        <f t="shared" si="27"/>
        <v>21.47319446178977</v>
      </c>
      <c r="AL50" s="71">
        <f t="shared" si="13"/>
        <v>14.745642636911032</v>
      </c>
      <c r="AM50" s="71">
        <f t="shared" si="28"/>
        <v>6397.918866055712</v>
      </c>
      <c r="AN50" s="71">
        <f t="shared" si="29"/>
        <v>-501.1614828643153</v>
      </c>
      <c r="AO50" s="71">
        <f t="shared" si="30"/>
        <v>-28.26802332099464</v>
      </c>
      <c r="AP50" s="71">
        <f t="shared" si="14"/>
        <v>1.8345931096533263E-2</v>
      </c>
      <c r="AQ50" s="40">
        <f t="shared" si="15"/>
        <v>1450.8853875750572</v>
      </c>
      <c r="AR50" s="40">
        <f>Y50*(INDEX('Assumptions and Preset Inputs'!$A$3:$C$7,MATCH(Calculations!$B50,'Assumptions and Preset Inputs'!$A$3:$A$7,0),MATCH("Grid Coefficient",'Assumptions and Preset Inputs'!$A$3:$C$3,0)))</f>
        <v>818.67895136628749</v>
      </c>
      <c r="AS50" s="40">
        <f>AB50*(INDEX('Assumptions and Preset Inputs'!$A$3:$C$7,MATCH(Calculations!$B50,'Assumptions and Preset Inputs'!$A$3:$A$7,0),MATCH("Grid Coefficient",'Assumptions and Preset Inputs'!$A$3:$C$3,0)))</f>
        <v>359.00567521729084</v>
      </c>
      <c r="AT50" s="40">
        <f>'Assumptions and Preset Inputs'!$B$104*'Assumptions and Preset Inputs'!$F$92*IF('Inputs and Results'!$D$26="",'Assumptions and Preset Inputs'!$C$93,'Inputs and Results'!$D$26)</f>
        <v>103.5</v>
      </c>
      <c r="AU50" s="40">
        <f>(X50+AA50)*'Assumptions and Preset Inputs'!$F$91*'Inputs and Results'!$D$17*IF('Inputs and Results'!$D$28="",'Assumptions and Preset Inputs'!$P$91,VLOOKUP('Inputs and Results'!$D$28,'Assumptions and Preset Inputs'!$T$90:$U$92,2))*(1/'Assumptions and Preset Inputs'!$G$78)</f>
        <v>169.70076099147872</v>
      </c>
      <c r="AV50" s="40">
        <f t="shared" si="16"/>
        <v>4341.1037287896152</v>
      </c>
      <c r="AW50" s="40">
        <f>IF(Q50="Electric Resistance",AE50*INDEX('Assumptions and Preset Inputs'!$A$3:$C$7,MATCH(Calculations!$B50,'Assumptions and Preset Inputs'!$A$3:$A$7,0),MATCH("Grid Coefficient",'Assumptions and Preset Inputs'!$A$3:$C$3,0)),AE50*INDEX('Assumptions and Preset Inputs'!$B$84:$C$86,MATCH(Calculations!Q50,'Assumptions and Preset Inputs'!$B$84:$B$86,0),2))</f>
        <v>3793.5976882495256</v>
      </c>
      <c r="AX50" s="40">
        <f>IF(T50=2,0,AH50*INDEX('Assumptions and Preset Inputs'!$A$3:$C$7,MATCH(Calculations!$B50,'Assumptions and Preset Inputs'!$A$3:$A$7,0),MATCH("Grid Coefficient",'Assumptions and Preset Inputs'!$A$3:$C$3,0)))</f>
        <v>0</v>
      </c>
      <c r="AY50" s="40">
        <f t="shared" si="31"/>
        <v>0</v>
      </c>
      <c r="AZ50" s="40">
        <f>IF(O50='Assumptions and Preset Inputs'!$A$52,AE50*'Assumptions and Preset Inputs'!$F$91*IF('Inputs and Results'!$D$28="",'Assumptions and Preset Inputs'!$N$91,VLOOKUP('Inputs and Results'!$D$28,'Assumptions and Preset Inputs'!$T$90:$Z$92,7)),0)</f>
        <v>547.50604054008954</v>
      </c>
      <c r="BA50" s="40">
        <f>(AC50+AG50)*'Assumptions and Preset Inputs'!$F$91*'Inputs and Results'!$D$17*IF('Inputs and Results'!$D$28="",'Assumptions and Preset Inputs'!$P$91,VLOOKUP('Inputs and Results'!$D$28,'Assumptions and Preset Inputs'!$T$90:$U$92,2))*(1/'Assumptions and Preset Inputs'!$G$78)</f>
        <v>0</v>
      </c>
      <c r="BB50" s="40">
        <f t="shared" si="17"/>
        <v>1302.3311186368846</v>
      </c>
      <c r="BC50" s="40">
        <f>IF(Q50="Electric Resistance",AK50*INDEX('Assumptions and Preset Inputs'!$A$3:$C$7,MATCH(Calculations!$B50,'Assumptions and Preset Inputs'!$A$3:$A$7,0),MATCH("Grid Coefficient",'Assumptions and Preset Inputs'!$A$3:$C$3,0)),AK50*INDEX('Assumptions and Preset Inputs'!$B$84:$C$86,MATCH(Calculations!Q50,'Assumptions and Preset Inputs'!$B$84:$B$86,0),2))</f>
        <v>1138.0793064748577</v>
      </c>
      <c r="BD50" s="40">
        <f>AI50*'Assumptions and Preset Inputs'!$F$91*'Inputs and Results'!$D$17*IF('Inputs and Results'!$D$28="",'Assumptions and Preset Inputs'!$P$91,VLOOKUP('Inputs and Results'!$D$28,'Assumptions and Preset Inputs'!$T$90:$U$92,2))*(1/'Assumptions and Preset Inputs'!$G$78)</f>
        <v>0</v>
      </c>
      <c r="BE50" s="40">
        <f>IF(O50='Assumptions and Preset Inputs'!$A$52,AK50*'Assumptions and Preset Inputs'!$F$91*IF('Inputs and Results'!$D$28="",'Assumptions and Preset Inputs'!$N$91,VLOOKUP('Inputs and Results'!$D$28,'Assumptions and Preset Inputs'!$T$90:$Z$92,7)),0)</f>
        <v>164.25181216202688</v>
      </c>
      <c r="BF50" s="101">
        <f t="shared" si="18"/>
        <v>-1587.8872225776731</v>
      </c>
      <c r="BG50" s="104">
        <f t="shared" si="19"/>
        <v>-0.36577960854678937</v>
      </c>
      <c r="BH50" s="101">
        <f t="shared" si="20"/>
        <v>-1836.8394304083804</v>
      </c>
      <c r="BI50" s="104">
        <f t="shared" si="21"/>
        <v>-0.48419457764272061</v>
      </c>
      <c r="BJ50" s="101">
        <f t="shared" si="22"/>
        <v>359.00567521729084</v>
      </c>
      <c r="BK50" s="118" t="str">
        <f t="shared" si="7"/>
        <v>N/A</v>
      </c>
      <c r="BL50" s="102">
        <f t="shared" si="23"/>
        <v>103.5</v>
      </c>
      <c r="BM50" s="101">
        <f t="shared" si="24"/>
        <v>-213.55346738658397</v>
      </c>
    </row>
    <row r="51" spans="1:65">
      <c r="A51" s="27">
        <v>48</v>
      </c>
      <c r="B51" s="27">
        <f>MOD($A51-1,COUNT('Assumptions and Preset Inputs'!$A$46:$A$49))+1</f>
        <v>4</v>
      </c>
      <c r="C51" s="28" t="str">
        <f>INDEX('Assumptions and Preset Inputs'!$B$46:$B$49,MATCH(Calculations!B51,'Assumptions and Preset Inputs'!$A$46:$A$49,0))</f>
        <v>New York City</v>
      </c>
      <c r="D51" s="137">
        <f>INDEX('Assumptions and Preset Inputs'!$A$3:$S$7,MATCH(Calculations!$B51,'Assumptions and Preset Inputs'!$A$3:$A$7,0),MATCH(Calculations!D$3,'Assumptions and Preset Inputs'!$A$3:$S$3,0))</f>
        <v>885.31709394922314</v>
      </c>
      <c r="E51" s="169">
        <f>INDEX('Assumptions and Preset Inputs'!$A$3:$S$7,MATCH(Calculations!$B51,'Assumptions and Preset Inputs'!$A$3:$A$7,0),MATCH(Calculations!E$3,'Assumptions and Preset Inputs'!$A$3:$S$3,0))</f>
        <v>1447.4934486069797</v>
      </c>
      <c r="F51" s="137">
        <f>INDEX('Assumptions and Preset Inputs'!$A$3:$S$7,MATCH(Calculations!$B51,'Assumptions and Preset Inputs'!$A$3:$A$7,0),MATCH(Calculations!F$3,'Assumptions and Preset Inputs'!$A$3:$S$3,0))</f>
        <v>576.99878341503404</v>
      </c>
      <c r="G51" s="169">
        <f>INDEX('Assumptions and Preset Inputs'!$A$3:$S$7,MATCH(Calculations!$B51,'Assumptions and Preset Inputs'!$A$3:$A$7,0),MATCH(Calculations!G$3,'Assumptions and Preset Inputs'!$A$3:$S$3,0))</f>
        <v>375.80487804878055</v>
      </c>
      <c r="H51" s="18">
        <f>MOD(ROUNDUP(A51/COUNT('Assumptions and Preset Inputs'!$A$46:$A$49),0)-1,COUNT('Assumptions and Preset Inputs'!$A$20:$A$22))+1</f>
        <v>3</v>
      </c>
      <c r="I51" s="18">
        <f>INDEX('Assumptions and Preset Inputs'!$A$3:$S$7,MATCH(Calculations!B51,'Assumptions and Preset Inputs'!$A$3:$A$7,0),MATCH(Calculations!I$3,'Assumptions and Preset Inputs'!$A$3:$S$3,0))</f>
        <v>3</v>
      </c>
      <c r="J51" s="30">
        <f>VLOOKUP(H51,'Assumptions and Preset Inputs'!$A$19:$B$22,2,0)</f>
        <v>3.2</v>
      </c>
      <c r="K51" s="157">
        <f t="shared" si="8"/>
        <v>2.6308122376127039</v>
      </c>
      <c r="L51" s="168">
        <f>INDEX('Assumptions and Preset Inputs'!$A$31:$N$35,MATCH(Calculations!B51,'Assumptions and Preset Inputs'!$A$31:$A$35,0),MATCH(Calculations!H51,'Assumptions and Preset Inputs'!$A$31:$O$31,0))</f>
        <v>8.9763313547345458</v>
      </c>
      <c r="M51" s="157">
        <f>INDEX('Assumptions and Preset Inputs'!$A$38:$K$42,MATCH(Calculations!B51,'Assumptions and Preset Inputs'!$A$38:$A$42,0),MATCH(Calculations!H51,'Assumptions and Preset Inputs'!$A$38:$K$38,0))</f>
        <v>16.079889600000001</v>
      </c>
      <c r="N51" s="24">
        <f>INDEX('Assumptions and Preset Inputs'!$A$3:$S$7,MATCH(Calculations!$B51,'Assumptions and Preset Inputs'!$A$3:$A$7,0),MATCH(Calculations!$N$3,'Assumptions and Preset Inputs'!$A$3:$S$3,0))</f>
        <v>0.16</v>
      </c>
      <c r="O51" s="19">
        <f>MOD(ROUNDUP($A51/COUNT('Assumptions and Preset Inputs'!$A$46:$A$49)/COUNT('Assumptions and Preset Inputs'!$A$20:$A$22),0)-1,COUNT('Assumptions and Preset Inputs'!$A$52:$A$54))+1</f>
        <v>1</v>
      </c>
      <c r="P51" s="170">
        <f>INDEX('Assumptions and Preset Inputs'!$A$3:$S$7,MATCH(Calculations!$B51,'Assumptions and Preset Inputs'!$A$3:$A$7,0),MATCH(Calculations!P$3,'Assumptions and Preset Inputs'!$A$3:$S$3,0))</f>
        <v>4.9049999999999994</v>
      </c>
      <c r="Q51" s="19" t="str">
        <f>INDEX('Assumptions and Preset Inputs'!$A$51:$B$54,MATCH(Calculations!$O51,'Assumptions and Preset Inputs'!$A$51:$A$54,0),2)</f>
        <v>Natural Gas</v>
      </c>
      <c r="R51" s="25">
        <f>INDEX('Assumptions and Preset Inputs'!$A$2:$U$7,MATCH(Calculations!$B51,'Assumptions and Preset Inputs'!$A$2:$A$7,0),MATCH($Q51&amp;$R$3,'Assumptions and Preset Inputs'!$A$3:$U$3,0))</f>
        <v>2.7893099999999995</v>
      </c>
      <c r="S51" s="26">
        <f>INDEX('Assumptions and Preset Inputs'!$A$2:$U$7,MATCH(Calculations!$B51,'Assumptions and Preset Inputs'!$A$2:$A$7,0),MATCH($Q51&amp;$S$3,'Assumptions and Preset Inputs'!$A$3:$U$3,0))</f>
        <v>0.16</v>
      </c>
      <c r="T51" s="30">
        <f>MOD(ROUNDUP($A51/COUNT('Assumptions and Preset Inputs'!$A$46:$A$49)/COUNT('Assumptions and Preset Inputs'!$A$20:$A$22)/COUNT('Assumptions and Preset Inputs'!$A$52:$A$54),0)-1,COUNT('Assumptions and Preset Inputs'!$A$57:$A$59))+1</f>
        <v>2</v>
      </c>
      <c r="U51" s="30" t="str">
        <f>INDEX('Assumptions and Preset Inputs'!$A$56:$B$59,MATCH(Calculations!$T51,'Assumptions and Preset Inputs'!$A$56:$A$59,0),2)</f>
        <v>No AC</v>
      </c>
      <c r="V51" s="157" t="e">
        <f>INDEX('Assumptions and Preset Inputs'!$A$2:$X$7,MATCH(Calculations!$B51,'Assumptions and Preset Inputs'!$A$2:$A$7,0),MATCH($U51&amp;$V$3,'Assumptions and Preset Inputs'!$A$3:$X$3,0))</f>
        <v>#N/A</v>
      </c>
      <c r="W51" s="31" t="e">
        <f>INDEX('Assumptions and Preset Inputs'!$A$2:$X$7,MATCH(Calculations!$B51,'Assumptions and Preset Inputs'!$A$2:$A$7,0),MATCH($U51&amp;$W$3,'Assumptions and Preset Inputs'!$A$3:$X$3,0))</f>
        <v>#N/A</v>
      </c>
      <c r="X51" s="71">
        <f>('Assumptions and Preset Inputs'!$C$16)*IFERROR(INDEX('Assumptions and Preset Inputs'!$B$61:$C$64,MATCH('Inputs and Results'!$D$12,'Assumptions and Preset Inputs'!$B$61:$B$64,0),2),1)*I51*E51*(12/L51)/(1-N51)</f>
        <v>4837.700586365394</v>
      </c>
      <c r="Y51" s="71">
        <f t="shared" si="9"/>
        <v>16.511072101265089</v>
      </c>
      <c r="Z51" s="71">
        <f t="shared" si="10"/>
        <v>36.48752565369567</v>
      </c>
      <c r="AA51" s="71">
        <f>IFERROR(INDEX('Assumptions and Preset Inputs'!$B$61:$C$64,MATCH('Inputs and Results'!$D$12,'Assumptions and Preset Inputs'!$B$61:$B$64,0),2),1)*I51*F51*(12/M51)/(1-N51)</f>
        <v>1537.8537977782971</v>
      </c>
      <c r="AB51" s="71">
        <f t="shared" si="11"/>
        <v>5.2486950118173281</v>
      </c>
      <c r="AC51" s="71">
        <f>IFERROR(INDEX('Assumptions and Preset Inputs'!$B$61:$C$64,MATCH('Inputs and Results'!$D$12,'Assumptions and Preset Inputs'!$B$61:$B$64,0),2),1)*IF(Q51="Electric Resistance",P51*D51*(12/R51)/(1-S51),0)</f>
        <v>0</v>
      </c>
      <c r="AD51" s="71">
        <f>IFERROR(INDEX('Assumptions and Preset Inputs'!$B$61:$C$64,MATCH('Inputs and Results'!$D$12,'Assumptions and Preset Inputs'!$B$61:$B$64,0),2),1)*IF(Q51&lt;&gt;"Electric Resistance",P51*D51*(12/R51)/(1-S51)*3412/100000,0)</f>
        <v>758.8432233850483</v>
      </c>
      <c r="AE51" s="71">
        <f t="shared" si="26"/>
        <v>75.86611010114359</v>
      </c>
      <c r="AF51" s="71">
        <f t="shared" si="25"/>
        <v>52.097257806455296</v>
      </c>
      <c r="AG51" s="71">
        <f>IF(T51=2,0,IFERROR(INDEX('Assumptions and Preset Inputs'!$B$61:$C$64,MATCH('Inputs and Results'!$D$12,'Assumptions and Preset Inputs'!$B$61:$B$64,0),2),1)*_xlfn.IFS(U51="Central AC",F51,U51="No AC",0,U51="Window AC",F51)*I51*(12/V51)/(1-W51))</f>
        <v>0</v>
      </c>
      <c r="AH51" s="71">
        <f t="shared" si="12"/>
        <v>0</v>
      </c>
      <c r="AI51" s="71">
        <f>(1-'Assumptions and Preset Inputs'!$C$16)*IFERROR(INDEX('Assumptions and Preset Inputs'!$B$61:$C$64,MATCH('Inputs and Results'!$D$12,'Assumptions and Preset Inputs'!$B$61:$B$64,0),2),1)*IF(Q51="Electric Resistance",P51*D51*(12/R51)/(1-S51),0)</f>
        <v>0</v>
      </c>
      <c r="AJ51" s="71">
        <f>(1-'Assumptions and Preset Inputs'!$C$16)*IFERROR(INDEX('Assumptions and Preset Inputs'!$B$61:$C$64,MATCH('Inputs and Results'!$D$12,'Assumptions and Preset Inputs'!$B$61:$B$64,0),2),1)*IF(Q51&lt;&gt;"Electric Resistance",P51*D51*(12/R51)/(1-S51)*3412/100000,0)</f>
        <v>227.65296701551452</v>
      </c>
      <c r="AK51" s="71">
        <f t="shared" si="27"/>
        <v>22.759833030343078</v>
      </c>
      <c r="AL51" s="71">
        <f t="shared" si="13"/>
        <v>15.62917734193659</v>
      </c>
      <c r="AM51" s="71">
        <f t="shared" si="28"/>
        <v>6375.5543841436911</v>
      </c>
      <c r="AN51" s="71">
        <f t="shared" si="29"/>
        <v>-531.19025636953381</v>
      </c>
      <c r="AO51" s="71">
        <f t="shared" si="30"/>
        <v>-31.346509957718101</v>
      </c>
      <c r="AP51" s="71">
        <f t="shared" si="14"/>
        <v>1.944518917696314E-2</v>
      </c>
      <c r="AQ51" s="40">
        <f t="shared" si="15"/>
        <v>1446.1754847519971</v>
      </c>
      <c r="AR51" s="40">
        <f>Y51*(INDEX('Assumptions and Preset Inputs'!$A$3:$C$7,MATCH(Calculations!$B51,'Assumptions and Preset Inputs'!$A$3:$A$7,0),MATCH("Grid Coefficient",'Assumptions and Preset Inputs'!$A$3:$C$3,0)))</f>
        <v>890.49044351030318</v>
      </c>
      <c r="AS51" s="40">
        <f>AB51*(INDEX('Assumptions and Preset Inputs'!$A$3:$C$7,MATCH(Calculations!$B51,'Assumptions and Preset Inputs'!$A$3:$A$7,0),MATCH("Grid Coefficient",'Assumptions and Preset Inputs'!$A$3:$C$3,0)))</f>
        <v>283.07748402148945</v>
      </c>
      <c r="AT51" s="40">
        <f>'Assumptions and Preset Inputs'!$B$104*'Assumptions and Preset Inputs'!$F$92*IF('Inputs and Results'!$D$26="",'Assumptions and Preset Inputs'!$C$93,'Inputs and Results'!$D$26)</f>
        <v>103.5</v>
      </c>
      <c r="AU51" s="40">
        <f>(X51+AA51)*'Assumptions and Preset Inputs'!$F$91*'Inputs and Results'!$D$17*IF('Inputs and Results'!$D$28="",'Assumptions and Preset Inputs'!$P$91,VLOOKUP('Inputs and Results'!$D$28,'Assumptions and Preset Inputs'!$T$90:$U$92,2))*(1/'Assumptions and Preset Inputs'!$G$78)</f>
        <v>169.10755722020457</v>
      </c>
      <c r="AV51" s="40">
        <f t="shared" si="16"/>
        <v>4601.2155392372988</v>
      </c>
      <c r="AW51" s="40">
        <f>IF(Q51="Electric Resistance",AE51*INDEX('Assumptions and Preset Inputs'!$A$3:$C$7,MATCH(Calculations!$B51,'Assumptions and Preset Inputs'!$A$3:$A$7,0),MATCH("Grid Coefficient",'Assumptions and Preset Inputs'!$A$3:$C$3,0)),AE51*INDEX('Assumptions and Preset Inputs'!$B$84:$C$86,MATCH(Calculations!Q51,'Assumptions and Preset Inputs'!$B$84:$B$86,0),2))</f>
        <v>4020.9038353606102</v>
      </c>
      <c r="AX51" s="40">
        <f>IF(T51=2,0,AH51*INDEX('Assumptions and Preset Inputs'!$A$3:$C$7,MATCH(Calculations!$B51,'Assumptions and Preset Inputs'!$A$3:$A$7,0),MATCH("Grid Coefficient",'Assumptions and Preset Inputs'!$A$3:$C$3,0)))</f>
        <v>0</v>
      </c>
      <c r="AY51" s="40">
        <f t="shared" si="31"/>
        <v>0</v>
      </c>
      <c r="AZ51" s="40">
        <f>IF(O51='Assumptions and Preset Inputs'!$A$52,AE51*'Assumptions and Preset Inputs'!$F$91*IF('Inputs and Results'!$D$28="",'Assumptions and Preset Inputs'!$N$91,VLOOKUP('Inputs and Results'!$D$28,'Assumptions and Preset Inputs'!$T$90:$Z$92,7)),0)</f>
        <v>580.31170387668817</v>
      </c>
      <c r="BA51" s="40">
        <f>(AC51+AG51)*'Assumptions and Preset Inputs'!$F$91*'Inputs and Results'!$D$17*IF('Inputs and Results'!$D$28="",'Assumptions and Preset Inputs'!$P$91,VLOOKUP('Inputs and Results'!$D$28,'Assumptions and Preset Inputs'!$T$90:$U$92,2))*(1/'Assumptions and Preset Inputs'!$G$78)</f>
        <v>0</v>
      </c>
      <c r="BB51" s="40">
        <f t="shared" si="17"/>
        <v>1380.3646617711897</v>
      </c>
      <c r="BC51" s="40">
        <f>IF(Q51="Electric Resistance",AK51*INDEX('Assumptions and Preset Inputs'!$A$3:$C$7,MATCH(Calculations!$B51,'Assumptions and Preset Inputs'!$A$3:$A$7,0),MATCH("Grid Coefficient",'Assumptions and Preset Inputs'!$A$3:$C$3,0)),AK51*INDEX('Assumptions and Preset Inputs'!$B$84:$C$86,MATCH(Calculations!Q51,'Assumptions and Preset Inputs'!$B$84:$B$86,0),2))</f>
        <v>1206.2711506081832</v>
      </c>
      <c r="BD51" s="40">
        <f>AI51*'Assumptions and Preset Inputs'!$F$91*'Inputs and Results'!$D$17*IF('Inputs and Results'!$D$28="",'Assumptions and Preset Inputs'!$P$91,VLOOKUP('Inputs and Results'!$D$28,'Assumptions and Preset Inputs'!$T$90:$U$92,2))*(1/'Assumptions and Preset Inputs'!$G$78)</f>
        <v>0</v>
      </c>
      <c r="BE51" s="40">
        <f>IF(O51='Assumptions and Preset Inputs'!$A$52,AK51*'Assumptions and Preset Inputs'!$F$91*IF('Inputs and Results'!$D$28="",'Assumptions and Preset Inputs'!$N$91,VLOOKUP('Inputs and Results'!$D$28,'Assumptions and Preset Inputs'!$T$90:$Z$92,7)),0)</f>
        <v>174.09351116300647</v>
      </c>
      <c r="BF51" s="101">
        <f t="shared" si="18"/>
        <v>-1774.6753927141121</v>
      </c>
      <c r="BG51" s="104">
        <f t="shared" si="19"/>
        <v>-0.38569707886544341</v>
      </c>
      <c r="BH51" s="101">
        <f t="shared" si="20"/>
        <v>-1924.1422412421239</v>
      </c>
      <c r="BI51" s="104">
        <f t="shared" si="21"/>
        <v>-0.47853475736495932</v>
      </c>
      <c r="BJ51" s="101">
        <f t="shared" si="22"/>
        <v>283.07748402148945</v>
      </c>
      <c r="BK51" s="118" t="str">
        <f t="shared" si="7"/>
        <v>N/A</v>
      </c>
      <c r="BL51" s="102">
        <f t="shared" si="23"/>
        <v>103.5</v>
      </c>
      <c r="BM51" s="101">
        <f t="shared" si="24"/>
        <v>-237.11063549347716</v>
      </c>
    </row>
    <row r="52" spans="1:65">
      <c r="A52" s="27">
        <v>49</v>
      </c>
      <c r="B52" s="27">
        <f>MOD($A52-1,COUNT('Assumptions and Preset Inputs'!$A$46:$A$49))+1</f>
        <v>1</v>
      </c>
      <c r="C52" s="28" t="str">
        <f>INDEX('Assumptions and Preset Inputs'!$B$46:$B$49,MATCH(Calculations!B52,'Assumptions and Preset Inputs'!$A$46:$A$49,0))</f>
        <v>Boulder</v>
      </c>
      <c r="D52" s="137">
        <f>INDEX('Assumptions and Preset Inputs'!$A$3:$S$7,MATCH(Calculations!$B52,'Assumptions and Preset Inputs'!$A$3:$A$7,0),MATCH(Calculations!D$3,'Assumptions and Preset Inputs'!$A$3:$S$3,0))</f>
        <v>911.87217309009679</v>
      </c>
      <c r="E52" s="169">
        <f>INDEX('Assumptions and Preset Inputs'!$A$3:$S$7,MATCH(Calculations!$B52,'Assumptions and Preset Inputs'!$A$3:$A$7,0),MATCH(Calculations!E$3,'Assumptions and Preset Inputs'!$A$3:$S$3,0))</f>
        <v>1490.911003002308</v>
      </c>
      <c r="F52" s="137">
        <f>INDEX('Assumptions and Preset Inputs'!$A$3:$S$7,MATCH(Calculations!$B52,'Assumptions and Preset Inputs'!$A$3:$A$7,0),MATCH(Calculations!F$3,'Assumptions and Preset Inputs'!$A$3:$S$3,0))</f>
        <v>391.38265307984187</v>
      </c>
      <c r="G52" s="169">
        <f>INDEX('Assumptions and Preset Inputs'!$A$3:$S$7,MATCH(Calculations!$B52,'Assumptions and Preset Inputs'!$A$3:$A$7,0),MATCH(Calculations!G$3,'Assumptions and Preset Inputs'!$A$3:$S$3,0))</f>
        <v>214.9411764705882</v>
      </c>
      <c r="H52" s="18">
        <f>MOD(ROUNDUP(A52/COUNT('Assumptions and Preset Inputs'!$A$46:$A$49),0)-1,COUNT('Assumptions and Preset Inputs'!$A$20:$A$22))+1</f>
        <v>1</v>
      </c>
      <c r="I52" s="18">
        <f>INDEX('Assumptions and Preset Inputs'!$A$3:$S$7,MATCH(Calculations!B52,'Assumptions and Preset Inputs'!$A$3:$A$7,0),MATCH(Calculations!I$3,'Assumptions and Preset Inputs'!$A$3:$S$3,0))</f>
        <v>3</v>
      </c>
      <c r="J52" s="30">
        <f>VLOOKUP(H52,'Assumptions and Preset Inputs'!$A$19:$B$22,2,0)</f>
        <v>2.4</v>
      </c>
      <c r="K52" s="157">
        <f t="shared" si="8"/>
        <v>1.8505785862456037</v>
      </c>
      <c r="L52" s="168">
        <f>INDEX('Assumptions and Preset Inputs'!$A$31:$N$35,MATCH(Calculations!B52,'Assumptions and Preset Inputs'!$A$31:$A$35,0),MATCH(Calculations!H52,'Assumptions and Preset Inputs'!$A$31:$O$31,0))</f>
        <v>6.3141741362699992</v>
      </c>
      <c r="M52" s="157">
        <f>INDEX('Assumptions and Preset Inputs'!$A$38:$K$42,MATCH(Calculations!B52,'Assumptions and Preset Inputs'!$A$38:$A$42,0),MATCH(Calculations!H52,'Assumptions and Preset Inputs'!$A$38:$K$38,0))</f>
        <v>12.876505599999998</v>
      </c>
      <c r="N52" s="24">
        <f>INDEX('Assumptions and Preset Inputs'!$A$3:$S$7,MATCH(Calculations!$B52,'Assumptions and Preset Inputs'!$A$3:$A$7,0),MATCH(Calculations!$N$3,'Assumptions and Preset Inputs'!$A$3:$S$3,0))</f>
        <v>0.16</v>
      </c>
      <c r="O52" s="19">
        <f>MOD(ROUNDUP($A52/COUNT('Assumptions and Preset Inputs'!$A$46:$A$49)/COUNT('Assumptions and Preset Inputs'!$A$20:$A$22),0)-1,COUNT('Assumptions and Preset Inputs'!$A$52:$A$54))+1</f>
        <v>2</v>
      </c>
      <c r="P52" s="170">
        <f>INDEX('Assumptions and Preset Inputs'!$A$3:$S$7,MATCH(Calculations!$B52,'Assumptions and Preset Inputs'!$A$3:$A$7,0),MATCH(Calculations!P$3,'Assumptions and Preset Inputs'!$A$3:$S$3,0))</f>
        <v>4.9049999999999994</v>
      </c>
      <c r="Q52" s="19" t="str">
        <f>INDEX('Assumptions and Preset Inputs'!$A$51:$B$54,MATCH(Calculations!$O52,'Assumptions and Preset Inputs'!$A$51:$A$54,0),2)</f>
        <v>Fuel Oil</v>
      </c>
      <c r="R52" s="25">
        <f>INDEX('Assumptions and Preset Inputs'!$A$2:$U$7,MATCH(Calculations!$B52,'Assumptions and Preset Inputs'!$A$2:$A$7,0),MATCH($Q52&amp;$R$3,'Assumptions and Preset Inputs'!$A$3:$U$3,0))</f>
        <v>2.8251359999999996</v>
      </c>
      <c r="S52" s="26">
        <f>INDEX('Assumptions and Preset Inputs'!$A$2:$U$7,MATCH(Calculations!$B52,'Assumptions and Preset Inputs'!$A$2:$A$7,0),MATCH($Q52&amp;$S$3,'Assumptions and Preset Inputs'!$A$3:$U$3,0))</f>
        <v>0.16</v>
      </c>
      <c r="T52" s="30">
        <f>MOD(ROUNDUP($A52/COUNT('Assumptions and Preset Inputs'!$A$46:$A$49)/COUNT('Assumptions and Preset Inputs'!$A$20:$A$22)/COUNT('Assumptions and Preset Inputs'!$A$52:$A$54),0)-1,COUNT('Assumptions and Preset Inputs'!$A$57:$A$59))+1</f>
        <v>2</v>
      </c>
      <c r="U52" s="30" t="str">
        <f>INDEX('Assumptions and Preset Inputs'!$A$56:$B$59,MATCH(Calculations!$T52,'Assumptions and Preset Inputs'!$A$56:$A$59,0),2)</f>
        <v>No AC</v>
      </c>
      <c r="V52" s="157" t="e">
        <f>INDEX('Assumptions and Preset Inputs'!$A$2:$X$7,MATCH(Calculations!$B52,'Assumptions and Preset Inputs'!$A$2:$A$7,0),MATCH($U52&amp;$V$3,'Assumptions and Preset Inputs'!$A$3:$X$3,0))</f>
        <v>#N/A</v>
      </c>
      <c r="W52" s="31" t="e">
        <f>INDEX('Assumptions and Preset Inputs'!$A$2:$X$7,MATCH(Calculations!$B52,'Assumptions and Preset Inputs'!$A$2:$A$7,0),MATCH($U52&amp;$W$3,'Assumptions and Preset Inputs'!$A$3:$X$3,0))</f>
        <v>#N/A</v>
      </c>
      <c r="X52" s="71">
        <f>('Assumptions and Preset Inputs'!$C$16)*IFERROR(INDEX('Assumptions and Preset Inputs'!$B$61:$C$64,MATCH('Inputs and Results'!$D$12,'Assumptions and Preset Inputs'!$B$61:$B$64,0),2),1)*I52*E52*(12/L52)/(1-N52)</f>
        <v>7083.638988216313</v>
      </c>
      <c r="Y52" s="71">
        <f t="shared" si="9"/>
        <v>24.176459866782277</v>
      </c>
      <c r="Z52" s="71">
        <f t="shared" si="10"/>
        <v>37.581968693382557</v>
      </c>
      <c r="AA52" s="71">
        <f>IFERROR(INDEX('Assumptions and Preset Inputs'!$B$61:$C$64,MATCH('Inputs and Results'!$D$12,'Assumptions and Preset Inputs'!$B$61:$B$64,0),2),1)*I52*F52*(12/M52)/(1-N52)</f>
        <v>1302.6470686931063</v>
      </c>
      <c r="AB52" s="71">
        <f t="shared" si="11"/>
        <v>4.4459344454495717</v>
      </c>
      <c r="AC52" s="71">
        <f>IFERROR(INDEX('Assumptions and Preset Inputs'!$B$61:$C$64,MATCH('Inputs and Results'!$D$12,'Assumptions and Preset Inputs'!$B$61:$B$64,0),2),1)*IF(Q52="Electric Resistance",P52*D52*(12/R52)/(1-S52),0)</f>
        <v>0</v>
      </c>
      <c r="AD52" s="71">
        <f>IFERROR(INDEX('Assumptions and Preset Inputs'!$B$61:$C$64,MATCH('Inputs and Results'!$D$12,'Assumptions and Preset Inputs'!$B$61:$B$64,0),2),1)*IF(Q52&lt;&gt;"Electric Resistance",P52*D52*(12/R52)/(1-S52)*3412/100000,0)</f>
        <v>771.69306573618462</v>
      </c>
      <c r="AE52" s="71">
        <f t="shared" si="26"/>
        <v>77.150785940040791</v>
      </c>
      <c r="AF52" s="71">
        <f t="shared" si="25"/>
        <v>53.659914637017167</v>
      </c>
      <c r="AG52" s="71">
        <f>IF(T52=2,0,IFERROR(INDEX('Assumptions and Preset Inputs'!$B$61:$C$64,MATCH('Inputs and Results'!$D$12,'Assumptions and Preset Inputs'!$B$61:$B$64,0),2),1)*_xlfn.IFS(U52="Central AC",F52,U52="No AC",0,U52="Window AC",F52)*I52*(12/V52)/(1-W52))</f>
        <v>0</v>
      </c>
      <c r="AH52" s="71">
        <f t="shared" si="12"/>
        <v>0</v>
      </c>
      <c r="AI52" s="71">
        <f>(1-'Assumptions and Preset Inputs'!$C$16)*IFERROR(INDEX('Assumptions and Preset Inputs'!$B$61:$C$64,MATCH('Inputs and Results'!$D$12,'Assumptions and Preset Inputs'!$B$61:$B$64,0),2),1)*IF(Q52="Electric Resistance",P52*D52*(12/R52)/(1-S52),0)</f>
        <v>0</v>
      </c>
      <c r="AJ52" s="71">
        <f>(1-'Assumptions and Preset Inputs'!$C$16)*IFERROR(INDEX('Assumptions and Preset Inputs'!$B$61:$C$64,MATCH('Inputs and Results'!$D$12,'Assumptions and Preset Inputs'!$B$61:$B$64,0),2),1)*IF(Q52&lt;&gt;"Electric Resistance",P52*D52*(12/R52)/(1-S52)*3412/100000,0)</f>
        <v>231.50791972085543</v>
      </c>
      <c r="AK52" s="71">
        <f t="shared" si="27"/>
        <v>23.145235782012239</v>
      </c>
      <c r="AL52" s="71">
        <f t="shared" si="13"/>
        <v>16.097974391105151</v>
      </c>
      <c r="AM52" s="71">
        <f t="shared" si="28"/>
        <v>8386.2860569094191</v>
      </c>
      <c r="AN52" s="71">
        <f t="shared" si="29"/>
        <v>-540.18514601532922</v>
      </c>
      <c r="AO52" s="71">
        <f t="shared" si="30"/>
        <v>-25.383155845796701</v>
      </c>
      <c r="AP52" s="71">
        <f t="shared" si="14"/>
        <v>2.0028447470537003E-2</v>
      </c>
      <c r="AQ52" s="40">
        <f t="shared" si="15"/>
        <v>1869.6304442377718</v>
      </c>
      <c r="AR52" s="40">
        <f>Y52*(INDEX('Assumptions and Preset Inputs'!$A$3:$C$7,MATCH(Calculations!$B52,'Assumptions and Preset Inputs'!$A$3:$A$7,0),MATCH("Grid Coefficient",'Assumptions and Preset Inputs'!$A$3:$C$3,0)))</f>
        <v>1303.9072409859102</v>
      </c>
      <c r="AS52" s="40">
        <f>AB52*(INDEX('Assumptions and Preset Inputs'!$A$3:$C$7,MATCH(Calculations!$B52,'Assumptions and Preset Inputs'!$A$3:$A$7,0),MATCH("Grid Coefficient",'Assumptions and Preset Inputs'!$A$3:$C$3,0)))</f>
        <v>239.78225713415529</v>
      </c>
      <c r="AT52" s="40">
        <f>'Assumptions and Preset Inputs'!$B$104*'Assumptions and Preset Inputs'!$F$92*IF('Inputs and Results'!$D$26="",'Assumptions and Preset Inputs'!$C$93,'Inputs and Results'!$D$26)</f>
        <v>103.5</v>
      </c>
      <c r="AU52" s="40">
        <f>(X52+AA52)*'Assumptions and Preset Inputs'!$F$91*'Inputs and Results'!$D$17*IF('Inputs and Results'!$D$28="",'Assumptions and Preset Inputs'!$P$91,VLOOKUP('Inputs and Results'!$D$28,'Assumptions and Preset Inputs'!$T$90:$U$92,2))*(1/'Assumptions and Preset Inputs'!$G$78)</f>
        <v>222.44094611770635</v>
      </c>
      <c r="AV52" s="40">
        <f t="shared" si="16"/>
        <v>5709.1581595630187</v>
      </c>
      <c r="AW52" s="40">
        <f>IF(Q52="Electric Resistance",AE52*INDEX('Assumptions and Preset Inputs'!$A$3:$C$7,MATCH(Calculations!$B52,'Assumptions and Preset Inputs'!$A$3:$A$7,0),MATCH("Grid Coefficient",'Assumptions and Preset Inputs'!$A$3:$C$3,0)),AE52*INDEX('Assumptions and Preset Inputs'!$B$84:$C$86,MATCH(Calculations!Q52,'Assumptions and Preset Inputs'!$B$84:$B$86,0),2))</f>
        <v>5709.1581595630187</v>
      </c>
      <c r="AX52" s="40">
        <f>IF(T52=2,0,AH52*INDEX('Assumptions and Preset Inputs'!$A$3:$C$7,MATCH(Calculations!$B52,'Assumptions and Preset Inputs'!$A$3:$A$7,0),MATCH("Grid Coefficient",'Assumptions and Preset Inputs'!$A$3:$C$3,0)))</f>
        <v>0</v>
      </c>
      <c r="AY52" s="40">
        <f t="shared" si="31"/>
        <v>0</v>
      </c>
      <c r="AZ52" s="40">
        <f>IF(O52='Assumptions and Preset Inputs'!$A$52,AE52*'Assumptions and Preset Inputs'!$F$91*IF('Inputs and Results'!$D$28="",'Assumptions and Preset Inputs'!$N$91,VLOOKUP('Inputs and Results'!$D$28,'Assumptions and Preset Inputs'!$T$90:$Z$92,7)),0)</f>
        <v>0</v>
      </c>
      <c r="BA52" s="40">
        <f>(AC52+AG52)*'Assumptions and Preset Inputs'!$F$91*'Inputs and Results'!$D$17*IF('Inputs and Results'!$D$28="",'Assumptions and Preset Inputs'!$P$91,VLOOKUP('Inputs and Results'!$D$28,'Assumptions and Preset Inputs'!$T$90:$U$92,2))*(1/'Assumptions and Preset Inputs'!$G$78)</f>
        <v>0</v>
      </c>
      <c r="BB52" s="40">
        <f t="shared" si="17"/>
        <v>1712.7474478689057</v>
      </c>
      <c r="BC52" s="40">
        <f>IF(Q52="Electric Resistance",AK52*INDEX('Assumptions and Preset Inputs'!$A$3:$C$7,MATCH(Calculations!$B52,'Assumptions and Preset Inputs'!$A$3:$A$7,0),MATCH("Grid Coefficient",'Assumptions and Preset Inputs'!$A$3:$C$3,0)),AK52*INDEX('Assumptions and Preset Inputs'!$B$84:$C$86,MATCH(Calculations!Q52,'Assumptions and Preset Inputs'!$B$84:$B$86,0),2))</f>
        <v>1712.7474478689057</v>
      </c>
      <c r="BD52" s="40">
        <f>AI52*'Assumptions and Preset Inputs'!$F$91*'Inputs and Results'!$D$17*IF('Inputs and Results'!$D$28="",'Assumptions and Preset Inputs'!$P$91,VLOOKUP('Inputs and Results'!$D$28,'Assumptions and Preset Inputs'!$T$90:$U$92,2))*(1/'Assumptions and Preset Inputs'!$G$78)</f>
        <v>0</v>
      </c>
      <c r="BE52" s="40">
        <f>IF(O52='Assumptions and Preset Inputs'!$A$52,AK52*'Assumptions and Preset Inputs'!$F$91*IF('Inputs and Results'!$D$28="",'Assumptions and Preset Inputs'!$N$91,VLOOKUP('Inputs and Results'!$D$28,'Assumptions and Preset Inputs'!$T$90:$Z$92,7)),0)</f>
        <v>0</v>
      </c>
      <c r="BF52" s="101">
        <f t="shared" si="18"/>
        <v>-2126.7802674563409</v>
      </c>
      <c r="BG52" s="104">
        <f t="shared" si="19"/>
        <v>-0.37252081795875935</v>
      </c>
      <c r="BH52" s="101">
        <f t="shared" si="20"/>
        <v>-2692.5034707082032</v>
      </c>
      <c r="BI52" s="104">
        <f t="shared" si="21"/>
        <v>-0.47161129460009366</v>
      </c>
      <c r="BJ52" s="101">
        <f t="shared" si="22"/>
        <v>239.78225713415529</v>
      </c>
      <c r="BK52" s="118" t="str">
        <f t="shared" si="7"/>
        <v>N/A</v>
      </c>
      <c r="BL52" s="102">
        <f t="shared" si="23"/>
        <v>103.5</v>
      </c>
      <c r="BM52" s="101">
        <f t="shared" si="24"/>
        <v>222.44094611770635</v>
      </c>
    </row>
    <row r="53" spans="1:65">
      <c r="A53" s="27">
        <v>50</v>
      </c>
      <c r="B53" s="27">
        <f>MOD($A53-1,COUNT('Assumptions and Preset Inputs'!$A$46:$A$49))+1</f>
        <v>2</v>
      </c>
      <c r="C53" s="28" t="str">
        <f>INDEX('Assumptions and Preset Inputs'!$B$46:$B$49,MATCH(Calculations!B53,'Assumptions and Preset Inputs'!$A$46:$A$49,0))</f>
        <v>Burlington</v>
      </c>
      <c r="D53" s="137">
        <f>INDEX('Assumptions and Preset Inputs'!$A$3:$S$7,MATCH(Calculations!$B53,'Assumptions and Preset Inputs'!$A$3:$A$7,0),MATCH(Calculations!D$3,'Assumptions and Preset Inputs'!$A$3:$S$3,0))</f>
        <v>1036.2682730063773</v>
      </c>
      <c r="E53" s="169">
        <f>INDEX('Assumptions and Preset Inputs'!$A$3:$S$7,MATCH(Calculations!$B53,'Assumptions and Preset Inputs'!$A$3:$A$7,0),MATCH(Calculations!E$3,'Assumptions and Preset Inputs'!$A$3:$S$3,0))</f>
        <v>1694.2986263654266</v>
      </c>
      <c r="F53" s="137">
        <f>INDEX('Assumptions and Preset Inputs'!$A$3:$S$7,MATCH(Calculations!$B53,'Assumptions and Preset Inputs'!$A$3:$A$7,0),MATCH(Calculations!F$3,'Assumptions and Preset Inputs'!$A$3:$S$3,0))</f>
        <v>349.64922651495334</v>
      </c>
      <c r="G53" s="169">
        <f>INDEX('Assumptions and Preset Inputs'!$A$3:$S$7,MATCH(Calculations!$B53,'Assumptions and Preset Inputs'!$A$3:$A$7,0),MATCH(Calculations!G$3,'Assumptions and Preset Inputs'!$A$3:$S$3,0))</f>
        <v>185.29411764705878</v>
      </c>
      <c r="H53" s="18">
        <f>MOD(ROUNDUP(A53/COUNT('Assumptions and Preset Inputs'!$A$46:$A$49),0)-1,COUNT('Assumptions and Preset Inputs'!$A$20:$A$22))+1</f>
        <v>1</v>
      </c>
      <c r="I53" s="18">
        <f>INDEX('Assumptions and Preset Inputs'!$A$3:$S$7,MATCH(Calculations!B53,'Assumptions and Preset Inputs'!$A$3:$A$7,0),MATCH(Calculations!I$3,'Assumptions and Preset Inputs'!$A$3:$S$3,0))</f>
        <v>3</v>
      </c>
      <c r="J53" s="30">
        <f>VLOOKUP(H53,'Assumptions and Preset Inputs'!$A$19:$B$22,2,0)</f>
        <v>2.4</v>
      </c>
      <c r="K53" s="157">
        <f t="shared" si="8"/>
        <v>1.7752856863188744</v>
      </c>
      <c r="L53" s="168">
        <f>INDEX('Assumptions and Preset Inputs'!$A$31:$N$35,MATCH(Calculations!B53,'Assumptions and Preset Inputs'!$A$31:$A$35,0),MATCH(Calculations!H53,'Assumptions and Preset Inputs'!$A$31:$O$31,0))</f>
        <v>6.0572747617199996</v>
      </c>
      <c r="M53" s="157">
        <f>INDEX('Assumptions and Preset Inputs'!$A$38:$K$42,MATCH(Calculations!B53,'Assumptions and Preset Inputs'!$A$38:$A$42,0),MATCH(Calculations!H53,'Assumptions and Preset Inputs'!$A$38:$K$38,0))</f>
        <v>13.4160992</v>
      </c>
      <c r="N53" s="24">
        <f>INDEX('Assumptions and Preset Inputs'!$A$3:$S$7,MATCH(Calculations!$B53,'Assumptions and Preset Inputs'!$A$3:$A$7,0),MATCH(Calculations!$N$3,'Assumptions and Preset Inputs'!$A$3:$S$3,0))</f>
        <v>0.16</v>
      </c>
      <c r="O53" s="19">
        <f>MOD(ROUNDUP($A53/COUNT('Assumptions and Preset Inputs'!$A$46:$A$49)/COUNT('Assumptions and Preset Inputs'!$A$20:$A$22),0)-1,COUNT('Assumptions and Preset Inputs'!$A$52:$A$54))+1</f>
        <v>2</v>
      </c>
      <c r="P53" s="170">
        <f>INDEX('Assumptions and Preset Inputs'!$A$3:$S$7,MATCH(Calculations!$B53,'Assumptions and Preset Inputs'!$A$3:$A$7,0),MATCH(Calculations!P$3,'Assumptions and Preset Inputs'!$A$3:$S$3,0))</f>
        <v>4.9049999999999994</v>
      </c>
      <c r="Q53" s="19" t="str">
        <f>INDEX('Assumptions and Preset Inputs'!$A$51:$B$54,MATCH(Calculations!$O53,'Assumptions and Preset Inputs'!$A$51:$A$54,0),2)</f>
        <v>Fuel Oil</v>
      </c>
      <c r="R53" s="25">
        <f>INDEX('Assumptions and Preset Inputs'!$A$2:$U$7,MATCH(Calculations!$B53,'Assumptions and Preset Inputs'!$A$2:$A$7,0),MATCH($Q53&amp;$R$3,'Assumptions and Preset Inputs'!$A$3:$U$3,0))</f>
        <v>2.8251359999999996</v>
      </c>
      <c r="S53" s="26">
        <f>INDEX('Assumptions and Preset Inputs'!$A$2:$U$7,MATCH(Calculations!$B53,'Assumptions and Preset Inputs'!$A$2:$A$7,0),MATCH($Q53&amp;$S$3,'Assumptions and Preset Inputs'!$A$3:$U$3,0))</f>
        <v>0.16</v>
      </c>
      <c r="T53" s="30">
        <f>MOD(ROUNDUP($A53/COUNT('Assumptions and Preset Inputs'!$A$46:$A$49)/COUNT('Assumptions and Preset Inputs'!$A$20:$A$22)/COUNT('Assumptions and Preset Inputs'!$A$52:$A$54),0)-1,COUNT('Assumptions and Preset Inputs'!$A$57:$A$59))+1</f>
        <v>2</v>
      </c>
      <c r="U53" s="30" t="str">
        <f>INDEX('Assumptions and Preset Inputs'!$A$56:$B$59,MATCH(Calculations!$T53,'Assumptions and Preset Inputs'!$A$56:$A$59,0),2)</f>
        <v>No AC</v>
      </c>
      <c r="V53" s="157" t="e">
        <f>INDEX('Assumptions and Preset Inputs'!$A$2:$X$7,MATCH(Calculations!$B53,'Assumptions and Preset Inputs'!$A$2:$A$7,0),MATCH($U53&amp;$V$3,'Assumptions and Preset Inputs'!$A$3:$X$3,0))</f>
        <v>#N/A</v>
      </c>
      <c r="W53" s="31" t="e">
        <f>INDEX('Assumptions and Preset Inputs'!$A$2:$X$7,MATCH(Calculations!$B53,'Assumptions and Preset Inputs'!$A$2:$A$7,0),MATCH($U53&amp;$W$3,'Assumptions and Preset Inputs'!$A$3:$X$3,0))</f>
        <v>#N/A</v>
      </c>
      <c r="X53" s="71">
        <f>('Assumptions and Preset Inputs'!$C$16)*IFERROR(INDEX('Assumptions and Preset Inputs'!$B$61:$C$64,MATCH('Inputs and Results'!$D$12,'Assumptions and Preset Inputs'!$B$61:$B$64,0),2),1)*I53*E53*(12/L53)/(1-N53)</f>
        <v>8391.3906485116422</v>
      </c>
      <c r="Y53" s="71">
        <f t="shared" si="9"/>
        <v>28.639816283370234</v>
      </c>
      <c r="Z53" s="71">
        <f t="shared" si="10"/>
        <v>42.708838961602289</v>
      </c>
      <c r="AA53" s="71">
        <f>IFERROR(INDEX('Assumptions and Preset Inputs'!$B$61:$C$64,MATCH('Inputs and Results'!$D$12,'Assumptions and Preset Inputs'!$B$61:$B$64,0),2),1)*I53*F53*(12/M53)/(1-N53)</f>
        <v>1116.9391808492933</v>
      </c>
      <c r="AB53" s="71">
        <f t="shared" si="11"/>
        <v>3.8121134242386381</v>
      </c>
      <c r="AC53" s="71">
        <f>IFERROR(INDEX('Assumptions and Preset Inputs'!$B$61:$C$64,MATCH('Inputs and Results'!$D$12,'Assumptions and Preset Inputs'!$B$61:$B$64,0),2),1)*IF(Q53="Electric Resistance",P53*D53*(12/R53)/(1-S53),0)</f>
        <v>0</v>
      </c>
      <c r="AD53" s="71">
        <f>IFERROR(INDEX('Assumptions and Preset Inputs'!$B$61:$C$64,MATCH('Inputs and Results'!$D$12,'Assumptions and Preset Inputs'!$B$61:$B$64,0),2),1)*IF(Q53&lt;&gt;"Electric Resistance",P53*D53*(12/R53)/(1-S53)*3412/100000,0)</f>
        <v>876.96616271502421</v>
      </c>
      <c r="AE53" s="71">
        <f t="shared" si="26"/>
        <v>87.675569083597253</v>
      </c>
      <c r="AF53" s="71">
        <f t="shared" si="25"/>
        <v>60.980111809023562</v>
      </c>
      <c r="AG53" s="71">
        <f>IF(T53=2,0,IFERROR(INDEX('Assumptions and Preset Inputs'!$B$61:$C$64,MATCH('Inputs and Results'!$D$12,'Assumptions and Preset Inputs'!$B$61:$B$64,0),2),1)*_xlfn.IFS(U53="Central AC",F53,U53="No AC",0,U53="Window AC",F53)*I53*(12/V53)/(1-W53))</f>
        <v>0</v>
      </c>
      <c r="AH53" s="71">
        <f t="shared" si="12"/>
        <v>0</v>
      </c>
      <c r="AI53" s="71">
        <f>(1-'Assumptions and Preset Inputs'!$C$16)*IFERROR(INDEX('Assumptions and Preset Inputs'!$B$61:$C$64,MATCH('Inputs and Results'!$D$12,'Assumptions and Preset Inputs'!$B$61:$B$64,0),2),1)*IF(Q53="Electric Resistance",P53*D53*(12/R53)/(1-S53),0)</f>
        <v>0</v>
      </c>
      <c r="AJ53" s="71">
        <f>(1-'Assumptions and Preset Inputs'!$C$16)*IFERROR(INDEX('Assumptions and Preset Inputs'!$B$61:$C$64,MATCH('Inputs and Results'!$D$12,'Assumptions and Preset Inputs'!$B$61:$B$64,0),2),1)*IF(Q53&lt;&gt;"Electric Resistance",P53*D53*(12/R53)/(1-S53)*3412/100000,0)</f>
        <v>263.08984881450732</v>
      </c>
      <c r="AK53" s="71">
        <f t="shared" si="27"/>
        <v>26.302670725079182</v>
      </c>
      <c r="AL53" s="71">
        <f t="shared" si="13"/>
        <v>18.294033542707073</v>
      </c>
      <c r="AM53" s="71">
        <f t="shared" si="28"/>
        <v>9508.329829360935</v>
      </c>
      <c r="AN53" s="71">
        <f t="shared" si="29"/>
        <v>-613.87631390051683</v>
      </c>
      <c r="AO53" s="71">
        <f t="shared" si="30"/>
        <v>-28.920968650909195</v>
      </c>
      <c r="AP53" s="71">
        <f t="shared" si="14"/>
        <v>2.2760695285803934E-2</v>
      </c>
      <c r="AQ53" s="40">
        <f t="shared" si="15"/>
        <v>2105.9299995887759</v>
      </c>
      <c r="AR53" s="40">
        <f>Y53*(INDEX('Assumptions and Preset Inputs'!$A$3:$C$7,MATCH(Calculations!$B53,'Assumptions and Preset Inputs'!$A$3:$A$7,0),MATCH("Grid Coefficient",'Assumptions and Preset Inputs'!$A$3:$C$3,0)))</f>
        <v>1544.6291160146934</v>
      </c>
      <c r="AS53" s="40">
        <f>AB53*(INDEX('Assumptions and Preset Inputs'!$A$3:$C$7,MATCH(Calculations!$B53,'Assumptions and Preset Inputs'!$A$3:$A$7,0),MATCH("Grid Coefficient",'Assumptions and Preset Inputs'!$A$3:$C$3,0)))</f>
        <v>205.59843437433389</v>
      </c>
      <c r="AT53" s="40">
        <f>'Assumptions and Preset Inputs'!$B$104*'Assumptions and Preset Inputs'!$F$92*IF('Inputs and Results'!$D$26="",'Assumptions and Preset Inputs'!$C$93,'Inputs and Results'!$D$26)</f>
        <v>103.5</v>
      </c>
      <c r="AU53" s="40">
        <f>(X53+AA53)*'Assumptions and Preset Inputs'!$F$91*'Inputs and Results'!$D$17*IF('Inputs and Results'!$D$28="",'Assumptions and Preset Inputs'!$P$91,VLOOKUP('Inputs and Results'!$D$28,'Assumptions and Preset Inputs'!$T$90:$U$92,2))*(1/'Assumptions and Preset Inputs'!$G$78)</f>
        <v>252.20244919974834</v>
      </c>
      <c r="AV53" s="40">
        <f t="shared" si="16"/>
        <v>6487.9921121861971</v>
      </c>
      <c r="AW53" s="40">
        <f>IF(Q53="Electric Resistance",AE53*INDEX('Assumptions and Preset Inputs'!$A$3:$C$7,MATCH(Calculations!$B53,'Assumptions and Preset Inputs'!$A$3:$A$7,0),MATCH("Grid Coefficient",'Assumptions and Preset Inputs'!$A$3:$C$3,0)),AE53*INDEX('Assumptions and Preset Inputs'!$B$84:$C$86,MATCH(Calculations!Q53,'Assumptions and Preset Inputs'!$B$84:$B$86,0),2))</f>
        <v>6487.9921121861971</v>
      </c>
      <c r="AX53" s="40">
        <f>IF(T53=2,0,AH53*INDEX('Assumptions and Preset Inputs'!$A$3:$C$7,MATCH(Calculations!$B53,'Assumptions and Preset Inputs'!$A$3:$A$7,0),MATCH("Grid Coefficient",'Assumptions and Preset Inputs'!$A$3:$C$3,0)))</f>
        <v>0</v>
      </c>
      <c r="AY53" s="40">
        <f t="shared" si="31"/>
        <v>0</v>
      </c>
      <c r="AZ53" s="40">
        <f>IF(O53='Assumptions and Preset Inputs'!$A$52,AE53*'Assumptions and Preset Inputs'!$F$91*IF('Inputs and Results'!$D$28="",'Assumptions and Preset Inputs'!$N$91,VLOOKUP('Inputs and Results'!$D$28,'Assumptions and Preset Inputs'!$T$90:$Z$92,7)),0)</f>
        <v>0</v>
      </c>
      <c r="BA53" s="40">
        <f>(AC53+AG53)*'Assumptions and Preset Inputs'!$F$91*'Inputs and Results'!$D$17*IF('Inputs and Results'!$D$28="",'Assumptions and Preset Inputs'!$P$91,VLOOKUP('Inputs and Results'!$D$28,'Assumptions and Preset Inputs'!$T$90:$U$92,2))*(1/'Assumptions and Preset Inputs'!$G$78)</f>
        <v>0</v>
      </c>
      <c r="BB53" s="40">
        <f t="shared" si="17"/>
        <v>1946.3976336558594</v>
      </c>
      <c r="BC53" s="40">
        <f>IF(Q53="Electric Resistance",AK53*INDEX('Assumptions and Preset Inputs'!$A$3:$C$7,MATCH(Calculations!$B53,'Assumptions and Preset Inputs'!$A$3:$A$7,0),MATCH("Grid Coefficient",'Assumptions and Preset Inputs'!$A$3:$C$3,0)),AK53*INDEX('Assumptions and Preset Inputs'!$B$84:$C$86,MATCH(Calculations!Q53,'Assumptions and Preset Inputs'!$B$84:$B$86,0),2))</f>
        <v>1946.3976336558594</v>
      </c>
      <c r="BD53" s="40">
        <f>AI53*'Assumptions and Preset Inputs'!$F$91*'Inputs and Results'!$D$17*IF('Inputs and Results'!$D$28="",'Assumptions and Preset Inputs'!$P$91,VLOOKUP('Inputs and Results'!$D$28,'Assumptions and Preset Inputs'!$T$90:$U$92,2))*(1/'Assumptions and Preset Inputs'!$G$78)</f>
        <v>0</v>
      </c>
      <c r="BE53" s="40">
        <f>IF(O53='Assumptions and Preset Inputs'!$A$52,AK53*'Assumptions and Preset Inputs'!$F$91*IF('Inputs and Results'!$D$28="",'Assumptions and Preset Inputs'!$N$91,VLOOKUP('Inputs and Results'!$D$28,'Assumptions and Preset Inputs'!$T$90:$Z$92,7)),0)</f>
        <v>0</v>
      </c>
      <c r="BF53" s="101">
        <f t="shared" si="18"/>
        <v>-2435.6644789415618</v>
      </c>
      <c r="BG53" s="104">
        <f t="shared" si="19"/>
        <v>-0.37541113441965007</v>
      </c>
      <c r="BH53" s="101">
        <f t="shared" si="20"/>
        <v>-2996.9653625156438</v>
      </c>
      <c r="BI53" s="104">
        <f t="shared" si="21"/>
        <v>-0.46192493928692291</v>
      </c>
      <c r="BJ53" s="101">
        <f t="shared" si="22"/>
        <v>205.59843437433389</v>
      </c>
      <c r="BK53" s="118" t="str">
        <f t="shared" si="7"/>
        <v>N/A</v>
      </c>
      <c r="BL53" s="102">
        <f t="shared" si="23"/>
        <v>103.5</v>
      </c>
      <c r="BM53" s="101">
        <f t="shared" si="24"/>
        <v>252.20244919974834</v>
      </c>
    </row>
    <row r="54" spans="1:65">
      <c r="A54" s="27">
        <v>51</v>
      </c>
      <c r="B54" s="27">
        <f>MOD($A54-1,COUNT('Assumptions and Preset Inputs'!$A$46:$A$49))+1</f>
        <v>3</v>
      </c>
      <c r="C54" s="28" t="str">
        <f>INDEX('Assumptions and Preset Inputs'!$B$46:$B$49,MATCH(Calculations!B54,'Assumptions and Preset Inputs'!$A$46:$A$49,0))</f>
        <v>District of Columbia</v>
      </c>
      <c r="D54" s="137">
        <f>INDEX('Assumptions and Preset Inputs'!$A$3:$S$7,MATCH(Calculations!$B54,'Assumptions and Preset Inputs'!$A$3:$A$7,0),MATCH(Calculations!D$3,'Assumptions and Preset Inputs'!$A$3:$S$3,0))</f>
        <v>835.26913810719225</v>
      </c>
      <c r="E54" s="169">
        <f>INDEX('Assumptions and Preset Inputs'!$A$3:$S$7,MATCH(Calculations!$B54,'Assumptions and Preset Inputs'!$A$3:$A$7,0),MATCH(Calculations!E$3,'Assumptions and Preset Inputs'!$A$3:$S$3,0))</f>
        <v>1365.6650408052592</v>
      </c>
      <c r="F54" s="137">
        <f>INDEX('Assumptions and Preset Inputs'!$A$3:$S$7,MATCH(Calculations!$B54,'Assumptions and Preset Inputs'!$A$3:$A$7,0),MATCH(Calculations!F$3,'Assumptions and Preset Inputs'!$A$3:$S$3,0))</f>
        <v>720.62075643936066</v>
      </c>
      <c r="G54" s="169">
        <f>INDEX('Assumptions and Preset Inputs'!$A$3:$S$7,MATCH(Calculations!$B54,'Assumptions and Preset Inputs'!$A$3:$A$7,0),MATCH(Calculations!G$3,'Assumptions and Preset Inputs'!$A$3:$S$3,0))</f>
        <v>423.2</v>
      </c>
      <c r="H54" s="18">
        <f>MOD(ROUNDUP(A54/COUNT('Assumptions and Preset Inputs'!$A$46:$A$49),0)-1,COUNT('Assumptions and Preset Inputs'!$A$20:$A$22))+1</f>
        <v>1</v>
      </c>
      <c r="I54" s="18">
        <f>INDEX('Assumptions and Preset Inputs'!$A$3:$S$7,MATCH(Calculations!B54,'Assumptions and Preset Inputs'!$A$3:$A$7,0),MATCH(Calculations!I$3,'Assumptions and Preset Inputs'!$A$3:$S$3,0))</f>
        <v>3</v>
      </c>
      <c r="J54" s="30">
        <f>VLOOKUP(H54,'Assumptions and Preset Inputs'!$A$19:$B$22,2,0)</f>
        <v>2.4</v>
      </c>
      <c r="K54" s="157">
        <f t="shared" si="8"/>
        <v>2.1769090666354045</v>
      </c>
      <c r="L54" s="168">
        <f>INDEX('Assumptions and Preset Inputs'!$A$31:$N$35,MATCH(Calculations!B54,'Assumptions and Preset Inputs'!$A$31:$A$35,0),MATCH(Calculations!H54,'Assumptions and Preset Inputs'!$A$31:$O$31,0))</f>
        <v>7.4276137353599996</v>
      </c>
      <c r="M54" s="157">
        <f>INDEX('Assumptions and Preset Inputs'!$A$38:$K$42,MATCH(Calculations!B54,'Assumptions and Preset Inputs'!$A$38:$A$42,0),MATCH(Calculations!H54,'Assumptions and Preset Inputs'!$A$38:$K$38,0))</f>
        <v>12.892376000000001</v>
      </c>
      <c r="N54" s="24">
        <f>INDEX('Assumptions and Preset Inputs'!$A$3:$S$7,MATCH(Calculations!$B54,'Assumptions and Preset Inputs'!$A$3:$A$7,0),MATCH(Calculations!$N$3,'Assumptions and Preset Inputs'!$A$3:$S$3,0))</f>
        <v>0.16</v>
      </c>
      <c r="O54" s="19">
        <f>MOD(ROUNDUP($A54/COUNT('Assumptions and Preset Inputs'!$A$46:$A$49)/COUNT('Assumptions and Preset Inputs'!$A$20:$A$22),0)-1,COUNT('Assumptions and Preset Inputs'!$A$52:$A$54))+1</f>
        <v>2</v>
      </c>
      <c r="P54" s="170">
        <f>INDEX('Assumptions and Preset Inputs'!$A$3:$S$7,MATCH(Calculations!$B54,'Assumptions and Preset Inputs'!$A$3:$A$7,0),MATCH(Calculations!P$3,'Assumptions and Preset Inputs'!$A$3:$S$3,0))</f>
        <v>4.9049999999999994</v>
      </c>
      <c r="Q54" s="19" t="str">
        <f>INDEX('Assumptions and Preset Inputs'!$A$51:$B$54,MATCH(Calculations!$O54,'Assumptions and Preset Inputs'!$A$51:$A$54,0),2)</f>
        <v>Fuel Oil</v>
      </c>
      <c r="R54" s="25">
        <f>INDEX('Assumptions and Preset Inputs'!$A$2:$U$7,MATCH(Calculations!$B54,'Assumptions and Preset Inputs'!$A$2:$A$7,0),MATCH($Q54&amp;$R$3,'Assumptions and Preset Inputs'!$A$3:$U$3,0))</f>
        <v>2.8251359999999996</v>
      </c>
      <c r="S54" s="26">
        <f>INDEX('Assumptions and Preset Inputs'!$A$2:$U$7,MATCH(Calculations!$B54,'Assumptions and Preset Inputs'!$A$2:$A$7,0),MATCH($Q54&amp;$S$3,'Assumptions and Preset Inputs'!$A$3:$U$3,0))</f>
        <v>0.16</v>
      </c>
      <c r="T54" s="30">
        <f>MOD(ROUNDUP($A54/COUNT('Assumptions and Preset Inputs'!$A$46:$A$49)/COUNT('Assumptions and Preset Inputs'!$A$20:$A$22)/COUNT('Assumptions and Preset Inputs'!$A$52:$A$54),0)-1,COUNT('Assumptions and Preset Inputs'!$A$57:$A$59))+1</f>
        <v>2</v>
      </c>
      <c r="U54" s="30" t="str">
        <f>INDEX('Assumptions and Preset Inputs'!$A$56:$B$59,MATCH(Calculations!$T54,'Assumptions and Preset Inputs'!$A$56:$A$59,0),2)</f>
        <v>No AC</v>
      </c>
      <c r="V54" s="157" t="e">
        <f>INDEX('Assumptions and Preset Inputs'!$A$2:$X$7,MATCH(Calculations!$B54,'Assumptions and Preset Inputs'!$A$2:$A$7,0),MATCH($U54&amp;$V$3,'Assumptions and Preset Inputs'!$A$3:$X$3,0))</f>
        <v>#N/A</v>
      </c>
      <c r="W54" s="31" t="e">
        <f>INDEX('Assumptions and Preset Inputs'!$A$2:$X$7,MATCH(Calculations!$B54,'Assumptions and Preset Inputs'!$A$2:$A$7,0),MATCH($U54&amp;$W$3,'Assumptions and Preset Inputs'!$A$3:$X$3,0))</f>
        <v>#N/A</v>
      </c>
      <c r="X54" s="71">
        <f>('Assumptions and Preset Inputs'!$C$16)*IFERROR(INDEX('Assumptions and Preset Inputs'!$B$61:$C$64,MATCH('Inputs and Results'!$D$12,'Assumptions and Preset Inputs'!$B$61:$B$64,0),2),1)*I54*E54*(12/L54)/(1-N54)</f>
        <v>5515.8968524595812</v>
      </c>
      <c r="Y54" s="71">
        <f t="shared" si="9"/>
        <v>18.825755957444553</v>
      </c>
      <c r="Z54" s="71">
        <f t="shared" si="10"/>
        <v>34.424845417222279</v>
      </c>
      <c r="AA54" s="71">
        <f>IFERROR(INDEX('Assumptions and Preset Inputs'!$B$61:$C$64,MATCH('Inputs and Results'!$D$12,'Assumptions and Preset Inputs'!$B$61:$B$64,0),2),1)*I54*F54*(12/M54)/(1-N54)</f>
        <v>2395.504653645226</v>
      </c>
      <c r="AB54" s="71">
        <f t="shared" si="11"/>
        <v>8.1758573828911558</v>
      </c>
      <c r="AC54" s="71">
        <f>IFERROR(INDEX('Assumptions and Preset Inputs'!$B$61:$C$64,MATCH('Inputs and Results'!$D$12,'Assumptions and Preset Inputs'!$B$61:$B$64,0),2),1)*IF(Q54="Electric Resistance",P54*D54*(12/R54)/(1-S54),0)</f>
        <v>0</v>
      </c>
      <c r="AD54" s="71">
        <f>IFERROR(INDEX('Assumptions and Preset Inputs'!$B$61:$C$64,MATCH('Inputs and Results'!$D$12,'Assumptions and Preset Inputs'!$B$61:$B$64,0),2),1)*IF(Q54&lt;&gt;"Electric Resistance",P54*D54*(12/R54)/(1-S54)*3412/100000,0)</f>
        <v>706.86596314972019</v>
      </c>
      <c r="AE54" s="71">
        <f t="shared" si="26"/>
        <v>70.669631531856425</v>
      </c>
      <c r="AF54" s="71">
        <f t="shared" si="25"/>
        <v>49.152142123036775</v>
      </c>
      <c r="AG54" s="71">
        <f>IF(T54=2,0,IFERROR(INDEX('Assumptions and Preset Inputs'!$B$61:$C$64,MATCH('Inputs and Results'!$D$12,'Assumptions and Preset Inputs'!$B$61:$B$64,0),2),1)*_xlfn.IFS(U54="Central AC",F54,U54="No AC",0,U54="Window AC",F54)*I54*(12/V54)/(1-W54))</f>
        <v>0</v>
      </c>
      <c r="AH54" s="71">
        <f t="shared" si="12"/>
        <v>0</v>
      </c>
      <c r="AI54" s="71">
        <f>(1-'Assumptions and Preset Inputs'!$C$16)*IFERROR(INDEX('Assumptions and Preset Inputs'!$B$61:$C$64,MATCH('Inputs and Results'!$D$12,'Assumptions and Preset Inputs'!$B$61:$B$64,0),2),1)*IF(Q54="Electric Resistance",P54*D54*(12/R54)/(1-S54),0)</f>
        <v>0</v>
      </c>
      <c r="AJ54" s="71">
        <f>(1-'Assumptions and Preset Inputs'!$C$16)*IFERROR(INDEX('Assumptions and Preset Inputs'!$B$61:$C$64,MATCH('Inputs and Results'!$D$12,'Assumptions and Preset Inputs'!$B$61:$B$64,0),2),1)*IF(Q54&lt;&gt;"Electric Resistance",P54*D54*(12/R54)/(1-S54)*3412/100000,0)</f>
        <v>212.05978894491608</v>
      </c>
      <c r="AK54" s="71">
        <f t="shared" si="27"/>
        <v>21.200889459556929</v>
      </c>
      <c r="AL54" s="71">
        <f t="shared" si="13"/>
        <v>14.745642636911032</v>
      </c>
      <c r="AM54" s="71">
        <f t="shared" si="28"/>
        <v>7911.4015061048067</v>
      </c>
      <c r="AN54" s="71">
        <f t="shared" si="29"/>
        <v>-494.80617420480411</v>
      </c>
      <c r="AO54" s="71">
        <f t="shared" si="30"/>
        <v>-22.467128731963783</v>
      </c>
      <c r="AP54" s="71">
        <f t="shared" si="14"/>
        <v>1.8345931096540369E-2</v>
      </c>
      <c r="AQ54" s="40">
        <f t="shared" si="15"/>
        <v>1769.6209696046953</v>
      </c>
      <c r="AR54" s="40">
        <f>Y54*(INDEX('Assumptions and Preset Inputs'!$A$3:$C$7,MATCH(Calculations!$B54,'Assumptions and Preset Inputs'!$A$3:$A$7,0),MATCH("Grid Coefficient",'Assumptions and Preset Inputs'!$A$3:$C$3,0)))</f>
        <v>1015.3281185585188</v>
      </c>
      <c r="AS54" s="40">
        <f>AB54*(INDEX('Assumptions and Preset Inputs'!$A$3:$C$7,MATCH(Calculations!$B54,'Assumptions and Preset Inputs'!$A$3:$A$7,0),MATCH("Grid Coefficient",'Assumptions and Preset Inputs'!$A$3:$C$3,0)))</f>
        <v>440.94791799800169</v>
      </c>
      <c r="AT54" s="40">
        <f>'Assumptions and Preset Inputs'!$B$104*'Assumptions and Preset Inputs'!$F$92*IF('Inputs and Results'!$D$26="",'Assumptions and Preset Inputs'!$C$93,'Inputs and Results'!$D$26)</f>
        <v>103.5</v>
      </c>
      <c r="AU54" s="40">
        <f>(X54+AA54)*'Assumptions and Preset Inputs'!$F$91*'Inputs and Results'!$D$17*IF('Inputs and Results'!$D$28="",'Assumptions and Preset Inputs'!$P$91,VLOOKUP('Inputs and Results'!$D$28,'Assumptions and Preset Inputs'!$T$90:$U$92,2))*(1/'Assumptions and Preset Inputs'!$G$78)</f>
        <v>209.84493304817494</v>
      </c>
      <c r="AV54" s="40">
        <f t="shared" si="16"/>
        <v>5229.5527333573755</v>
      </c>
      <c r="AW54" s="40">
        <f>IF(Q54="Electric Resistance",AE54*INDEX('Assumptions and Preset Inputs'!$A$3:$C$7,MATCH(Calculations!$B54,'Assumptions and Preset Inputs'!$A$3:$A$7,0),MATCH("Grid Coefficient",'Assumptions and Preset Inputs'!$A$3:$C$3,0)),AE54*INDEX('Assumptions and Preset Inputs'!$B$84:$C$86,MATCH(Calculations!Q54,'Assumptions and Preset Inputs'!$B$84:$B$86,0),2))</f>
        <v>5229.5527333573755</v>
      </c>
      <c r="AX54" s="40">
        <f>IF(T54=2,0,AH54*INDEX('Assumptions and Preset Inputs'!$A$3:$C$7,MATCH(Calculations!$B54,'Assumptions and Preset Inputs'!$A$3:$A$7,0),MATCH("Grid Coefficient",'Assumptions and Preset Inputs'!$A$3:$C$3,0)))</f>
        <v>0</v>
      </c>
      <c r="AY54" s="40">
        <f t="shared" si="31"/>
        <v>0</v>
      </c>
      <c r="AZ54" s="40">
        <f>IF(O54='Assumptions and Preset Inputs'!$A$52,AE54*'Assumptions and Preset Inputs'!$F$91*IF('Inputs and Results'!$D$28="",'Assumptions and Preset Inputs'!$N$91,VLOOKUP('Inputs and Results'!$D$28,'Assumptions and Preset Inputs'!$T$90:$Z$92,7)),0)</f>
        <v>0</v>
      </c>
      <c r="BA54" s="40">
        <f>(AC54+AG54)*'Assumptions and Preset Inputs'!$F$91*'Inputs and Results'!$D$17*IF('Inputs and Results'!$D$28="",'Assumptions and Preset Inputs'!$P$91,VLOOKUP('Inputs and Results'!$D$28,'Assumptions and Preset Inputs'!$T$90:$U$92,2))*(1/'Assumptions and Preset Inputs'!$G$78)</f>
        <v>0</v>
      </c>
      <c r="BB54" s="40">
        <f t="shared" si="17"/>
        <v>1568.8658200072127</v>
      </c>
      <c r="BC54" s="40">
        <f>IF(Q54="Electric Resistance",AK54*INDEX('Assumptions and Preset Inputs'!$A$3:$C$7,MATCH(Calculations!$B54,'Assumptions and Preset Inputs'!$A$3:$A$7,0),MATCH("Grid Coefficient",'Assumptions and Preset Inputs'!$A$3:$C$3,0)),AK54*INDEX('Assumptions and Preset Inputs'!$B$84:$C$86,MATCH(Calculations!Q54,'Assumptions and Preset Inputs'!$B$84:$B$86,0),2))</f>
        <v>1568.8658200072127</v>
      </c>
      <c r="BD54" s="40">
        <f>AI54*'Assumptions and Preset Inputs'!$F$91*'Inputs and Results'!$D$17*IF('Inputs and Results'!$D$28="",'Assumptions and Preset Inputs'!$P$91,VLOOKUP('Inputs and Results'!$D$28,'Assumptions and Preset Inputs'!$T$90:$U$92,2))*(1/'Assumptions and Preset Inputs'!$G$78)</f>
        <v>0</v>
      </c>
      <c r="BE54" s="40">
        <f>IF(O54='Assumptions and Preset Inputs'!$A$52,AK54*'Assumptions and Preset Inputs'!$F$91*IF('Inputs and Results'!$D$28="",'Assumptions and Preset Inputs'!$N$91,VLOOKUP('Inputs and Results'!$D$28,'Assumptions and Preset Inputs'!$T$90:$Z$92,7)),0)</f>
        <v>0</v>
      </c>
      <c r="BF54" s="101">
        <f t="shared" si="18"/>
        <v>-1891.0659437454674</v>
      </c>
      <c r="BG54" s="104">
        <f t="shared" si="19"/>
        <v>-0.36161141117921231</v>
      </c>
      <c r="BH54" s="101">
        <f t="shared" si="20"/>
        <v>-2645.3587947916444</v>
      </c>
      <c r="BI54" s="104">
        <f t="shared" si="21"/>
        <v>-0.50584800071292579</v>
      </c>
      <c r="BJ54" s="101">
        <f t="shared" si="22"/>
        <v>440.94791799800169</v>
      </c>
      <c r="BK54" s="118" t="str">
        <f t="shared" si="7"/>
        <v>N/A</v>
      </c>
      <c r="BL54" s="102">
        <f t="shared" si="23"/>
        <v>103.5</v>
      </c>
      <c r="BM54" s="101">
        <f t="shared" si="24"/>
        <v>209.84493304817494</v>
      </c>
    </row>
    <row r="55" spans="1:65">
      <c r="A55" s="27">
        <v>52</v>
      </c>
      <c r="B55" s="27">
        <f>MOD($A55-1,COUNT('Assumptions and Preset Inputs'!$A$46:$A$49))+1</f>
        <v>4</v>
      </c>
      <c r="C55" s="28" t="str">
        <f>INDEX('Assumptions and Preset Inputs'!$B$46:$B$49,MATCH(Calculations!B55,'Assumptions and Preset Inputs'!$A$46:$A$49,0))</f>
        <v>New York City</v>
      </c>
      <c r="D55" s="137">
        <f>INDEX('Assumptions and Preset Inputs'!$A$3:$S$7,MATCH(Calculations!$B55,'Assumptions and Preset Inputs'!$A$3:$A$7,0),MATCH(Calculations!D$3,'Assumptions and Preset Inputs'!$A$3:$S$3,0))</f>
        <v>885.31709394922314</v>
      </c>
      <c r="E55" s="169">
        <f>INDEX('Assumptions and Preset Inputs'!$A$3:$S$7,MATCH(Calculations!$B55,'Assumptions and Preset Inputs'!$A$3:$A$7,0),MATCH(Calculations!E$3,'Assumptions and Preset Inputs'!$A$3:$S$3,0))</f>
        <v>1447.4934486069797</v>
      </c>
      <c r="F55" s="137">
        <f>INDEX('Assumptions and Preset Inputs'!$A$3:$S$7,MATCH(Calculations!$B55,'Assumptions and Preset Inputs'!$A$3:$A$7,0),MATCH(Calculations!F$3,'Assumptions and Preset Inputs'!$A$3:$S$3,0))</f>
        <v>576.99878341503404</v>
      </c>
      <c r="G55" s="169">
        <f>INDEX('Assumptions and Preset Inputs'!$A$3:$S$7,MATCH(Calculations!$B55,'Assumptions and Preset Inputs'!$A$3:$A$7,0),MATCH(Calculations!G$3,'Assumptions and Preset Inputs'!$A$3:$S$3,0))</f>
        <v>375.80487804878055</v>
      </c>
      <c r="H55" s="18">
        <f>MOD(ROUNDUP(A55/COUNT('Assumptions and Preset Inputs'!$A$46:$A$49),0)-1,COUNT('Assumptions and Preset Inputs'!$A$20:$A$22))+1</f>
        <v>1</v>
      </c>
      <c r="I55" s="18">
        <f>INDEX('Assumptions and Preset Inputs'!$A$3:$S$7,MATCH(Calculations!B55,'Assumptions and Preset Inputs'!$A$3:$A$7,0),MATCH(Calculations!I$3,'Assumptions and Preset Inputs'!$A$3:$S$3,0))</f>
        <v>3</v>
      </c>
      <c r="J55" s="30">
        <f>VLOOKUP(H55,'Assumptions and Preset Inputs'!$A$19:$B$22,2,0)</f>
        <v>2.4</v>
      </c>
      <c r="K55" s="157">
        <f t="shared" si="8"/>
        <v>2.0789286305275501</v>
      </c>
      <c r="L55" s="168">
        <f>INDEX('Assumptions and Preset Inputs'!$A$31:$N$35,MATCH(Calculations!B55,'Assumptions and Preset Inputs'!$A$31:$A$35,0),MATCH(Calculations!H55,'Assumptions and Preset Inputs'!$A$31:$O$31,0))</f>
        <v>7.0933044873600002</v>
      </c>
      <c r="M55" s="157">
        <f>INDEX('Assumptions and Preset Inputs'!$A$38:$K$42,MATCH(Calculations!B55,'Assumptions and Preset Inputs'!$A$38:$A$42,0),MATCH(Calculations!H55,'Assumptions and Preset Inputs'!$A$38:$K$38,0))</f>
        <v>13.0828208</v>
      </c>
      <c r="N55" s="24">
        <f>INDEX('Assumptions and Preset Inputs'!$A$3:$S$7,MATCH(Calculations!$B55,'Assumptions and Preset Inputs'!$A$3:$A$7,0),MATCH(Calculations!$N$3,'Assumptions and Preset Inputs'!$A$3:$S$3,0))</f>
        <v>0.16</v>
      </c>
      <c r="O55" s="19">
        <f>MOD(ROUNDUP($A55/COUNT('Assumptions and Preset Inputs'!$A$46:$A$49)/COUNT('Assumptions and Preset Inputs'!$A$20:$A$22),0)-1,COUNT('Assumptions and Preset Inputs'!$A$52:$A$54))+1</f>
        <v>2</v>
      </c>
      <c r="P55" s="170">
        <f>INDEX('Assumptions and Preset Inputs'!$A$3:$S$7,MATCH(Calculations!$B55,'Assumptions and Preset Inputs'!$A$3:$A$7,0),MATCH(Calculations!P$3,'Assumptions and Preset Inputs'!$A$3:$S$3,0))</f>
        <v>4.9049999999999994</v>
      </c>
      <c r="Q55" s="19" t="str">
        <f>INDEX('Assumptions and Preset Inputs'!$A$51:$B$54,MATCH(Calculations!$O55,'Assumptions and Preset Inputs'!$A$51:$A$54,0),2)</f>
        <v>Fuel Oil</v>
      </c>
      <c r="R55" s="25">
        <f>INDEX('Assumptions and Preset Inputs'!$A$2:$U$7,MATCH(Calculations!$B55,'Assumptions and Preset Inputs'!$A$2:$A$7,0),MATCH($Q55&amp;$R$3,'Assumptions and Preset Inputs'!$A$3:$U$3,0))</f>
        <v>2.8251359999999996</v>
      </c>
      <c r="S55" s="26">
        <f>INDEX('Assumptions and Preset Inputs'!$A$2:$U$7,MATCH(Calculations!$B55,'Assumptions and Preset Inputs'!$A$2:$A$7,0),MATCH($Q55&amp;$S$3,'Assumptions and Preset Inputs'!$A$3:$U$3,0))</f>
        <v>0.16</v>
      </c>
      <c r="T55" s="30">
        <f>MOD(ROUNDUP($A55/COUNT('Assumptions and Preset Inputs'!$A$46:$A$49)/COUNT('Assumptions and Preset Inputs'!$A$20:$A$22)/COUNT('Assumptions and Preset Inputs'!$A$52:$A$54),0)-1,COUNT('Assumptions and Preset Inputs'!$A$57:$A$59))+1</f>
        <v>2</v>
      </c>
      <c r="U55" s="30" t="str">
        <f>INDEX('Assumptions and Preset Inputs'!$A$56:$B$59,MATCH(Calculations!$T55,'Assumptions and Preset Inputs'!$A$56:$A$59,0),2)</f>
        <v>No AC</v>
      </c>
      <c r="V55" s="157" t="e">
        <f>INDEX('Assumptions and Preset Inputs'!$A$2:$X$7,MATCH(Calculations!$B55,'Assumptions and Preset Inputs'!$A$2:$A$7,0),MATCH($U55&amp;$V$3,'Assumptions and Preset Inputs'!$A$3:$X$3,0))</f>
        <v>#N/A</v>
      </c>
      <c r="W55" s="31" t="e">
        <f>INDEX('Assumptions and Preset Inputs'!$A$2:$X$7,MATCH(Calculations!$B55,'Assumptions and Preset Inputs'!$A$2:$A$7,0),MATCH($U55&amp;$W$3,'Assumptions and Preset Inputs'!$A$3:$X$3,0))</f>
        <v>#N/A</v>
      </c>
      <c r="X55" s="71">
        <f>('Assumptions and Preset Inputs'!$C$16)*IFERROR(INDEX('Assumptions and Preset Inputs'!$B$61:$C$64,MATCH('Inputs and Results'!$D$12,'Assumptions and Preset Inputs'!$B$61:$B$64,0),2),1)*I55*E55*(12/L55)/(1-N55)</f>
        <v>6121.9426764480131</v>
      </c>
      <c r="Y55" s="71">
        <f t="shared" si="9"/>
        <v>20.894190354717068</v>
      </c>
      <c r="Z55" s="71">
        <f t="shared" si="10"/>
        <v>36.48752565369567</v>
      </c>
      <c r="AA55" s="71">
        <f>IFERROR(INDEX('Assumptions and Preset Inputs'!$B$61:$C$64,MATCH('Inputs and Results'!$D$12,'Assumptions and Preset Inputs'!$B$61:$B$64,0),2),1)*I55*F55*(12/M55)/(1-N55)</f>
        <v>1890.1519532558104</v>
      </c>
      <c r="AB55" s="71">
        <f t="shared" si="11"/>
        <v>6.4510886164620809</v>
      </c>
      <c r="AC55" s="71">
        <f>IFERROR(INDEX('Assumptions and Preset Inputs'!$B$61:$C$64,MATCH('Inputs and Results'!$D$12,'Assumptions and Preset Inputs'!$B$61:$B$64,0),2),1)*IF(Q55="Electric Resistance",P55*D55*(12/R55)/(1-S55),0)</f>
        <v>0</v>
      </c>
      <c r="AD55" s="71">
        <f>IFERROR(INDEX('Assumptions and Preset Inputs'!$B$61:$C$64,MATCH('Inputs and Results'!$D$12,'Assumptions and Preset Inputs'!$B$61:$B$64,0),2),1)*IF(Q55&lt;&gt;"Electric Resistance",P55*D55*(12/R55)/(1-S55)*3412/100000,0)</f>
        <v>749.220211494296</v>
      </c>
      <c r="AE55" s="71">
        <f t="shared" si="26"/>
        <v>74.904039864353734</v>
      </c>
      <c r="AF55" s="71">
        <f t="shared" si="25"/>
        <v>52.097257806455303</v>
      </c>
      <c r="AG55" s="71">
        <f>IF(T55=2,0,IFERROR(INDEX('Assumptions and Preset Inputs'!$B$61:$C$64,MATCH('Inputs and Results'!$D$12,'Assumptions and Preset Inputs'!$B$61:$B$64,0),2),1)*_xlfn.IFS(U55="Central AC",F55,U55="No AC",0,U55="Window AC",F55)*I55*(12/V55)/(1-W55))</f>
        <v>0</v>
      </c>
      <c r="AH55" s="71">
        <f t="shared" si="12"/>
        <v>0</v>
      </c>
      <c r="AI55" s="71">
        <f>(1-'Assumptions and Preset Inputs'!$C$16)*IFERROR(INDEX('Assumptions and Preset Inputs'!$B$61:$C$64,MATCH('Inputs and Results'!$D$12,'Assumptions and Preset Inputs'!$B$61:$B$64,0),2),1)*IF(Q55="Electric Resistance",P55*D55*(12/R55)/(1-S55),0)</f>
        <v>0</v>
      </c>
      <c r="AJ55" s="71">
        <f>(1-'Assumptions and Preset Inputs'!$C$16)*IFERROR(INDEX('Assumptions and Preset Inputs'!$B$61:$C$64,MATCH('Inputs and Results'!$D$12,'Assumptions and Preset Inputs'!$B$61:$B$64,0),2),1)*IF(Q55&lt;&gt;"Electric Resistance",P55*D55*(12/R55)/(1-S55)*3412/100000,0)</f>
        <v>224.76606344828883</v>
      </c>
      <c r="AK55" s="71">
        <f t="shared" si="27"/>
        <v>22.471211959306125</v>
      </c>
      <c r="AL55" s="71">
        <f t="shared" si="13"/>
        <v>15.629177341936595</v>
      </c>
      <c r="AM55" s="71">
        <f t="shared" si="28"/>
        <v>8012.0946297038236</v>
      </c>
      <c r="AN55" s="71">
        <f t="shared" si="29"/>
        <v>-524.45414804600716</v>
      </c>
      <c r="AO55" s="71">
        <f t="shared" si="30"/>
        <v>-25.087548933868462</v>
      </c>
      <c r="AP55" s="71">
        <f t="shared" si="14"/>
        <v>1.944518917696314E-2</v>
      </c>
      <c r="AQ55" s="40">
        <f t="shared" si="15"/>
        <v>1790.8266844952695</v>
      </c>
      <c r="AR55" s="40">
        <f>Y55*(INDEX('Assumptions and Preset Inputs'!$A$3:$C$7,MATCH(Calculations!$B55,'Assumptions and Preset Inputs'!$A$3:$A$7,0),MATCH("Grid Coefficient",'Assumptions and Preset Inputs'!$A$3:$C$3,0)))</f>
        <v>1126.8848395577591</v>
      </c>
      <c r="AS55" s="40">
        <f>AB55*(INDEX('Assumptions and Preset Inputs'!$A$3:$C$7,MATCH(Calculations!$B55,'Assumptions and Preset Inputs'!$A$3:$A$7,0),MATCH("Grid Coefficient",'Assumptions and Preset Inputs'!$A$3:$C$3,0)))</f>
        <v>347.92609032077507</v>
      </c>
      <c r="AT55" s="40">
        <f>'Assumptions and Preset Inputs'!$B$104*'Assumptions and Preset Inputs'!$F$92*IF('Inputs and Results'!$D$26="",'Assumptions and Preset Inputs'!$C$93,'Inputs and Results'!$D$26)</f>
        <v>103.5</v>
      </c>
      <c r="AU55" s="40">
        <f>(X55+AA55)*'Assumptions and Preset Inputs'!$F$91*'Inputs and Results'!$D$17*IF('Inputs and Results'!$D$28="",'Assumptions and Preset Inputs'!$P$91,VLOOKUP('Inputs and Results'!$D$28,'Assumptions and Preset Inputs'!$T$90:$U$92,2))*(1/'Assumptions and Preset Inputs'!$G$78)</f>
        <v>212.51575461673551</v>
      </c>
      <c r="AV55" s="40">
        <f t="shared" si="16"/>
        <v>5542.8989499621766</v>
      </c>
      <c r="AW55" s="40">
        <f>IF(Q55="Electric Resistance",AE55*INDEX('Assumptions and Preset Inputs'!$A$3:$C$7,MATCH(Calculations!$B55,'Assumptions and Preset Inputs'!$A$3:$A$7,0),MATCH("Grid Coefficient",'Assumptions and Preset Inputs'!$A$3:$C$3,0)),AE55*INDEX('Assumptions and Preset Inputs'!$B$84:$C$86,MATCH(Calculations!Q55,'Assumptions and Preset Inputs'!$B$84:$B$86,0),2))</f>
        <v>5542.8989499621766</v>
      </c>
      <c r="AX55" s="40">
        <f>IF(T55=2,0,AH55*INDEX('Assumptions and Preset Inputs'!$A$3:$C$7,MATCH(Calculations!$B55,'Assumptions and Preset Inputs'!$A$3:$A$7,0),MATCH("Grid Coefficient",'Assumptions and Preset Inputs'!$A$3:$C$3,0)))</f>
        <v>0</v>
      </c>
      <c r="AY55" s="40">
        <f t="shared" si="31"/>
        <v>0</v>
      </c>
      <c r="AZ55" s="40">
        <f>IF(O55='Assumptions and Preset Inputs'!$A$52,AE55*'Assumptions and Preset Inputs'!$F$91*IF('Inputs and Results'!$D$28="",'Assumptions and Preset Inputs'!$N$91,VLOOKUP('Inputs and Results'!$D$28,'Assumptions and Preset Inputs'!$T$90:$Z$92,7)),0)</f>
        <v>0</v>
      </c>
      <c r="BA55" s="40">
        <f>(AC55+AG55)*'Assumptions and Preset Inputs'!$F$91*'Inputs and Results'!$D$17*IF('Inputs and Results'!$D$28="",'Assumptions and Preset Inputs'!$P$91,VLOOKUP('Inputs and Results'!$D$28,'Assumptions and Preset Inputs'!$T$90:$U$92,2))*(1/'Assumptions and Preset Inputs'!$G$78)</f>
        <v>0</v>
      </c>
      <c r="BB55" s="40">
        <f t="shared" si="17"/>
        <v>1662.8696849886533</v>
      </c>
      <c r="BC55" s="40">
        <f>IF(Q55="Electric Resistance",AK55*INDEX('Assumptions and Preset Inputs'!$A$3:$C$7,MATCH(Calculations!$B55,'Assumptions and Preset Inputs'!$A$3:$A$7,0),MATCH("Grid Coefficient",'Assumptions and Preset Inputs'!$A$3:$C$3,0)),AK55*INDEX('Assumptions and Preset Inputs'!$B$84:$C$86,MATCH(Calculations!Q55,'Assumptions and Preset Inputs'!$B$84:$B$86,0),2))</f>
        <v>1662.8696849886533</v>
      </c>
      <c r="BD55" s="40">
        <f>AI55*'Assumptions and Preset Inputs'!$F$91*'Inputs and Results'!$D$17*IF('Inputs and Results'!$D$28="",'Assumptions and Preset Inputs'!$P$91,VLOOKUP('Inputs and Results'!$D$28,'Assumptions and Preset Inputs'!$T$90:$U$92,2))*(1/'Assumptions and Preset Inputs'!$G$78)</f>
        <v>0</v>
      </c>
      <c r="BE55" s="40">
        <f>IF(O55='Assumptions and Preset Inputs'!$A$52,AK55*'Assumptions and Preset Inputs'!$F$91*IF('Inputs and Results'!$D$28="",'Assumptions and Preset Inputs'!$N$91,VLOOKUP('Inputs and Results'!$D$28,'Assumptions and Preset Inputs'!$T$90:$Z$92,7)),0)</f>
        <v>0</v>
      </c>
      <c r="BF55" s="101">
        <f t="shared" si="18"/>
        <v>-2089.2025804782538</v>
      </c>
      <c r="BG55" s="104">
        <f t="shared" si="19"/>
        <v>-0.37691514843374696</v>
      </c>
      <c r="BH55" s="101">
        <f t="shared" si="20"/>
        <v>-2753.1444254157645</v>
      </c>
      <c r="BI55" s="104">
        <f t="shared" si="21"/>
        <v>-0.49669756751285377</v>
      </c>
      <c r="BJ55" s="101">
        <f t="shared" si="22"/>
        <v>347.92609032077507</v>
      </c>
      <c r="BK55" s="118" t="str">
        <f t="shared" si="7"/>
        <v>N/A</v>
      </c>
      <c r="BL55" s="102">
        <f t="shared" si="23"/>
        <v>103.5</v>
      </c>
      <c r="BM55" s="101">
        <f t="shared" si="24"/>
        <v>212.51575461673551</v>
      </c>
    </row>
    <row r="56" spans="1:65">
      <c r="A56" s="27">
        <v>53</v>
      </c>
      <c r="B56" s="27">
        <f>MOD($A56-1,COUNT('Assumptions and Preset Inputs'!$A$46:$A$49))+1</f>
        <v>1</v>
      </c>
      <c r="C56" s="28" t="str">
        <f>INDEX('Assumptions and Preset Inputs'!$B$46:$B$49,MATCH(Calculations!B56,'Assumptions and Preset Inputs'!$A$46:$A$49,0))</f>
        <v>Boulder</v>
      </c>
      <c r="D56" s="137">
        <f>INDEX('Assumptions and Preset Inputs'!$A$3:$S$7,MATCH(Calculations!$B56,'Assumptions and Preset Inputs'!$A$3:$A$7,0),MATCH(Calculations!D$3,'Assumptions and Preset Inputs'!$A$3:$S$3,0))</f>
        <v>911.87217309009679</v>
      </c>
      <c r="E56" s="169">
        <f>INDEX('Assumptions and Preset Inputs'!$A$3:$S$7,MATCH(Calculations!$B56,'Assumptions and Preset Inputs'!$A$3:$A$7,0),MATCH(Calculations!E$3,'Assumptions and Preset Inputs'!$A$3:$S$3,0))</f>
        <v>1490.911003002308</v>
      </c>
      <c r="F56" s="137">
        <f>INDEX('Assumptions and Preset Inputs'!$A$3:$S$7,MATCH(Calculations!$B56,'Assumptions and Preset Inputs'!$A$3:$A$7,0),MATCH(Calculations!F$3,'Assumptions and Preset Inputs'!$A$3:$S$3,0))</f>
        <v>391.38265307984187</v>
      </c>
      <c r="G56" s="169">
        <f>INDEX('Assumptions and Preset Inputs'!$A$3:$S$7,MATCH(Calculations!$B56,'Assumptions and Preset Inputs'!$A$3:$A$7,0),MATCH(Calculations!G$3,'Assumptions and Preset Inputs'!$A$3:$S$3,0))</f>
        <v>214.9411764705882</v>
      </c>
      <c r="H56" s="18">
        <f>MOD(ROUNDUP(A56/COUNT('Assumptions and Preset Inputs'!$A$46:$A$49),0)-1,COUNT('Assumptions and Preset Inputs'!$A$20:$A$22))+1</f>
        <v>2</v>
      </c>
      <c r="I56" s="18">
        <f>INDEX('Assumptions and Preset Inputs'!$A$3:$S$7,MATCH(Calculations!B56,'Assumptions and Preset Inputs'!$A$3:$A$7,0),MATCH(Calculations!I$3,'Assumptions and Preset Inputs'!$A$3:$S$3,0))</f>
        <v>3</v>
      </c>
      <c r="J56" s="30">
        <f>VLOOKUP(H56,'Assumptions and Preset Inputs'!$A$19:$B$22,2,0)</f>
        <v>2.8</v>
      </c>
      <c r="K56" s="157">
        <f t="shared" si="8"/>
        <v>2.095127641463951</v>
      </c>
      <c r="L56" s="168">
        <f>INDEX('Assumptions and Preset Inputs'!$A$31:$N$35,MATCH(Calculations!B56,'Assumptions and Preset Inputs'!$A$31:$A$35,0),MATCH(Calculations!H56,'Assumptions and Preset Inputs'!$A$31:$O$31,0))</f>
        <v>7.1485755126750004</v>
      </c>
      <c r="M56" s="157">
        <f>INDEX('Assumptions and Preset Inputs'!$A$38:$K$42,MATCH(Calculations!B56,'Assumptions and Preset Inputs'!$A$38:$A$42,0),MATCH(Calculations!H56,'Assumptions and Preset Inputs'!$A$38:$K$38,0))</f>
        <v>14.386726399999999</v>
      </c>
      <c r="N56" s="24">
        <f>INDEX('Assumptions and Preset Inputs'!$A$3:$S$7,MATCH(Calculations!$B56,'Assumptions and Preset Inputs'!$A$3:$A$7,0),MATCH(Calculations!$N$3,'Assumptions and Preset Inputs'!$A$3:$S$3,0))</f>
        <v>0.16</v>
      </c>
      <c r="O56" s="19">
        <f>MOD(ROUNDUP($A56/COUNT('Assumptions and Preset Inputs'!$A$46:$A$49)/COUNT('Assumptions and Preset Inputs'!$A$20:$A$22),0)-1,COUNT('Assumptions and Preset Inputs'!$A$52:$A$54))+1</f>
        <v>2</v>
      </c>
      <c r="P56" s="170">
        <f>INDEX('Assumptions and Preset Inputs'!$A$3:$S$7,MATCH(Calculations!$B56,'Assumptions and Preset Inputs'!$A$3:$A$7,0),MATCH(Calculations!P$3,'Assumptions and Preset Inputs'!$A$3:$S$3,0))</f>
        <v>4.9049999999999994</v>
      </c>
      <c r="Q56" s="19" t="str">
        <f>INDEX('Assumptions and Preset Inputs'!$A$51:$B$54,MATCH(Calculations!$O56,'Assumptions and Preset Inputs'!$A$51:$A$54,0),2)</f>
        <v>Fuel Oil</v>
      </c>
      <c r="R56" s="25">
        <f>INDEX('Assumptions and Preset Inputs'!$A$2:$U$7,MATCH(Calculations!$B56,'Assumptions and Preset Inputs'!$A$2:$A$7,0),MATCH($Q56&amp;$R$3,'Assumptions and Preset Inputs'!$A$3:$U$3,0))</f>
        <v>2.8251359999999996</v>
      </c>
      <c r="S56" s="26">
        <f>INDEX('Assumptions and Preset Inputs'!$A$2:$U$7,MATCH(Calculations!$B56,'Assumptions and Preset Inputs'!$A$2:$A$7,0),MATCH($Q56&amp;$S$3,'Assumptions and Preset Inputs'!$A$3:$U$3,0))</f>
        <v>0.16</v>
      </c>
      <c r="T56" s="30">
        <f>MOD(ROUNDUP($A56/COUNT('Assumptions and Preset Inputs'!$A$46:$A$49)/COUNT('Assumptions and Preset Inputs'!$A$20:$A$22)/COUNT('Assumptions and Preset Inputs'!$A$52:$A$54),0)-1,COUNT('Assumptions and Preset Inputs'!$A$57:$A$59))+1</f>
        <v>2</v>
      </c>
      <c r="U56" s="30" t="str">
        <f>INDEX('Assumptions and Preset Inputs'!$A$56:$B$59,MATCH(Calculations!$T56,'Assumptions and Preset Inputs'!$A$56:$A$59,0),2)</f>
        <v>No AC</v>
      </c>
      <c r="V56" s="157" t="e">
        <f>INDEX('Assumptions and Preset Inputs'!$A$2:$X$7,MATCH(Calculations!$B56,'Assumptions and Preset Inputs'!$A$2:$A$7,0),MATCH($U56&amp;$V$3,'Assumptions and Preset Inputs'!$A$3:$X$3,0))</f>
        <v>#N/A</v>
      </c>
      <c r="W56" s="31" t="e">
        <f>INDEX('Assumptions and Preset Inputs'!$A$2:$X$7,MATCH(Calculations!$B56,'Assumptions and Preset Inputs'!$A$2:$A$7,0),MATCH($U56&amp;$W$3,'Assumptions and Preset Inputs'!$A$3:$X$3,0))</f>
        <v>#N/A</v>
      </c>
      <c r="X56" s="71">
        <f>('Assumptions and Preset Inputs'!$C$16)*IFERROR(INDEX('Assumptions and Preset Inputs'!$B$61:$C$64,MATCH('Inputs and Results'!$D$12,'Assumptions and Preset Inputs'!$B$61:$B$64,0),2),1)*I56*E56*(12/L56)/(1-N56)</f>
        <v>6256.8171813760764</v>
      </c>
      <c r="Y56" s="71">
        <f t="shared" si="9"/>
        <v>21.354517040036548</v>
      </c>
      <c r="Z56" s="71">
        <f t="shared" si="10"/>
        <v>37.581968693382564</v>
      </c>
      <c r="AA56" s="71">
        <f>IFERROR(INDEX('Assumptions and Preset Inputs'!$B$61:$C$64,MATCH('Inputs and Results'!$D$12,'Assumptions and Preset Inputs'!$B$61:$B$64,0),2),1)*I56*F56*(12/M56)/(1-N56)</f>
        <v>1165.9040290674025</v>
      </c>
      <c r="AB56" s="71">
        <f t="shared" si="11"/>
        <v>3.9792304512070444</v>
      </c>
      <c r="AC56" s="71">
        <f>IFERROR(INDEX('Assumptions and Preset Inputs'!$B$61:$C$64,MATCH('Inputs and Results'!$D$12,'Assumptions and Preset Inputs'!$B$61:$B$64,0),2),1)*IF(Q56="Electric Resistance",P56*D56*(12/R56)/(1-S56),0)</f>
        <v>0</v>
      </c>
      <c r="AD56" s="71">
        <f>IFERROR(INDEX('Assumptions and Preset Inputs'!$B$61:$C$64,MATCH('Inputs and Results'!$D$12,'Assumptions and Preset Inputs'!$B$61:$B$64,0),2),1)*IF(Q56&lt;&gt;"Electric Resistance",P56*D56*(12/R56)/(1-S56)*3412/100000,0)</f>
        <v>771.69306573618462</v>
      </c>
      <c r="AE56" s="71">
        <f t="shared" si="26"/>
        <v>77.150785940040791</v>
      </c>
      <c r="AF56" s="71">
        <f t="shared" si="25"/>
        <v>53.659914637017167</v>
      </c>
      <c r="AG56" s="71">
        <f>IF(T56=2,0,IFERROR(INDEX('Assumptions and Preset Inputs'!$B$61:$C$64,MATCH('Inputs and Results'!$D$12,'Assumptions and Preset Inputs'!$B$61:$B$64,0),2),1)*_xlfn.IFS(U56="Central AC",F56,U56="No AC",0,U56="Window AC",F56)*I56*(12/V56)/(1-W56))</f>
        <v>0</v>
      </c>
      <c r="AH56" s="71">
        <f t="shared" si="12"/>
        <v>0</v>
      </c>
      <c r="AI56" s="71">
        <f>(1-'Assumptions and Preset Inputs'!$C$16)*IFERROR(INDEX('Assumptions and Preset Inputs'!$B$61:$C$64,MATCH('Inputs and Results'!$D$12,'Assumptions and Preset Inputs'!$B$61:$B$64,0),2),1)*IF(Q56="Electric Resistance",P56*D56*(12/R56)/(1-S56),0)</f>
        <v>0</v>
      </c>
      <c r="AJ56" s="71">
        <f>(1-'Assumptions and Preset Inputs'!$C$16)*IFERROR(INDEX('Assumptions and Preset Inputs'!$B$61:$C$64,MATCH('Inputs and Results'!$D$12,'Assumptions and Preset Inputs'!$B$61:$B$64,0),2),1)*IF(Q56&lt;&gt;"Electric Resistance",P56*D56*(12/R56)/(1-S56)*3412/100000,0)</f>
        <v>231.50791972085543</v>
      </c>
      <c r="AK56" s="71">
        <f t="shared" si="27"/>
        <v>23.145235782012239</v>
      </c>
      <c r="AL56" s="71">
        <f t="shared" si="13"/>
        <v>16.097974391105151</v>
      </c>
      <c r="AM56" s="71">
        <f t="shared" si="28"/>
        <v>7422.7212104434784</v>
      </c>
      <c r="AN56" s="71">
        <f t="shared" si="29"/>
        <v>-540.18514601532922</v>
      </c>
      <c r="AO56" s="71">
        <f t="shared" si="30"/>
        <v>-28.671802666784956</v>
      </c>
      <c r="AP56" s="71">
        <f t="shared" si="14"/>
        <v>2.0028447470551214E-2</v>
      </c>
      <c r="AQ56" s="40">
        <f t="shared" si="15"/>
        <v>1666.7061463074974</v>
      </c>
      <c r="AR56" s="40">
        <f>Y56*(INDEX('Assumptions and Preset Inputs'!$A$3:$C$7,MATCH(Calculations!$B56,'Assumptions and Preset Inputs'!$A$3:$A$7,0),MATCH("Grid Coefficient",'Assumptions and Preset Inputs'!$A$3:$C$3,0)))</f>
        <v>1151.7116049946542</v>
      </c>
      <c r="AS56" s="40">
        <f>AB56*(INDEX('Assumptions and Preset Inputs'!$A$3:$C$7,MATCH(Calculations!$B56,'Assumptions and Preset Inputs'!$A$3:$A$7,0),MATCH("Grid Coefficient",'Assumptions and Preset Inputs'!$A$3:$C$3,0)))</f>
        <v>214.61154476174579</v>
      </c>
      <c r="AT56" s="40">
        <f>'Assumptions and Preset Inputs'!$B$104*'Assumptions and Preset Inputs'!$F$92*IF('Inputs and Results'!$D$26="",'Assumptions and Preset Inputs'!$C$93,'Inputs and Results'!$D$26)</f>
        <v>103.5</v>
      </c>
      <c r="AU56" s="40">
        <f>(X56+AA56)*'Assumptions and Preset Inputs'!$F$91*'Inputs and Results'!$D$17*IF('Inputs and Results'!$D$28="",'Assumptions and Preset Inputs'!$P$91,VLOOKUP('Inputs and Results'!$D$28,'Assumptions and Preset Inputs'!$T$90:$U$92,2))*(1/'Assumptions and Preset Inputs'!$G$78)</f>
        <v>196.88299655109745</v>
      </c>
      <c r="AV56" s="40">
        <f t="shared" si="16"/>
        <v>5709.1581595630187</v>
      </c>
      <c r="AW56" s="40">
        <f>IF(Q56="Electric Resistance",AE56*INDEX('Assumptions and Preset Inputs'!$A$3:$C$7,MATCH(Calculations!$B56,'Assumptions and Preset Inputs'!$A$3:$A$7,0),MATCH("Grid Coefficient",'Assumptions and Preset Inputs'!$A$3:$C$3,0)),AE56*INDEX('Assumptions and Preset Inputs'!$B$84:$C$86,MATCH(Calculations!Q56,'Assumptions and Preset Inputs'!$B$84:$B$86,0),2))</f>
        <v>5709.1581595630187</v>
      </c>
      <c r="AX56" s="40">
        <f>IF(T56=2,0,AH56*INDEX('Assumptions and Preset Inputs'!$A$3:$C$7,MATCH(Calculations!$B56,'Assumptions and Preset Inputs'!$A$3:$A$7,0),MATCH("Grid Coefficient",'Assumptions and Preset Inputs'!$A$3:$C$3,0)))</f>
        <v>0</v>
      </c>
      <c r="AY56" s="40">
        <f t="shared" si="31"/>
        <v>0</v>
      </c>
      <c r="AZ56" s="40">
        <f>IF(O56='Assumptions and Preset Inputs'!$A$52,AE56*'Assumptions and Preset Inputs'!$F$91*IF('Inputs and Results'!$D$28="",'Assumptions and Preset Inputs'!$N$91,VLOOKUP('Inputs and Results'!$D$28,'Assumptions and Preset Inputs'!$T$90:$Z$92,7)),0)</f>
        <v>0</v>
      </c>
      <c r="BA56" s="40">
        <f>(AC56+AG56)*'Assumptions and Preset Inputs'!$F$91*'Inputs and Results'!$D$17*IF('Inputs and Results'!$D$28="",'Assumptions and Preset Inputs'!$P$91,VLOOKUP('Inputs and Results'!$D$28,'Assumptions and Preset Inputs'!$T$90:$U$92,2))*(1/'Assumptions and Preset Inputs'!$G$78)</f>
        <v>0</v>
      </c>
      <c r="BB56" s="40">
        <f t="shared" si="17"/>
        <v>1712.7474478689057</v>
      </c>
      <c r="BC56" s="40">
        <f>IF(Q56="Electric Resistance",AK56*INDEX('Assumptions and Preset Inputs'!$A$3:$C$7,MATCH(Calculations!$B56,'Assumptions and Preset Inputs'!$A$3:$A$7,0),MATCH("Grid Coefficient",'Assumptions and Preset Inputs'!$A$3:$C$3,0)),AK56*INDEX('Assumptions and Preset Inputs'!$B$84:$C$86,MATCH(Calculations!Q56,'Assumptions and Preset Inputs'!$B$84:$B$86,0),2))</f>
        <v>1712.7474478689057</v>
      </c>
      <c r="BD56" s="40">
        <f>AI56*'Assumptions and Preset Inputs'!$F$91*'Inputs and Results'!$D$17*IF('Inputs and Results'!$D$28="",'Assumptions and Preset Inputs'!$P$91,VLOOKUP('Inputs and Results'!$D$28,'Assumptions and Preset Inputs'!$T$90:$U$92,2))*(1/'Assumptions and Preset Inputs'!$G$78)</f>
        <v>0</v>
      </c>
      <c r="BE56" s="40">
        <f>IF(O56='Assumptions and Preset Inputs'!$A$52,AK56*'Assumptions and Preset Inputs'!$F$91*IF('Inputs and Results'!$D$28="",'Assumptions and Preset Inputs'!$N$91,VLOOKUP('Inputs and Results'!$D$28,'Assumptions and Preset Inputs'!$T$90:$Z$92,7)),0)</f>
        <v>0</v>
      </c>
      <c r="BF56" s="101">
        <f t="shared" si="18"/>
        <v>-2329.7045653866153</v>
      </c>
      <c r="BG56" s="104">
        <f t="shared" si="19"/>
        <v>-0.40806446419500347</v>
      </c>
      <c r="BH56" s="101">
        <f t="shared" si="20"/>
        <v>-2844.6991066994588</v>
      </c>
      <c r="BI56" s="104">
        <f t="shared" si="21"/>
        <v>-0.49826945185158317</v>
      </c>
      <c r="BJ56" s="101">
        <f t="shared" si="22"/>
        <v>214.61154476174579</v>
      </c>
      <c r="BK56" s="118" t="str">
        <f t="shared" si="7"/>
        <v>N/A</v>
      </c>
      <c r="BL56" s="102">
        <f t="shared" si="23"/>
        <v>103.5</v>
      </c>
      <c r="BM56" s="101">
        <f t="shared" si="24"/>
        <v>196.88299655109745</v>
      </c>
    </row>
    <row r="57" spans="1:65">
      <c r="A57" s="27">
        <v>54</v>
      </c>
      <c r="B57" s="27">
        <f>MOD($A57-1,COUNT('Assumptions and Preset Inputs'!$A$46:$A$49))+1</f>
        <v>2</v>
      </c>
      <c r="C57" s="28" t="str">
        <f>INDEX('Assumptions and Preset Inputs'!$B$46:$B$49,MATCH(Calculations!B57,'Assumptions and Preset Inputs'!$A$46:$A$49,0))</f>
        <v>Burlington</v>
      </c>
      <c r="D57" s="137">
        <f>INDEX('Assumptions and Preset Inputs'!$A$3:$S$7,MATCH(Calculations!$B57,'Assumptions and Preset Inputs'!$A$3:$A$7,0),MATCH(Calculations!D$3,'Assumptions and Preset Inputs'!$A$3:$S$3,0))</f>
        <v>1036.2682730063773</v>
      </c>
      <c r="E57" s="169">
        <f>INDEX('Assumptions and Preset Inputs'!$A$3:$S$7,MATCH(Calculations!$B57,'Assumptions and Preset Inputs'!$A$3:$A$7,0),MATCH(Calculations!E$3,'Assumptions and Preset Inputs'!$A$3:$S$3,0))</f>
        <v>1694.2986263654266</v>
      </c>
      <c r="F57" s="137">
        <f>INDEX('Assumptions and Preset Inputs'!$A$3:$S$7,MATCH(Calculations!$B57,'Assumptions and Preset Inputs'!$A$3:$A$7,0),MATCH(Calculations!F$3,'Assumptions and Preset Inputs'!$A$3:$S$3,0))</f>
        <v>349.64922651495334</v>
      </c>
      <c r="G57" s="169">
        <f>INDEX('Assumptions and Preset Inputs'!$A$3:$S$7,MATCH(Calculations!$B57,'Assumptions and Preset Inputs'!$A$3:$A$7,0),MATCH(Calculations!G$3,'Assumptions and Preset Inputs'!$A$3:$S$3,0))</f>
        <v>185.29411764705878</v>
      </c>
      <c r="H57" s="18">
        <f>MOD(ROUNDUP(A57/COUNT('Assumptions and Preset Inputs'!$A$46:$A$49),0)-1,COUNT('Assumptions and Preset Inputs'!$A$20:$A$22))+1</f>
        <v>2</v>
      </c>
      <c r="I57" s="18">
        <f>INDEX('Assumptions and Preset Inputs'!$A$3:$S$7,MATCH(Calculations!B57,'Assumptions and Preset Inputs'!$A$3:$A$7,0),MATCH(Calculations!I$3,'Assumptions and Preset Inputs'!$A$3:$S$3,0))</f>
        <v>3</v>
      </c>
      <c r="J57" s="30">
        <f>VLOOKUP(H57,'Assumptions and Preset Inputs'!$A$19:$B$22,2,0)</f>
        <v>2.8</v>
      </c>
      <c r="K57" s="157">
        <f t="shared" si="8"/>
        <v>2.0030627795427902</v>
      </c>
      <c r="L57" s="168">
        <f>INDEX('Assumptions and Preset Inputs'!$A$31:$N$35,MATCH(Calculations!B57,'Assumptions and Preset Inputs'!$A$31:$A$35,0),MATCH(Calculations!H57,'Assumptions and Preset Inputs'!$A$31:$O$31,0))</f>
        <v>6.8344502038000003</v>
      </c>
      <c r="M57" s="157">
        <f>INDEX('Assumptions and Preset Inputs'!$A$38:$K$42,MATCH(Calculations!B57,'Assumptions and Preset Inputs'!$A$38:$A$42,0),MATCH(Calculations!H57,'Assumptions and Preset Inputs'!$A$38:$K$38,0))</f>
        <v>15.003404799999998</v>
      </c>
      <c r="N57" s="24">
        <f>INDEX('Assumptions and Preset Inputs'!$A$3:$S$7,MATCH(Calculations!$B57,'Assumptions and Preset Inputs'!$A$3:$A$7,0),MATCH(Calculations!$N$3,'Assumptions and Preset Inputs'!$A$3:$S$3,0))</f>
        <v>0.16</v>
      </c>
      <c r="O57" s="19">
        <f>MOD(ROUNDUP($A57/COUNT('Assumptions and Preset Inputs'!$A$46:$A$49)/COUNT('Assumptions and Preset Inputs'!$A$20:$A$22),0)-1,COUNT('Assumptions and Preset Inputs'!$A$52:$A$54))+1</f>
        <v>2</v>
      </c>
      <c r="P57" s="170">
        <f>INDEX('Assumptions and Preset Inputs'!$A$3:$S$7,MATCH(Calculations!$B57,'Assumptions and Preset Inputs'!$A$3:$A$7,0),MATCH(Calculations!P$3,'Assumptions and Preset Inputs'!$A$3:$S$3,0))</f>
        <v>4.9049999999999994</v>
      </c>
      <c r="Q57" s="19" t="str">
        <f>INDEX('Assumptions and Preset Inputs'!$A$51:$B$54,MATCH(Calculations!$O57,'Assumptions and Preset Inputs'!$A$51:$A$54,0),2)</f>
        <v>Fuel Oil</v>
      </c>
      <c r="R57" s="25">
        <f>INDEX('Assumptions and Preset Inputs'!$A$2:$U$7,MATCH(Calculations!$B57,'Assumptions and Preset Inputs'!$A$2:$A$7,0),MATCH($Q57&amp;$R$3,'Assumptions and Preset Inputs'!$A$3:$U$3,0))</f>
        <v>2.8251359999999996</v>
      </c>
      <c r="S57" s="26">
        <f>INDEX('Assumptions and Preset Inputs'!$A$2:$U$7,MATCH(Calculations!$B57,'Assumptions and Preset Inputs'!$A$2:$A$7,0),MATCH($Q57&amp;$S$3,'Assumptions and Preset Inputs'!$A$3:$U$3,0))</f>
        <v>0.16</v>
      </c>
      <c r="T57" s="30">
        <f>MOD(ROUNDUP($A57/COUNT('Assumptions and Preset Inputs'!$A$46:$A$49)/COUNT('Assumptions and Preset Inputs'!$A$20:$A$22)/COUNT('Assumptions and Preset Inputs'!$A$52:$A$54),0)-1,COUNT('Assumptions and Preset Inputs'!$A$57:$A$59))+1</f>
        <v>2</v>
      </c>
      <c r="U57" s="30" t="str">
        <f>INDEX('Assumptions and Preset Inputs'!$A$56:$B$59,MATCH(Calculations!$T57,'Assumptions and Preset Inputs'!$A$56:$A$59,0),2)</f>
        <v>No AC</v>
      </c>
      <c r="V57" s="157" t="e">
        <f>INDEX('Assumptions and Preset Inputs'!$A$2:$X$7,MATCH(Calculations!$B57,'Assumptions and Preset Inputs'!$A$2:$A$7,0),MATCH($U57&amp;$V$3,'Assumptions and Preset Inputs'!$A$3:$X$3,0))</f>
        <v>#N/A</v>
      </c>
      <c r="W57" s="31" t="e">
        <f>INDEX('Assumptions and Preset Inputs'!$A$2:$X$7,MATCH(Calculations!$B57,'Assumptions and Preset Inputs'!$A$2:$A$7,0),MATCH($U57&amp;$W$3,'Assumptions and Preset Inputs'!$A$3:$X$3,0))</f>
        <v>#N/A</v>
      </c>
      <c r="X57" s="71">
        <f>('Assumptions and Preset Inputs'!$C$16)*IFERROR(INDEX('Assumptions and Preset Inputs'!$B$61:$C$64,MATCH('Inputs and Results'!$D$12,'Assumptions and Preset Inputs'!$B$61:$B$64,0),2),1)*I57*E57*(12/L57)/(1-N57)</f>
        <v>7437.1686493086972</v>
      </c>
      <c r="Y57" s="71">
        <f t="shared" si="9"/>
        <v>25.383056600090583</v>
      </c>
      <c r="Z57" s="71">
        <f t="shared" si="10"/>
        <v>42.708838961602304</v>
      </c>
      <c r="AA57" s="71">
        <f>IFERROR(INDEX('Assumptions and Preset Inputs'!$B$61:$C$64,MATCH('Inputs and Results'!$D$12,'Assumptions and Preset Inputs'!$B$61:$B$64,0),2),1)*I57*F57*(12/M57)/(1-N57)</f>
        <v>998.77108232398416</v>
      </c>
      <c r="AB57" s="71">
        <f t="shared" si="11"/>
        <v>3.4088057039717579</v>
      </c>
      <c r="AC57" s="71">
        <f>IFERROR(INDEX('Assumptions and Preset Inputs'!$B$61:$C$64,MATCH('Inputs and Results'!$D$12,'Assumptions and Preset Inputs'!$B$61:$B$64,0),2),1)*IF(Q57="Electric Resistance",P57*D57*(12/R57)/(1-S57),0)</f>
        <v>0</v>
      </c>
      <c r="AD57" s="71">
        <f>IFERROR(INDEX('Assumptions and Preset Inputs'!$B$61:$C$64,MATCH('Inputs and Results'!$D$12,'Assumptions and Preset Inputs'!$B$61:$B$64,0),2),1)*IF(Q57&lt;&gt;"Electric Resistance",P57*D57*(12/R57)/(1-S57)*3412/100000,0)</f>
        <v>876.96616271502421</v>
      </c>
      <c r="AE57" s="71">
        <f t="shared" si="26"/>
        <v>87.675569083597253</v>
      </c>
      <c r="AF57" s="71">
        <f t="shared" si="25"/>
        <v>60.980111809023562</v>
      </c>
      <c r="AG57" s="71">
        <f>IF(T57=2,0,IFERROR(INDEX('Assumptions and Preset Inputs'!$B$61:$C$64,MATCH('Inputs and Results'!$D$12,'Assumptions and Preset Inputs'!$B$61:$B$64,0),2),1)*_xlfn.IFS(U57="Central AC",F57,U57="No AC",0,U57="Window AC",F57)*I57*(12/V57)/(1-W57))</f>
        <v>0</v>
      </c>
      <c r="AH57" s="71">
        <f t="shared" si="12"/>
        <v>0</v>
      </c>
      <c r="AI57" s="71">
        <f>(1-'Assumptions and Preset Inputs'!$C$16)*IFERROR(INDEX('Assumptions and Preset Inputs'!$B$61:$C$64,MATCH('Inputs and Results'!$D$12,'Assumptions and Preset Inputs'!$B$61:$B$64,0),2),1)*IF(Q57="Electric Resistance",P57*D57*(12/R57)/(1-S57),0)</f>
        <v>0</v>
      </c>
      <c r="AJ57" s="71">
        <f>(1-'Assumptions and Preset Inputs'!$C$16)*IFERROR(INDEX('Assumptions and Preset Inputs'!$B$61:$C$64,MATCH('Inputs and Results'!$D$12,'Assumptions and Preset Inputs'!$B$61:$B$64,0),2),1)*IF(Q57&lt;&gt;"Electric Resistance",P57*D57*(12/R57)/(1-S57)*3412/100000,0)</f>
        <v>263.08984881450732</v>
      </c>
      <c r="AK57" s="71">
        <f t="shared" si="27"/>
        <v>26.302670725079182</v>
      </c>
      <c r="AL57" s="71">
        <f t="shared" si="13"/>
        <v>18.294033542707073</v>
      </c>
      <c r="AM57" s="71">
        <f t="shared" si="28"/>
        <v>8435.9397316326813</v>
      </c>
      <c r="AN57" s="71">
        <f t="shared" si="29"/>
        <v>-613.87631390051683</v>
      </c>
      <c r="AO57" s="71">
        <f t="shared" si="30"/>
        <v>-32.58103605445573</v>
      </c>
      <c r="AP57" s="71">
        <f t="shared" si="14"/>
        <v>2.2760695285818144E-2</v>
      </c>
      <c r="AQ57" s="40">
        <f t="shared" si="15"/>
        <v>1880.0873814328463</v>
      </c>
      <c r="AR57" s="40">
        <f>Y57*(INDEX('Assumptions and Preset Inputs'!$A$3:$C$7,MATCH(Calculations!$B57,'Assumptions and Preset Inputs'!$A$3:$A$7,0),MATCH("Grid Coefficient",'Assumptions and Preset Inputs'!$A$3:$C$3,0)))</f>
        <v>1368.9825343158611</v>
      </c>
      <c r="AS57" s="40">
        <f>AB57*(INDEX('Assumptions and Preset Inputs'!$A$3:$C$7,MATCH(Calculations!$B57,'Assumptions and Preset Inputs'!$A$3:$A$7,0),MATCH("Grid Coefficient",'Assumptions and Preset Inputs'!$A$3:$C$3,0)))</f>
        <v>183.84686860750122</v>
      </c>
      <c r="AT57" s="40">
        <f>'Assumptions and Preset Inputs'!$B$104*'Assumptions and Preset Inputs'!$F$92*IF('Inputs and Results'!$D$26="",'Assumptions and Preset Inputs'!$C$93,'Inputs and Results'!$D$26)</f>
        <v>103.5</v>
      </c>
      <c r="AU57" s="40">
        <f>(X57+AA57)*'Assumptions and Preset Inputs'!$F$91*'Inputs and Results'!$D$17*IF('Inputs and Results'!$D$28="",'Assumptions and Preset Inputs'!$P$91,VLOOKUP('Inputs and Results'!$D$28,'Assumptions and Preset Inputs'!$T$90:$U$92,2))*(1/'Assumptions and Preset Inputs'!$G$78)</f>
        <v>223.75797850948405</v>
      </c>
      <c r="AV57" s="40">
        <f t="shared" si="16"/>
        <v>6487.9921121861971</v>
      </c>
      <c r="AW57" s="40">
        <f>IF(Q57="Electric Resistance",AE57*INDEX('Assumptions and Preset Inputs'!$A$3:$C$7,MATCH(Calculations!$B57,'Assumptions and Preset Inputs'!$A$3:$A$7,0),MATCH("Grid Coefficient",'Assumptions and Preset Inputs'!$A$3:$C$3,0)),AE57*INDEX('Assumptions and Preset Inputs'!$B$84:$C$86,MATCH(Calculations!Q57,'Assumptions and Preset Inputs'!$B$84:$B$86,0),2))</f>
        <v>6487.9921121861971</v>
      </c>
      <c r="AX57" s="40">
        <f>IF(T57=2,0,AH57*INDEX('Assumptions and Preset Inputs'!$A$3:$C$7,MATCH(Calculations!$B57,'Assumptions and Preset Inputs'!$A$3:$A$7,0),MATCH("Grid Coefficient",'Assumptions and Preset Inputs'!$A$3:$C$3,0)))</f>
        <v>0</v>
      </c>
      <c r="AY57" s="40">
        <f t="shared" si="31"/>
        <v>0</v>
      </c>
      <c r="AZ57" s="40">
        <f>IF(O57='Assumptions and Preset Inputs'!$A$52,AE57*'Assumptions and Preset Inputs'!$F$91*IF('Inputs and Results'!$D$28="",'Assumptions and Preset Inputs'!$N$91,VLOOKUP('Inputs and Results'!$D$28,'Assumptions and Preset Inputs'!$T$90:$Z$92,7)),0)</f>
        <v>0</v>
      </c>
      <c r="BA57" s="40">
        <f>(AC57+AG57)*'Assumptions and Preset Inputs'!$F$91*'Inputs and Results'!$D$17*IF('Inputs and Results'!$D$28="",'Assumptions and Preset Inputs'!$P$91,VLOOKUP('Inputs and Results'!$D$28,'Assumptions and Preset Inputs'!$T$90:$U$92,2))*(1/'Assumptions and Preset Inputs'!$G$78)</f>
        <v>0</v>
      </c>
      <c r="BB57" s="40">
        <f t="shared" si="17"/>
        <v>1946.3976336558594</v>
      </c>
      <c r="BC57" s="40">
        <f>IF(Q57="Electric Resistance",AK57*INDEX('Assumptions and Preset Inputs'!$A$3:$C$7,MATCH(Calculations!$B57,'Assumptions and Preset Inputs'!$A$3:$A$7,0),MATCH("Grid Coefficient",'Assumptions and Preset Inputs'!$A$3:$C$3,0)),AK57*INDEX('Assumptions and Preset Inputs'!$B$84:$C$86,MATCH(Calculations!Q57,'Assumptions and Preset Inputs'!$B$84:$B$86,0),2))</f>
        <v>1946.3976336558594</v>
      </c>
      <c r="BD57" s="40">
        <f>AI57*'Assumptions and Preset Inputs'!$F$91*'Inputs and Results'!$D$17*IF('Inputs and Results'!$D$28="",'Assumptions and Preset Inputs'!$P$91,VLOOKUP('Inputs and Results'!$D$28,'Assumptions and Preset Inputs'!$T$90:$U$92,2))*(1/'Assumptions and Preset Inputs'!$G$78)</f>
        <v>0</v>
      </c>
      <c r="BE57" s="40">
        <f>IF(O57='Assumptions and Preset Inputs'!$A$52,AK57*'Assumptions and Preset Inputs'!$F$91*IF('Inputs and Results'!$D$28="",'Assumptions and Preset Inputs'!$N$91,VLOOKUP('Inputs and Results'!$D$28,'Assumptions and Preset Inputs'!$T$90:$Z$92,7)),0)</f>
        <v>0</v>
      </c>
      <c r="BF57" s="101">
        <f t="shared" si="18"/>
        <v>-2661.5070970974916</v>
      </c>
      <c r="BG57" s="104">
        <f t="shared" si="19"/>
        <v>-0.41022045820593156</v>
      </c>
      <c r="BH57" s="101">
        <f t="shared" si="20"/>
        <v>-3172.6119442144768</v>
      </c>
      <c r="BI57" s="104">
        <f t="shared" si="21"/>
        <v>-0.48899750328849151</v>
      </c>
      <c r="BJ57" s="101">
        <f t="shared" si="22"/>
        <v>183.84686860750122</v>
      </c>
      <c r="BK57" s="118" t="str">
        <f t="shared" si="7"/>
        <v>N/A</v>
      </c>
      <c r="BL57" s="102">
        <f t="shared" si="23"/>
        <v>103.5</v>
      </c>
      <c r="BM57" s="101">
        <f t="shared" si="24"/>
        <v>223.75797850948405</v>
      </c>
    </row>
    <row r="58" spans="1:65">
      <c r="A58" s="27">
        <v>55</v>
      </c>
      <c r="B58" s="27">
        <f>MOD($A58-1,COUNT('Assumptions and Preset Inputs'!$A$46:$A$49))+1</f>
        <v>3</v>
      </c>
      <c r="C58" s="28" t="str">
        <f>INDEX('Assumptions and Preset Inputs'!$B$46:$B$49,MATCH(Calculations!B58,'Assumptions and Preset Inputs'!$A$46:$A$49,0))</f>
        <v>District of Columbia</v>
      </c>
      <c r="D58" s="137">
        <f>INDEX('Assumptions and Preset Inputs'!$A$3:$S$7,MATCH(Calculations!$B58,'Assumptions and Preset Inputs'!$A$3:$A$7,0),MATCH(Calculations!D$3,'Assumptions and Preset Inputs'!$A$3:$S$3,0))</f>
        <v>835.26913810719225</v>
      </c>
      <c r="E58" s="169">
        <f>INDEX('Assumptions and Preset Inputs'!$A$3:$S$7,MATCH(Calculations!$B58,'Assumptions and Preset Inputs'!$A$3:$A$7,0),MATCH(Calculations!E$3,'Assumptions and Preset Inputs'!$A$3:$S$3,0))</f>
        <v>1365.6650408052592</v>
      </c>
      <c r="F58" s="137">
        <f>INDEX('Assumptions and Preset Inputs'!$A$3:$S$7,MATCH(Calculations!$B58,'Assumptions and Preset Inputs'!$A$3:$A$7,0),MATCH(Calculations!F$3,'Assumptions and Preset Inputs'!$A$3:$S$3,0))</f>
        <v>720.62075643936066</v>
      </c>
      <c r="G58" s="169">
        <f>INDEX('Assumptions and Preset Inputs'!$A$3:$S$7,MATCH(Calculations!$B58,'Assumptions and Preset Inputs'!$A$3:$A$7,0),MATCH(Calculations!G$3,'Assumptions and Preset Inputs'!$A$3:$S$3,0))</f>
        <v>423.2</v>
      </c>
      <c r="H58" s="18">
        <f>MOD(ROUNDUP(A58/COUNT('Assumptions and Preset Inputs'!$A$46:$A$49),0)-1,COUNT('Assumptions and Preset Inputs'!$A$20:$A$22))+1</f>
        <v>2</v>
      </c>
      <c r="I58" s="18">
        <f>INDEX('Assumptions and Preset Inputs'!$A$3:$S$7,MATCH(Calculations!B58,'Assumptions and Preset Inputs'!$A$3:$A$7,0),MATCH(Calculations!I$3,'Assumptions and Preset Inputs'!$A$3:$S$3,0))</f>
        <v>3</v>
      </c>
      <c r="J58" s="30">
        <f>VLOOKUP(H58,'Assumptions and Preset Inputs'!$A$19:$B$22,2,0)</f>
        <v>2.8</v>
      </c>
      <c r="K58" s="157">
        <f t="shared" si="8"/>
        <v>2.4409320484759678</v>
      </c>
      <c r="L58" s="168">
        <f>INDEX('Assumptions and Preset Inputs'!$A$31:$N$35,MATCH(Calculations!B58,'Assumptions and Preset Inputs'!$A$31:$A$35,0),MATCH(Calculations!H58,'Assumptions and Preset Inputs'!$A$31:$O$31,0))</f>
        <v>8.3284601494000015</v>
      </c>
      <c r="M58" s="157">
        <f>INDEX('Assumptions and Preset Inputs'!$A$38:$K$42,MATCH(Calculations!B58,'Assumptions and Preset Inputs'!$A$38:$A$42,0),MATCH(Calculations!H58,'Assumptions and Preset Inputs'!$A$38:$K$38,0))</f>
        <v>14.404864</v>
      </c>
      <c r="N58" s="24">
        <f>INDEX('Assumptions and Preset Inputs'!$A$3:$S$7,MATCH(Calculations!$B58,'Assumptions and Preset Inputs'!$A$3:$A$7,0),MATCH(Calculations!$N$3,'Assumptions and Preset Inputs'!$A$3:$S$3,0))</f>
        <v>0.16</v>
      </c>
      <c r="O58" s="19">
        <f>MOD(ROUNDUP($A58/COUNT('Assumptions and Preset Inputs'!$A$46:$A$49)/COUNT('Assumptions and Preset Inputs'!$A$20:$A$22),0)-1,COUNT('Assumptions and Preset Inputs'!$A$52:$A$54))+1</f>
        <v>2</v>
      </c>
      <c r="P58" s="170">
        <f>INDEX('Assumptions and Preset Inputs'!$A$3:$S$7,MATCH(Calculations!$B58,'Assumptions and Preset Inputs'!$A$3:$A$7,0),MATCH(Calculations!P$3,'Assumptions and Preset Inputs'!$A$3:$S$3,0))</f>
        <v>4.9049999999999994</v>
      </c>
      <c r="Q58" s="19" t="str">
        <f>INDEX('Assumptions and Preset Inputs'!$A$51:$B$54,MATCH(Calculations!$O58,'Assumptions and Preset Inputs'!$A$51:$A$54,0),2)</f>
        <v>Fuel Oil</v>
      </c>
      <c r="R58" s="25">
        <f>INDEX('Assumptions and Preset Inputs'!$A$2:$U$7,MATCH(Calculations!$B58,'Assumptions and Preset Inputs'!$A$2:$A$7,0),MATCH($Q58&amp;$R$3,'Assumptions and Preset Inputs'!$A$3:$U$3,0))</f>
        <v>2.8251359999999996</v>
      </c>
      <c r="S58" s="26">
        <f>INDEX('Assumptions and Preset Inputs'!$A$2:$U$7,MATCH(Calculations!$B58,'Assumptions and Preset Inputs'!$A$2:$A$7,0),MATCH($Q58&amp;$S$3,'Assumptions and Preset Inputs'!$A$3:$U$3,0))</f>
        <v>0.16</v>
      </c>
      <c r="T58" s="30">
        <f>MOD(ROUNDUP($A58/COUNT('Assumptions and Preset Inputs'!$A$46:$A$49)/COUNT('Assumptions and Preset Inputs'!$A$20:$A$22)/COUNT('Assumptions and Preset Inputs'!$A$52:$A$54),0)-1,COUNT('Assumptions and Preset Inputs'!$A$57:$A$59))+1</f>
        <v>2</v>
      </c>
      <c r="U58" s="30" t="str">
        <f>INDEX('Assumptions and Preset Inputs'!$A$56:$B$59,MATCH(Calculations!$T58,'Assumptions and Preset Inputs'!$A$56:$A$59,0),2)</f>
        <v>No AC</v>
      </c>
      <c r="V58" s="157" t="e">
        <f>INDEX('Assumptions and Preset Inputs'!$A$2:$X$7,MATCH(Calculations!$B58,'Assumptions and Preset Inputs'!$A$2:$A$7,0),MATCH($U58&amp;$V$3,'Assumptions and Preset Inputs'!$A$3:$X$3,0))</f>
        <v>#N/A</v>
      </c>
      <c r="W58" s="31" t="e">
        <f>INDEX('Assumptions and Preset Inputs'!$A$2:$X$7,MATCH(Calculations!$B58,'Assumptions and Preset Inputs'!$A$2:$A$7,0),MATCH($U58&amp;$W$3,'Assumptions and Preset Inputs'!$A$3:$X$3,0))</f>
        <v>#N/A</v>
      </c>
      <c r="X58" s="71">
        <f>('Assumptions and Preset Inputs'!$C$16)*IFERROR(INDEX('Assumptions and Preset Inputs'!$B$61:$C$64,MATCH('Inputs and Results'!$D$12,'Assumptions and Preset Inputs'!$B$61:$B$64,0),2),1)*I58*E58*(12/L58)/(1-N58)</f>
        <v>4919.2708482983289</v>
      </c>
      <c r="Y58" s="71">
        <f t="shared" si="9"/>
        <v>16.789471405242196</v>
      </c>
      <c r="Z58" s="71">
        <f t="shared" si="10"/>
        <v>34.424845417222279</v>
      </c>
      <c r="AA58" s="71">
        <f>IFERROR(INDEX('Assumptions and Preset Inputs'!$B$61:$C$64,MATCH('Inputs and Results'!$D$12,'Assumptions and Preset Inputs'!$B$61:$B$64,0),2),1)*I58*F58*(12/M58)/(1-N58)</f>
        <v>2143.9804433102618</v>
      </c>
      <c r="AB58" s="71">
        <f t="shared" si="11"/>
        <v>7.3174052530179239</v>
      </c>
      <c r="AC58" s="71">
        <f>IFERROR(INDEX('Assumptions and Preset Inputs'!$B$61:$C$64,MATCH('Inputs and Results'!$D$12,'Assumptions and Preset Inputs'!$B$61:$B$64,0),2),1)*IF(Q58="Electric Resistance",P58*D58*(12/R58)/(1-S58),0)</f>
        <v>0</v>
      </c>
      <c r="AD58" s="71">
        <f>IFERROR(INDEX('Assumptions and Preset Inputs'!$B$61:$C$64,MATCH('Inputs and Results'!$D$12,'Assumptions and Preset Inputs'!$B$61:$B$64,0),2),1)*IF(Q58&lt;&gt;"Electric Resistance",P58*D58*(12/R58)/(1-S58)*3412/100000,0)</f>
        <v>706.86596314972019</v>
      </c>
      <c r="AE58" s="71">
        <f t="shared" si="26"/>
        <v>70.669631531856425</v>
      </c>
      <c r="AF58" s="71">
        <f t="shared" si="25"/>
        <v>49.152142123036775</v>
      </c>
      <c r="AG58" s="71">
        <f>IF(T58=2,0,IFERROR(INDEX('Assumptions and Preset Inputs'!$B$61:$C$64,MATCH('Inputs and Results'!$D$12,'Assumptions and Preset Inputs'!$B$61:$B$64,0),2),1)*_xlfn.IFS(U58="Central AC",F58,U58="No AC",0,U58="Window AC",F58)*I58*(12/V58)/(1-W58))</f>
        <v>0</v>
      </c>
      <c r="AH58" s="71">
        <f t="shared" si="12"/>
        <v>0</v>
      </c>
      <c r="AI58" s="71">
        <f>(1-'Assumptions and Preset Inputs'!$C$16)*IFERROR(INDEX('Assumptions and Preset Inputs'!$B$61:$C$64,MATCH('Inputs and Results'!$D$12,'Assumptions and Preset Inputs'!$B$61:$B$64,0),2),1)*IF(Q58="Electric Resistance",P58*D58*(12/R58)/(1-S58),0)</f>
        <v>0</v>
      </c>
      <c r="AJ58" s="71">
        <f>(1-'Assumptions and Preset Inputs'!$C$16)*IFERROR(INDEX('Assumptions and Preset Inputs'!$B$61:$C$64,MATCH('Inputs and Results'!$D$12,'Assumptions and Preset Inputs'!$B$61:$B$64,0),2),1)*IF(Q58&lt;&gt;"Electric Resistance",P58*D58*(12/R58)/(1-S58)*3412/100000,0)</f>
        <v>212.05978894491608</v>
      </c>
      <c r="AK58" s="71">
        <f t="shared" si="27"/>
        <v>21.200889459556929</v>
      </c>
      <c r="AL58" s="71">
        <f t="shared" si="13"/>
        <v>14.745642636911032</v>
      </c>
      <c r="AM58" s="71">
        <f t="shared" si="28"/>
        <v>7063.2512916085907</v>
      </c>
      <c r="AN58" s="71">
        <f t="shared" si="29"/>
        <v>-494.80617420480411</v>
      </c>
      <c r="AO58" s="71">
        <f t="shared" si="30"/>
        <v>-25.361865414039372</v>
      </c>
      <c r="AP58" s="71">
        <f t="shared" si="14"/>
        <v>1.8345931096540369E-2</v>
      </c>
      <c r="AQ58" s="40">
        <f t="shared" si="15"/>
        <v>1591.0026986628861</v>
      </c>
      <c r="AR58" s="40">
        <f>Y58*(INDEX('Assumptions and Preset Inputs'!$A$3:$C$7,MATCH(Calculations!$B58,'Assumptions and Preset Inputs'!$A$3:$A$7,0),MATCH("Grid Coefficient",'Assumptions and Preset Inputs'!$A$3:$C$3,0)))</f>
        <v>905.50533280101968</v>
      </c>
      <c r="AS58" s="40">
        <f>AB58*(INDEX('Assumptions and Preset Inputs'!$A$3:$C$7,MATCH(Calculations!$B58,'Assumptions and Preset Inputs'!$A$3:$A$7,0),MATCH("Grid Coefficient",'Assumptions and Preset Inputs'!$A$3:$C$3,0)))</f>
        <v>394.64908209111917</v>
      </c>
      <c r="AT58" s="40">
        <f>'Assumptions and Preset Inputs'!$B$104*'Assumptions and Preset Inputs'!$F$92*IF('Inputs and Results'!$D$26="",'Assumptions and Preset Inputs'!$C$93,'Inputs and Results'!$D$26)</f>
        <v>103.5</v>
      </c>
      <c r="AU58" s="40">
        <f>(X58+AA58)*'Assumptions and Preset Inputs'!$F$91*'Inputs and Results'!$D$17*IF('Inputs and Results'!$D$28="",'Assumptions and Preset Inputs'!$P$91,VLOOKUP('Inputs and Results'!$D$28,'Assumptions and Preset Inputs'!$T$90:$U$92,2))*(1/'Assumptions and Preset Inputs'!$G$78)</f>
        <v>187.34828377074714</v>
      </c>
      <c r="AV58" s="40">
        <f t="shared" si="16"/>
        <v>5229.5527333573755</v>
      </c>
      <c r="AW58" s="40">
        <f>IF(Q58="Electric Resistance",AE58*INDEX('Assumptions and Preset Inputs'!$A$3:$C$7,MATCH(Calculations!$B58,'Assumptions and Preset Inputs'!$A$3:$A$7,0),MATCH("Grid Coefficient",'Assumptions and Preset Inputs'!$A$3:$C$3,0)),AE58*INDEX('Assumptions and Preset Inputs'!$B$84:$C$86,MATCH(Calculations!Q58,'Assumptions and Preset Inputs'!$B$84:$B$86,0),2))</f>
        <v>5229.5527333573755</v>
      </c>
      <c r="AX58" s="40">
        <f>IF(T58=2,0,AH58*INDEX('Assumptions and Preset Inputs'!$A$3:$C$7,MATCH(Calculations!$B58,'Assumptions and Preset Inputs'!$A$3:$A$7,0),MATCH("Grid Coefficient",'Assumptions and Preset Inputs'!$A$3:$C$3,0)))</f>
        <v>0</v>
      </c>
      <c r="AY58" s="40">
        <f t="shared" si="31"/>
        <v>0</v>
      </c>
      <c r="AZ58" s="40">
        <f>IF(O58='Assumptions and Preset Inputs'!$A$52,AE58*'Assumptions and Preset Inputs'!$F$91*IF('Inputs and Results'!$D$28="",'Assumptions and Preset Inputs'!$N$91,VLOOKUP('Inputs and Results'!$D$28,'Assumptions and Preset Inputs'!$T$90:$Z$92,7)),0)</f>
        <v>0</v>
      </c>
      <c r="BA58" s="40">
        <f>(AC58+AG58)*'Assumptions and Preset Inputs'!$F$91*'Inputs and Results'!$D$17*IF('Inputs and Results'!$D$28="",'Assumptions and Preset Inputs'!$P$91,VLOOKUP('Inputs and Results'!$D$28,'Assumptions and Preset Inputs'!$T$90:$U$92,2))*(1/'Assumptions and Preset Inputs'!$G$78)</f>
        <v>0</v>
      </c>
      <c r="BB58" s="40">
        <f t="shared" si="17"/>
        <v>1568.8658200072127</v>
      </c>
      <c r="BC58" s="40">
        <f>IF(Q58="Electric Resistance",AK58*INDEX('Assumptions and Preset Inputs'!$A$3:$C$7,MATCH(Calculations!$B58,'Assumptions and Preset Inputs'!$A$3:$A$7,0),MATCH("Grid Coefficient",'Assumptions and Preset Inputs'!$A$3:$C$3,0)),AK58*INDEX('Assumptions and Preset Inputs'!$B$84:$C$86,MATCH(Calculations!Q58,'Assumptions and Preset Inputs'!$B$84:$B$86,0),2))</f>
        <v>1568.8658200072127</v>
      </c>
      <c r="BD58" s="40">
        <f>AI58*'Assumptions and Preset Inputs'!$F$91*'Inputs and Results'!$D$17*IF('Inputs and Results'!$D$28="",'Assumptions and Preset Inputs'!$P$91,VLOOKUP('Inputs and Results'!$D$28,'Assumptions and Preset Inputs'!$T$90:$U$92,2))*(1/'Assumptions and Preset Inputs'!$G$78)</f>
        <v>0</v>
      </c>
      <c r="BE58" s="40">
        <f>IF(O58='Assumptions and Preset Inputs'!$A$52,AK58*'Assumptions and Preset Inputs'!$F$91*IF('Inputs and Results'!$D$28="",'Assumptions and Preset Inputs'!$N$91,VLOOKUP('Inputs and Results'!$D$28,'Assumptions and Preset Inputs'!$T$90:$Z$92,7)),0)</f>
        <v>0</v>
      </c>
      <c r="BF58" s="101">
        <f t="shared" si="18"/>
        <v>-2069.6842146872764</v>
      </c>
      <c r="BG58" s="104">
        <f t="shared" si="19"/>
        <v>-0.39576696521014676</v>
      </c>
      <c r="BH58" s="101">
        <f t="shared" si="20"/>
        <v>-2755.1815805491428</v>
      </c>
      <c r="BI58" s="104">
        <f t="shared" si="21"/>
        <v>-0.5268484172604021</v>
      </c>
      <c r="BJ58" s="101">
        <f t="shared" si="22"/>
        <v>394.64908209111917</v>
      </c>
      <c r="BK58" s="118" t="str">
        <f t="shared" si="7"/>
        <v>N/A</v>
      </c>
      <c r="BL58" s="102">
        <f t="shared" si="23"/>
        <v>103.5</v>
      </c>
      <c r="BM58" s="101">
        <f t="shared" si="24"/>
        <v>187.34828377074714</v>
      </c>
    </row>
    <row r="59" spans="1:65">
      <c r="A59" s="27">
        <v>56</v>
      </c>
      <c r="B59" s="27">
        <f>MOD($A59-1,COUNT('Assumptions and Preset Inputs'!$A$46:$A$49))+1</f>
        <v>4</v>
      </c>
      <c r="C59" s="28" t="str">
        <f>INDEX('Assumptions and Preset Inputs'!$B$46:$B$49,MATCH(Calculations!B59,'Assumptions and Preset Inputs'!$A$46:$A$49,0))</f>
        <v>New York City</v>
      </c>
      <c r="D59" s="137">
        <f>INDEX('Assumptions and Preset Inputs'!$A$3:$S$7,MATCH(Calculations!$B59,'Assumptions and Preset Inputs'!$A$3:$A$7,0),MATCH(Calculations!D$3,'Assumptions and Preset Inputs'!$A$3:$S$3,0))</f>
        <v>885.31709394922314</v>
      </c>
      <c r="E59" s="169">
        <f>INDEX('Assumptions and Preset Inputs'!$A$3:$S$7,MATCH(Calculations!$B59,'Assumptions and Preset Inputs'!$A$3:$A$7,0),MATCH(Calculations!E$3,'Assumptions and Preset Inputs'!$A$3:$S$3,0))</f>
        <v>1447.4934486069797</v>
      </c>
      <c r="F59" s="137">
        <f>INDEX('Assumptions and Preset Inputs'!$A$3:$S$7,MATCH(Calculations!$B59,'Assumptions and Preset Inputs'!$A$3:$A$7,0),MATCH(Calculations!F$3,'Assumptions and Preset Inputs'!$A$3:$S$3,0))</f>
        <v>576.99878341503404</v>
      </c>
      <c r="G59" s="169">
        <f>INDEX('Assumptions and Preset Inputs'!$A$3:$S$7,MATCH(Calculations!$B59,'Assumptions and Preset Inputs'!$A$3:$A$7,0),MATCH(Calculations!G$3,'Assumptions and Preset Inputs'!$A$3:$S$3,0))</f>
        <v>375.80487804878055</v>
      </c>
      <c r="H59" s="18">
        <f>MOD(ROUNDUP(A59/COUNT('Assumptions and Preset Inputs'!$A$46:$A$49),0)-1,COUNT('Assumptions and Preset Inputs'!$A$20:$A$22))+1</f>
        <v>2</v>
      </c>
      <c r="I59" s="18">
        <f>INDEX('Assumptions and Preset Inputs'!$A$3:$S$7,MATCH(Calculations!B59,'Assumptions and Preset Inputs'!$A$3:$A$7,0),MATCH(Calculations!I$3,'Assumptions and Preset Inputs'!$A$3:$S$3,0))</f>
        <v>3</v>
      </c>
      <c r="J59" s="30">
        <f>VLOOKUP(H59,'Assumptions and Preset Inputs'!$A$19:$B$22,2,0)</f>
        <v>2.8</v>
      </c>
      <c r="K59" s="157">
        <f t="shared" si="8"/>
        <v>2.3202505009964831</v>
      </c>
      <c r="L59" s="168">
        <f>INDEX('Assumptions and Preset Inputs'!$A$31:$N$35,MATCH(Calculations!B59,'Assumptions and Preset Inputs'!$A$31:$A$35,0),MATCH(Calculations!H59,'Assumptions and Preset Inputs'!$A$31:$O$31,0))</f>
        <v>7.9166947093999998</v>
      </c>
      <c r="M59" s="157">
        <f>INDEX('Assumptions and Preset Inputs'!$A$38:$K$42,MATCH(Calculations!B59,'Assumptions and Preset Inputs'!$A$38:$A$42,0),MATCH(Calculations!H59,'Assumptions and Preset Inputs'!$A$38:$K$38,0))</f>
        <v>14.6225152</v>
      </c>
      <c r="N59" s="24">
        <f>INDEX('Assumptions and Preset Inputs'!$A$3:$S$7,MATCH(Calculations!$B59,'Assumptions and Preset Inputs'!$A$3:$A$7,0),MATCH(Calculations!$N$3,'Assumptions and Preset Inputs'!$A$3:$S$3,0))</f>
        <v>0.16</v>
      </c>
      <c r="O59" s="19">
        <f>MOD(ROUNDUP($A59/COUNT('Assumptions and Preset Inputs'!$A$46:$A$49)/COUNT('Assumptions and Preset Inputs'!$A$20:$A$22),0)-1,COUNT('Assumptions and Preset Inputs'!$A$52:$A$54))+1</f>
        <v>2</v>
      </c>
      <c r="P59" s="170">
        <f>INDEX('Assumptions and Preset Inputs'!$A$3:$S$7,MATCH(Calculations!$B59,'Assumptions and Preset Inputs'!$A$3:$A$7,0),MATCH(Calculations!P$3,'Assumptions and Preset Inputs'!$A$3:$S$3,0))</f>
        <v>4.9049999999999994</v>
      </c>
      <c r="Q59" s="19" t="str">
        <f>INDEX('Assumptions and Preset Inputs'!$A$51:$B$54,MATCH(Calculations!$O59,'Assumptions and Preset Inputs'!$A$51:$A$54,0),2)</f>
        <v>Fuel Oil</v>
      </c>
      <c r="R59" s="25">
        <f>INDEX('Assumptions and Preset Inputs'!$A$2:$U$7,MATCH(Calculations!$B59,'Assumptions and Preset Inputs'!$A$2:$A$7,0),MATCH($Q59&amp;$R$3,'Assumptions and Preset Inputs'!$A$3:$U$3,0))</f>
        <v>2.8251359999999996</v>
      </c>
      <c r="S59" s="26">
        <f>INDEX('Assumptions and Preset Inputs'!$A$2:$U$7,MATCH(Calculations!$B59,'Assumptions and Preset Inputs'!$A$2:$A$7,0),MATCH($Q59&amp;$S$3,'Assumptions and Preset Inputs'!$A$3:$U$3,0))</f>
        <v>0.16</v>
      </c>
      <c r="T59" s="30">
        <f>MOD(ROUNDUP($A59/COUNT('Assumptions and Preset Inputs'!$A$46:$A$49)/COUNT('Assumptions and Preset Inputs'!$A$20:$A$22)/COUNT('Assumptions and Preset Inputs'!$A$52:$A$54),0)-1,COUNT('Assumptions and Preset Inputs'!$A$57:$A$59))+1</f>
        <v>2</v>
      </c>
      <c r="U59" s="30" t="str">
        <f>INDEX('Assumptions and Preset Inputs'!$A$56:$B$59,MATCH(Calculations!$T59,'Assumptions and Preset Inputs'!$A$56:$A$59,0),2)</f>
        <v>No AC</v>
      </c>
      <c r="V59" s="157" t="e">
        <f>INDEX('Assumptions and Preset Inputs'!$A$2:$X$7,MATCH(Calculations!$B59,'Assumptions and Preset Inputs'!$A$2:$A$7,0),MATCH($U59&amp;$V$3,'Assumptions and Preset Inputs'!$A$3:$X$3,0))</f>
        <v>#N/A</v>
      </c>
      <c r="W59" s="31" t="e">
        <f>INDEX('Assumptions and Preset Inputs'!$A$2:$X$7,MATCH(Calculations!$B59,'Assumptions and Preset Inputs'!$A$2:$A$7,0),MATCH($U59&amp;$W$3,'Assumptions and Preset Inputs'!$A$3:$X$3,0))</f>
        <v>#N/A</v>
      </c>
      <c r="X59" s="71">
        <f>('Assumptions and Preset Inputs'!$C$16)*IFERROR(INDEX('Assumptions and Preset Inputs'!$B$61:$C$64,MATCH('Inputs and Results'!$D$12,'Assumptions and Preset Inputs'!$B$61:$B$64,0),2),1)*I59*E59*(12/L59)/(1-N59)</f>
        <v>5485.2189016014891</v>
      </c>
      <c r="Y59" s="71">
        <f t="shared" si="9"/>
        <v>18.721052111165882</v>
      </c>
      <c r="Z59" s="71">
        <f t="shared" si="10"/>
        <v>36.487525653695677</v>
      </c>
      <c r="AA59" s="71">
        <f>IFERROR(INDEX('Assumptions and Preset Inputs'!$B$61:$C$64,MATCH('Inputs and Results'!$D$12,'Assumptions and Preset Inputs'!$B$61:$B$64,0),2),1)*I59*F59*(12/M59)/(1-N59)</f>
        <v>1691.1262495535477</v>
      </c>
      <c r="AB59" s="71">
        <f t="shared" si="11"/>
        <v>5.7718138897262588</v>
      </c>
      <c r="AC59" s="71">
        <f>IFERROR(INDEX('Assumptions and Preset Inputs'!$B$61:$C$64,MATCH('Inputs and Results'!$D$12,'Assumptions and Preset Inputs'!$B$61:$B$64,0),2),1)*IF(Q59="Electric Resistance",P59*D59*(12/R59)/(1-S59),0)</f>
        <v>0</v>
      </c>
      <c r="AD59" s="71">
        <f>IFERROR(INDEX('Assumptions and Preset Inputs'!$B$61:$C$64,MATCH('Inputs and Results'!$D$12,'Assumptions and Preset Inputs'!$B$61:$B$64,0),2),1)*IF(Q59&lt;&gt;"Electric Resistance",P59*D59*(12/R59)/(1-S59)*3412/100000,0)</f>
        <v>749.220211494296</v>
      </c>
      <c r="AE59" s="71">
        <f t="shared" si="26"/>
        <v>74.904039864353734</v>
      </c>
      <c r="AF59" s="71">
        <f t="shared" si="25"/>
        <v>52.097257806455303</v>
      </c>
      <c r="AG59" s="71">
        <f>IF(T59=2,0,IFERROR(INDEX('Assumptions and Preset Inputs'!$B$61:$C$64,MATCH('Inputs and Results'!$D$12,'Assumptions and Preset Inputs'!$B$61:$B$64,0),2),1)*_xlfn.IFS(U59="Central AC",F59,U59="No AC",0,U59="Window AC",F59)*I59*(12/V59)/(1-W59))</f>
        <v>0</v>
      </c>
      <c r="AH59" s="71">
        <f t="shared" si="12"/>
        <v>0</v>
      </c>
      <c r="AI59" s="71">
        <f>(1-'Assumptions and Preset Inputs'!$C$16)*IFERROR(INDEX('Assumptions and Preset Inputs'!$B$61:$C$64,MATCH('Inputs and Results'!$D$12,'Assumptions and Preset Inputs'!$B$61:$B$64,0),2),1)*IF(Q59="Electric Resistance",P59*D59*(12/R59)/(1-S59),0)</f>
        <v>0</v>
      </c>
      <c r="AJ59" s="71">
        <f>(1-'Assumptions and Preset Inputs'!$C$16)*IFERROR(INDEX('Assumptions and Preset Inputs'!$B$61:$C$64,MATCH('Inputs and Results'!$D$12,'Assumptions and Preset Inputs'!$B$61:$B$64,0),2),1)*IF(Q59&lt;&gt;"Electric Resistance",P59*D59*(12/R59)/(1-S59)*3412/100000,0)</f>
        <v>224.76606344828883</v>
      </c>
      <c r="AK59" s="71">
        <f t="shared" si="27"/>
        <v>22.471211959306125</v>
      </c>
      <c r="AL59" s="71">
        <f t="shared" si="13"/>
        <v>15.629177341936595</v>
      </c>
      <c r="AM59" s="71">
        <f t="shared" si="28"/>
        <v>7176.3451511550365</v>
      </c>
      <c r="AN59" s="71">
        <f t="shared" si="29"/>
        <v>-524.45414804600716</v>
      </c>
      <c r="AO59" s="71">
        <f t="shared" si="30"/>
        <v>-27.939961904155467</v>
      </c>
      <c r="AP59" s="71">
        <f t="shared" si="14"/>
        <v>1.9445189176970246E-2</v>
      </c>
      <c r="AQ59" s="40">
        <f t="shared" si="15"/>
        <v>1614.8199769009407</v>
      </c>
      <c r="AR59" s="40">
        <f>Y59*(INDEX('Assumptions and Preset Inputs'!$A$3:$C$7,MATCH(Calculations!$B59,'Assumptions and Preset Inputs'!$A$3:$A$7,0),MATCH("Grid Coefficient",'Assumptions and Preset Inputs'!$A$3:$C$3,0)))</f>
        <v>1009.6811336784283</v>
      </c>
      <c r="AS59" s="40">
        <f>AB59*(INDEX('Assumptions and Preset Inputs'!$A$3:$C$7,MATCH(Calculations!$B59,'Assumptions and Preset Inputs'!$A$3:$A$7,0),MATCH("Grid Coefficient",'Assumptions and Preset Inputs'!$A$3:$C$3,0)))</f>
        <v>311.29081618676076</v>
      </c>
      <c r="AT59" s="40">
        <f>'Assumptions and Preset Inputs'!$B$104*'Assumptions and Preset Inputs'!$F$92*IF('Inputs and Results'!$D$26="",'Assumptions and Preset Inputs'!$C$93,'Inputs and Results'!$D$26)</f>
        <v>103.5</v>
      </c>
      <c r="AU59" s="40">
        <f>(X59+AA59)*'Assumptions and Preset Inputs'!$F$91*'Inputs and Results'!$D$17*IF('Inputs and Results'!$D$28="",'Assumptions and Preset Inputs'!$P$91,VLOOKUP('Inputs and Results'!$D$28,'Assumptions and Preset Inputs'!$T$90:$U$92,2))*(1/'Assumptions and Preset Inputs'!$G$78)</f>
        <v>190.34802703575161</v>
      </c>
      <c r="AV59" s="40">
        <f t="shared" si="16"/>
        <v>5542.8989499621766</v>
      </c>
      <c r="AW59" s="40">
        <f>IF(Q59="Electric Resistance",AE59*INDEX('Assumptions and Preset Inputs'!$A$3:$C$7,MATCH(Calculations!$B59,'Assumptions and Preset Inputs'!$A$3:$A$7,0),MATCH("Grid Coefficient",'Assumptions and Preset Inputs'!$A$3:$C$3,0)),AE59*INDEX('Assumptions and Preset Inputs'!$B$84:$C$86,MATCH(Calculations!Q59,'Assumptions and Preset Inputs'!$B$84:$B$86,0),2))</f>
        <v>5542.8989499621766</v>
      </c>
      <c r="AX59" s="40">
        <f>IF(T59=2,0,AH59*INDEX('Assumptions and Preset Inputs'!$A$3:$C$7,MATCH(Calculations!$B59,'Assumptions and Preset Inputs'!$A$3:$A$7,0),MATCH("Grid Coefficient",'Assumptions and Preset Inputs'!$A$3:$C$3,0)))</f>
        <v>0</v>
      </c>
      <c r="AY59" s="40">
        <f t="shared" si="31"/>
        <v>0</v>
      </c>
      <c r="AZ59" s="40">
        <f>IF(O59='Assumptions and Preset Inputs'!$A$52,AE59*'Assumptions and Preset Inputs'!$F$91*IF('Inputs and Results'!$D$28="",'Assumptions and Preset Inputs'!$N$91,VLOOKUP('Inputs and Results'!$D$28,'Assumptions and Preset Inputs'!$T$90:$Z$92,7)),0)</f>
        <v>0</v>
      </c>
      <c r="BA59" s="40">
        <f>(AC59+AG59)*'Assumptions and Preset Inputs'!$F$91*'Inputs and Results'!$D$17*IF('Inputs and Results'!$D$28="",'Assumptions and Preset Inputs'!$P$91,VLOOKUP('Inputs and Results'!$D$28,'Assumptions and Preset Inputs'!$T$90:$U$92,2))*(1/'Assumptions and Preset Inputs'!$G$78)</f>
        <v>0</v>
      </c>
      <c r="BB59" s="40">
        <f t="shared" si="17"/>
        <v>1662.8696849886533</v>
      </c>
      <c r="BC59" s="40">
        <f>IF(Q59="Electric Resistance",AK59*INDEX('Assumptions and Preset Inputs'!$A$3:$C$7,MATCH(Calculations!$B59,'Assumptions and Preset Inputs'!$A$3:$A$7,0),MATCH("Grid Coefficient",'Assumptions and Preset Inputs'!$A$3:$C$3,0)),AK59*INDEX('Assumptions and Preset Inputs'!$B$84:$C$86,MATCH(Calculations!Q59,'Assumptions and Preset Inputs'!$B$84:$B$86,0),2))</f>
        <v>1662.8696849886533</v>
      </c>
      <c r="BD59" s="40">
        <f>AI59*'Assumptions and Preset Inputs'!$F$91*'Inputs and Results'!$D$17*IF('Inputs and Results'!$D$28="",'Assumptions and Preset Inputs'!$P$91,VLOOKUP('Inputs and Results'!$D$28,'Assumptions and Preset Inputs'!$T$90:$U$92,2))*(1/'Assumptions and Preset Inputs'!$G$78)</f>
        <v>0</v>
      </c>
      <c r="BE59" s="40">
        <f>IF(O59='Assumptions and Preset Inputs'!$A$52,AK59*'Assumptions and Preset Inputs'!$F$91*IF('Inputs and Results'!$D$28="",'Assumptions and Preset Inputs'!$N$91,VLOOKUP('Inputs and Results'!$D$28,'Assumptions and Preset Inputs'!$T$90:$Z$92,7)),0)</f>
        <v>0</v>
      </c>
      <c r="BF59" s="101">
        <f t="shared" si="18"/>
        <v>-2265.2092880725827</v>
      </c>
      <c r="BG59" s="104">
        <f t="shared" si="19"/>
        <v>-0.40866869638459491</v>
      </c>
      <c r="BH59" s="101">
        <f t="shared" si="20"/>
        <v>-2870.3481312950948</v>
      </c>
      <c r="BI59" s="104">
        <f t="shared" si="21"/>
        <v>-0.51784240651088931</v>
      </c>
      <c r="BJ59" s="101">
        <f t="shared" si="22"/>
        <v>311.29081618676076</v>
      </c>
      <c r="BK59" s="118" t="str">
        <f t="shared" si="7"/>
        <v>N/A</v>
      </c>
      <c r="BL59" s="102">
        <f t="shared" si="23"/>
        <v>103.5</v>
      </c>
      <c r="BM59" s="101">
        <f t="shared" si="24"/>
        <v>190.34802703575161</v>
      </c>
    </row>
    <row r="60" spans="1:65">
      <c r="A60" s="27">
        <v>57</v>
      </c>
      <c r="B60" s="27">
        <f>MOD($A60-1,COUNT('Assumptions and Preset Inputs'!$A$46:$A$49))+1</f>
        <v>1</v>
      </c>
      <c r="C60" s="28" t="str">
        <f>INDEX('Assumptions and Preset Inputs'!$B$46:$B$49,MATCH(Calculations!B60,'Assumptions and Preset Inputs'!$A$46:$A$49,0))</f>
        <v>Boulder</v>
      </c>
      <c r="D60" s="137">
        <f>INDEX('Assumptions and Preset Inputs'!$A$3:$S$7,MATCH(Calculations!$B60,'Assumptions and Preset Inputs'!$A$3:$A$7,0),MATCH(Calculations!D$3,'Assumptions and Preset Inputs'!$A$3:$S$3,0))</f>
        <v>911.87217309009679</v>
      </c>
      <c r="E60" s="169">
        <f>INDEX('Assumptions and Preset Inputs'!$A$3:$S$7,MATCH(Calculations!$B60,'Assumptions and Preset Inputs'!$A$3:$A$7,0),MATCH(Calculations!E$3,'Assumptions and Preset Inputs'!$A$3:$S$3,0))</f>
        <v>1490.911003002308</v>
      </c>
      <c r="F60" s="137">
        <f>INDEX('Assumptions and Preset Inputs'!$A$3:$S$7,MATCH(Calculations!$B60,'Assumptions and Preset Inputs'!$A$3:$A$7,0),MATCH(Calculations!F$3,'Assumptions and Preset Inputs'!$A$3:$S$3,0))</f>
        <v>391.38265307984187</v>
      </c>
      <c r="G60" s="169">
        <f>INDEX('Assumptions and Preset Inputs'!$A$3:$S$7,MATCH(Calculations!$B60,'Assumptions and Preset Inputs'!$A$3:$A$7,0),MATCH(Calculations!G$3,'Assumptions and Preset Inputs'!$A$3:$S$3,0))</f>
        <v>214.9411764705882</v>
      </c>
      <c r="H60" s="18">
        <f>MOD(ROUNDUP(A60/COUNT('Assumptions and Preset Inputs'!$A$46:$A$49),0)-1,COUNT('Assumptions and Preset Inputs'!$A$20:$A$22))+1</f>
        <v>3</v>
      </c>
      <c r="I60" s="18">
        <f>INDEX('Assumptions and Preset Inputs'!$A$3:$S$7,MATCH(Calculations!B60,'Assumptions and Preset Inputs'!$A$3:$A$7,0),MATCH(Calculations!I$3,'Assumptions and Preset Inputs'!$A$3:$S$3,0))</f>
        <v>3</v>
      </c>
      <c r="J60" s="30">
        <f>VLOOKUP(H60,'Assumptions and Preset Inputs'!$A$19:$B$22,2,0)</f>
        <v>3.2</v>
      </c>
      <c r="K60" s="157">
        <f t="shared" si="8"/>
        <v>2.3877535990253649</v>
      </c>
      <c r="L60" s="168">
        <f>INDEX('Assumptions and Preset Inputs'!$A$31:$N$35,MATCH(Calculations!B60,'Assumptions and Preset Inputs'!$A$31:$A$35,0),MATCH(Calculations!H60,'Assumptions and Preset Inputs'!$A$31:$O$31,0))</f>
        <v>8.1470152798745445</v>
      </c>
      <c r="M60" s="157">
        <f>INDEX('Assumptions and Preset Inputs'!$A$38:$K$42,MATCH(Calculations!B60,'Assumptions and Preset Inputs'!$A$38:$A$42,0),MATCH(Calculations!H60,'Assumptions and Preset Inputs'!$A$38:$K$38,0))</f>
        <v>15.8146272</v>
      </c>
      <c r="N60" s="24">
        <f>INDEX('Assumptions and Preset Inputs'!$A$3:$S$7,MATCH(Calculations!$B60,'Assumptions and Preset Inputs'!$A$3:$A$7,0),MATCH(Calculations!$N$3,'Assumptions and Preset Inputs'!$A$3:$S$3,0))</f>
        <v>0.16</v>
      </c>
      <c r="O60" s="19">
        <f>MOD(ROUNDUP($A60/COUNT('Assumptions and Preset Inputs'!$A$46:$A$49)/COUNT('Assumptions and Preset Inputs'!$A$20:$A$22),0)-1,COUNT('Assumptions and Preset Inputs'!$A$52:$A$54))+1</f>
        <v>2</v>
      </c>
      <c r="P60" s="170">
        <f>INDEX('Assumptions and Preset Inputs'!$A$3:$S$7,MATCH(Calculations!$B60,'Assumptions and Preset Inputs'!$A$3:$A$7,0),MATCH(Calculations!P$3,'Assumptions and Preset Inputs'!$A$3:$S$3,0))</f>
        <v>4.9049999999999994</v>
      </c>
      <c r="Q60" s="19" t="str">
        <f>INDEX('Assumptions and Preset Inputs'!$A$51:$B$54,MATCH(Calculations!$O60,'Assumptions and Preset Inputs'!$A$51:$A$54,0),2)</f>
        <v>Fuel Oil</v>
      </c>
      <c r="R60" s="25">
        <f>INDEX('Assumptions and Preset Inputs'!$A$2:$U$7,MATCH(Calculations!$B60,'Assumptions and Preset Inputs'!$A$2:$A$7,0),MATCH($Q60&amp;$R$3,'Assumptions and Preset Inputs'!$A$3:$U$3,0))</f>
        <v>2.8251359999999996</v>
      </c>
      <c r="S60" s="26">
        <f>INDEX('Assumptions and Preset Inputs'!$A$2:$U$7,MATCH(Calculations!$B60,'Assumptions and Preset Inputs'!$A$2:$A$7,0),MATCH($Q60&amp;$S$3,'Assumptions and Preset Inputs'!$A$3:$U$3,0))</f>
        <v>0.16</v>
      </c>
      <c r="T60" s="30">
        <f>MOD(ROUNDUP($A60/COUNT('Assumptions and Preset Inputs'!$A$46:$A$49)/COUNT('Assumptions and Preset Inputs'!$A$20:$A$22)/COUNT('Assumptions and Preset Inputs'!$A$52:$A$54),0)-1,COUNT('Assumptions and Preset Inputs'!$A$57:$A$59))+1</f>
        <v>2</v>
      </c>
      <c r="U60" s="30" t="str">
        <f>INDEX('Assumptions and Preset Inputs'!$A$56:$B$59,MATCH(Calculations!$T60,'Assumptions and Preset Inputs'!$A$56:$A$59,0),2)</f>
        <v>No AC</v>
      </c>
      <c r="V60" s="157" t="e">
        <f>INDEX('Assumptions and Preset Inputs'!$A$2:$X$7,MATCH(Calculations!$B60,'Assumptions and Preset Inputs'!$A$2:$A$7,0),MATCH($U60&amp;$V$3,'Assumptions and Preset Inputs'!$A$3:$X$3,0))</f>
        <v>#N/A</v>
      </c>
      <c r="W60" s="31" t="e">
        <f>INDEX('Assumptions and Preset Inputs'!$A$2:$X$7,MATCH(Calculations!$B60,'Assumptions and Preset Inputs'!$A$2:$A$7,0),MATCH($U60&amp;$W$3,'Assumptions and Preset Inputs'!$A$3:$X$3,0))</f>
        <v>#N/A</v>
      </c>
      <c r="X60" s="71">
        <f>('Assumptions and Preset Inputs'!$C$16)*IFERROR(INDEX('Assumptions and Preset Inputs'!$B$61:$C$64,MATCH('Inputs and Results'!$D$12,'Assumptions and Preset Inputs'!$B$61:$B$64,0),2),1)*I60*E60*(12/L60)/(1-N60)</f>
        <v>5490.0265377626729</v>
      </c>
      <c r="Y60" s="71">
        <f t="shared" si="9"/>
        <v>18.737460573384002</v>
      </c>
      <c r="Z60" s="71">
        <f t="shared" si="10"/>
        <v>37.581968693382564</v>
      </c>
      <c r="AA60" s="71">
        <f>IFERROR(INDEX('Assumptions and Preset Inputs'!$B$61:$C$64,MATCH('Inputs and Results'!$D$12,'Assumptions and Preset Inputs'!$B$61:$B$64,0),2),1)*I60*F60*(12/M60)/(1-N60)</f>
        <v>1060.6346936113907</v>
      </c>
      <c r="AB60" s="71">
        <f t="shared" si="11"/>
        <v>3.6199462092956765</v>
      </c>
      <c r="AC60" s="71">
        <f>IFERROR(INDEX('Assumptions and Preset Inputs'!$B$61:$C$64,MATCH('Inputs and Results'!$D$12,'Assumptions and Preset Inputs'!$B$61:$B$64,0),2),1)*IF(Q60="Electric Resistance",P60*D60*(12/R60)/(1-S60),0)</f>
        <v>0</v>
      </c>
      <c r="AD60" s="71">
        <f>IFERROR(INDEX('Assumptions and Preset Inputs'!$B$61:$C$64,MATCH('Inputs and Results'!$D$12,'Assumptions and Preset Inputs'!$B$61:$B$64,0),2),1)*IF(Q60&lt;&gt;"Electric Resistance",P60*D60*(12/R60)/(1-S60)*3412/100000,0)</f>
        <v>771.69306573618462</v>
      </c>
      <c r="AE60" s="71">
        <f t="shared" si="26"/>
        <v>77.150785940040791</v>
      </c>
      <c r="AF60" s="71">
        <f t="shared" si="25"/>
        <v>53.659914637017167</v>
      </c>
      <c r="AG60" s="71">
        <f>IF(T60=2,0,IFERROR(INDEX('Assumptions and Preset Inputs'!$B$61:$C$64,MATCH('Inputs and Results'!$D$12,'Assumptions and Preset Inputs'!$B$61:$B$64,0),2),1)*_xlfn.IFS(U60="Central AC",F60,U60="No AC",0,U60="Window AC",F60)*I60*(12/V60)/(1-W60))</f>
        <v>0</v>
      </c>
      <c r="AH60" s="71">
        <f t="shared" si="12"/>
        <v>0</v>
      </c>
      <c r="AI60" s="71">
        <f>(1-'Assumptions and Preset Inputs'!$C$16)*IFERROR(INDEX('Assumptions and Preset Inputs'!$B$61:$C$64,MATCH('Inputs and Results'!$D$12,'Assumptions and Preset Inputs'!$B$61:$B$64,0),2),1)*IF(Q60="Electric Resistance",P60*D60*(12/R60)/(1-S60),0)</f>
        <v>0</v>
      </c>
      <c r="AJ60" s="71">
        <f>(1-'Assumptions and Preset Inputs'!$C$16)*IFERROR(INDEX('Assumptions and Preset Inputs'!$B$61:$C$64,MATCH('Inputs and Results'!$D$12,'Assumptions and Preset Inputs'!$B$61:$B$64,0),2),1)*IF(Q60&lt;&gt;"Electric Resistance",P60*D60*(12/R60)/(1-S60)*3412/100000,0)</f>
        <v>231.50791972085543</v>
      </c>
      <c r="AK60" s="71">
        <f t="shared" si="27"/>
        <v>23.145235782012239</v>
      </c>
      <c r="AL60" s="71">
        <f t="shared" si="13"/>
        <v>16.097974391105151</v>
      </c>
      <c r="AM60" s="71">
        <f t="shared" si="28"/>
        <v>6550.6612313740634</v>
      </c>
      <c r="AN60" s="71">
        <f t="shared" si="29"/>
        <v>-540.18514601532922</v>
      </c>
      <c r="AO60" s="71">
        <f t="shared" si="30"/>
        <v>-31.64814337534888</v>
      </c>
      <c r="AP60" s="71">
        <f t="shared" si="14"/>
        <v>2.0028447470551214E-2</v>
      </c>
      <c r="AQ60" s="40">
        <f t="shared" si="15"/>
        <v>1483.0525399572934</v>
      </c>
      <c r="AR60" s="40">
        <f>Y60*(INDEX('Assumptions and Preset Inputs'!$A$3:$C$7,MATCH(Calculations!$B60,'Assumptions and Preset Inputs'!$A$3:$A$7,0),MATCH("Grid Coefficient",'Assumptions and Preset Inputs'!$A$3:$C$3,0)))</f>
        <v>1010.566090070619</v>
      </c>
      <c r="AS60" s="40">
        <f>AB60*(INDEX('Assumptions and Preset Inputs'!$A$3:$C$7,MATCH(Calculations!$B60,'Assumptions and Preset Inputs'!$A$3:$A$7,0),MATCH("Grid Coefficient",'Assumptions and Preset Inputs'!$A$3:$C$3,0)))</f>
        <v>195.23429403183087</v>
      </c>
      <c r="AT60" s="40">
        <f>'Assumptions and Preset Inputs'!$B$104*'Assumptions and Preset Inputs'!$F$92*IF('Inputs and Results'!$D$26="",'Assumptions and Preset Inputs'!$C$93,'Inputs and Results'!$D$26)</f>
        <v>103.5</v>
      </c>
      <c r="AU60" s="40">
        <f>(X60+AA60)*'Assumptions and Preset Inputs'!$F$91*'Inputs and Results'!$D$17*IF('Inputs and Results'!$D$28="",'Assumptions and Preset Inputs'!$P$91,VLOOKUP('Inputs and Results'!$D$28,'Assumptions and Preset Inputs'!$T$90:$U$92,2))*(1/'Assumptions and Preset Inputs'!$G$78)</f>
        <v>173.75215585484344</v>
      </c>
      <c r="AV60" s="40">
        <f t="shared" si="16"/>
        <v>5709.1581595630187</v>
      </c>
      <c r="AW60" s="40">
        <f>IF(Q60="Electric Resistance",AE60*INDEX('Assumptions and Preset Inputs'!$A$3:$C$7,MATCH(Calculations!$B60,'Assumptions and Preset Inputs'!$A$3:$A$7,0),MATCH("Grid Coefficient",'Assumptions and Preset Inputs'!$A$3:$C$3,0)),AE60*INDEX('Assumptions and Preset Inputs'!$B$84:$C$86,MATCH(Calculations!Q60,'Assumptions and Preset Inputs'!$B$84:$B$86,0),2))</f>
        <v>5709.1581595630187</v>
      </c>
      <c r="AX60" s="40">
        <f>IF(T60=2,0,AH60*INDEX('Assumptions and Preset Inputs'!$A$3:$C$7,MATCH(Calculations!$B60,'Assumptions and Preset Inputs'!$A$3:$A$7,0),MATCH("Grid Coefficient",'Assumptions and Preset Inputs'!$A$3:$C$3,0)))</f>
        <v>0</v>
      </c>
      <c r="AY60" s="40">
        <f t="shared" si="31"/>
        <v>0</v>
      </c>
      <c r="AZ60" s="40">
        <f>IF(O60='Assumptions and Preset Inputs'!$A$52,AE60*'Assumptions and Preset Inputs'!$F$91*IF('Inputs and Results'!$D$28="",'Assumptions and Preset Inputs'!$N$91,VLOOKUP('Inputs and Results'!$D$28,'Assumptions and Preset Inputs'!$T$90:$Z$92,7)),0)</f>
        <v>0</v>
      </c>
      <c r="BA60" s="40">
        <f>(AC60+AG60)*'Assumptions and Preset Inputs'!$F$91*'Inputs and Results'!$D$17*IF('Inputs and Results'!$D$28="",'Assumptions and Preset Inputs'!$P$91,VLOOKUP('Inputs and Results'!$D$28,'Assumptions and Preset Inputs'!$T$90:$U$92,2))*(1/'Assumptions and Preset Inputs'!$G$78)</f>
        <v>0</v>
      </c>
      <c r="BB60" s="40">
        <f t="shared" si="17"/>
        <v>1712.7474478689057</v>
      </c>
      <c r="BC60" s="40">
        <f>IF(Q60="Electric Resistance",AK60*INDEX('Assumptions and Preset Inputs'!$A$3:$C$7,MATCH(Calculations!$B60,'Assumptions and Preset Inputs'!$A$3:$A$7,0),MATCH("Grid Coefficient",'Assumptions and Preset Inputs'!$A$3:$C$3,0)),AK60*INDEX('Assumptions and Preset Inputs'!$B$84:$C$86,MATCH(Calculations!Q60,'Assumptions and Preset Inputs'!$B$84:$B$86,0),2))</f>
        <v>1712.7474478689057</v>
      </c>
      <c r="BD60" s="40">
        <f>AI60*'Assumptions and Preset Inputs'!$F$91*'Inputs and Results'!$D$17*IF('Inputs and Results'!$D$28="",'Assumptions and Preset Inputs'!$P$91,VLOOKUP('Inputs and Results'!$D$28,'Assumptions and Preset Inputs'!$T$90:$U$92,2))*(1/'Assumptions and Preset Inputs'!$G$78)</f>
        <v>0</v>
      </c>
      <c r="BE60" s="40">
        <f>IF(O60='Assumptions and Preset Inputs'!$A$52,AK60*'Assumptions and Preset Inputs'!$F$91*IF('Inputs and Results'!$D$28="",'Assumptions and Preset Inputs'!$N$91,VLOOKUP('Inputs and Results'!$D$28,'Assumptions and Preset Inputs'!$T$90:$Z$92,7)),0)</f>
        <v>0</v>
      </c>
      <c r="BF60" s="101">
        <f t="shared" si="18"/>
        <v>-2513.3581717368197</v>
      </c>
      <c r="BG60" s="104">
        <f t="shared" si="19"/>
        <v>-0.44023271058393543</v>
      </c>
      <c r="BH60" s="101">
        <f t="shared" si="20"/>
        <v>-2985.8446216234943</v>
      </c>
      <c r="BI60" s="104">
        <f t="shared" si="21"/>
        <v>-0.52299210114228678</v>
      </c>
      <c r="BJ60" s="101">
        <f t="shared" si="22"/>
        <v>195.23429403183087</v>
      </c>
      <c r="BK60" s="118" t="str">
        <f t="shared" si="7"/>
        <v>N/A</v>
      </c>
      <c r="BL60" s="102">
        <f t="shared" si="23"/>
        <v>103.5</v>
      </c>
      <c r="BM60" s="101">
        <f t="shared" si="24"/>
        <v>173.75215585484344</v>
      </c>
    </row>
    <row r="61" spans="1:65">
      <c r="A61" s="27">
        <v>58</v>
      </c>
      <c r="B61" s="27">
        <f>MOD($A61-1,COUNT('Assumptions and Preset Inputs'!$A$46:$A$49))+1</f>
        <v>2</v>
      </c>
      <c r="C61" s="28" t="str">
        <f>INDEX('Assumptions and Preset Inputs'!$B$46:$B$49,MATCH(Calculations!B61,'Assumptions and Preset Inputs'!$A$46:$A$49,0))</f>
        <v>Burlington</v>
      </c>
      <c r="D61" s="137">
        <f>INDEX('Assumptions and Preset Inputs'!$A$3:$S$7,MATCH(Calculations!$B61,'Assumptions and Preset Inputs'!$A$3:$A$7,0),MATCH(Calculations!D$3,'Assumptions and Preset Inputs'!$A$3:$S$3,0))</f>
        <v>1036.2682730063773</v>
      </c>
      <c r="E61" s="169">
        <f>INDEX('Assumptions and Preset Inputs'!$A$3:$S$7,MATCH(Calculations!$B61,'Assumptions and Preset Inputs'!$A$3:$A$7,0),MATCH(Calculations!E$3,'Assumptions and Preset Inputs'!$A$3:$S$3,0))</f>
        <v>1694.2986263654266</v>
      </c>
      <c r="F61" s="137">
        <f>INDEX('Assumptions and Preset Inputs'!$A$3:$S$7,MATCH(Calculations!$B61,'Assumptions and Preset Inputs'!$A$3:$A$7,0),MATCH(Calculations!F$3,'Assumptions and Preset Inputs'!$A$3:$S$3,0))</f>
        <v>349.64922651495334</v>
      </c>
      <c r="G61" s="169">
        <f>INDEX('Assumptions and Preset Inputs'!$A$3:$S$7,MATCH(Calculations!$B61,'Assumptions and Preset Inputs'!$A$3:$A$7,0),MATCH(Calculations!G$3,'Assumptions and Preset Inputs'!$A$3:$S$3,0))</f>
        <v>185.29411764705878</v>
      </c>
      <c r="H61" s="18">
        <f>MOD(ROUNDUP(A61/COUNT('Assumptions and Preset Inputs'!$A$46:$A$49),0)-1,COUNT('Assumptions and Preset Inputs'!$A$20:$A$22))+1</f>
        <v>3</v>
      </c>
      <c r="I61" s="18">
        <f>INDEX('Assumptions and Preset Inputs'!$A$3:$S$7,MATCH(Calculations!B61,'Assumptions and Preset Inputs'!$A$3:$A$7,0),MATCH(Calculations!I$3,'Assumptions and Preset Inputs'!$A$3:$S$3,0))</f>
        <v>3</v>
      </c>
      <c r="J61" s="30">
        <f>VLOOKUP(H61,'Assumptions and Preset Inputs'!$A$19:$B$22,2,0)</f>
        <v>3.2</v>
      </c>
      <c r="K61" s="157">
        <f t="shared" si="8"/>
        <v>2.2824815265458809</v>
      </c>
      <c r="L61" s="168">
        <f>INDEX('Assumptions and Preset Inputs'!$A$31:$N$35,MATCH(Calculations!B61,'Assumptions and Preset Inputs'!$A$31:$A$35,0),MATCH(Calculations!H61,'Assumptions and Preset Inputs'!$A$31:$O$31,0))</f>
        <v>7.7878269685745449</v>
      </c>
      <c r="M61" s="157">
        <f>INDEX('Assumptions and Preset Inputs'!$A$38:$K$42,MATCH(Calculations!B61,'Assumptions and Preset Inputs'!$A$38:$A$42,0),MATCH(Calculations!H61,'Assumptions and Preset Inputs'!$A$38:$K$38,0))</f>
        <v>16.5083904</v>
      </c>
      <c r="N61" s="24">
        <f>INDEX('Assumptions and Preset Inputs'!$A$3:$S$7,MATCH(Calculations!$B61,'Assumptions and Preset Inputs'!$A$3:$A$7,0),MATCH(Calculations!$N$3,'Assumptions and Preset Inputs'!$A$3:$S$3,0))</f>
        <v>0.16</v>
      </c>
      <c r="O61" s="19">
        <f>MOD(ROUNDUP($A61/COUNT('Assumptions and Preset Inputs'!$A$46:$A$49)/COUNT('Assumptions and Preset Inputs'!$A$20:$A$22),0)-1,COUNT('Assumptions and Preset Inputs'!$A$52:$A$54))+1</f>
        <v>2</v>
      </c>
      <c r="P61" s="170">
        <f>INDEX('Assumptions and Preset Inputs'!$A$3:$S$7,MATCH(Calculations!$B61,'Assumptions and Preset Inputs'!$A$3:$A$7,0),MATCH(Calculations!P$3,'Assumptions and Preset Inputs'!$A$3:$S$3,0))</f>
        <v>4.9049999999999994</v>
      </c>
      <c r="Q61" s="19" t="str">
        <f>INDEX('Assumptions and Preset Inputs'!$A$51:$B$54,MATCH(Calculations!$O61,'Assumptions and Preset Inputs'!$A$51:$A$54,0),2)</f>
        <v>Fuel Oil</v>
      </c>
      <c r="R61" s="25">
        <f>INDEX('Assumptions and Preset Inputs'!$A$2:$U$7,MATCH(Calculations!$B61,'Assumptions and Preset Inputs'!$A$2:$A$7,0),MATCH($Q61&amp;$R$3,'Assumptions and Preset Inputs'!$A$3:$U$3,0))</f>
        <v>2.8251359999999996</v>
      </c>
      <c r="S61" s="26">
        <f>INDEX('Assumptions and Preset Inputs'!$A$2:$U$7,MATCH(Calculations!$B61,'Assumptions and Preset Inputs'!$A$2:$A$7,0),MATCH($Q61&amp;$S$3,'Assumptions and Preset Inputs'!$A$3:$U$3,0))</f>
        <v>0.16</v>
      </c>
      <c r="T61" s="30">
        <f>MOD(ROUNDUP($A61/COUNT('Assumptions and Preset Inputs'!$A$46:$A$49)/COUNT('Assumptions and Preset Inputs'!$A$20:$A$22)/COUNT('Assumptions and Preset Inputs'!$A$52:$A$54),0)-1,COUNT('Assumptions and Preset Inputs'!$A$57:$A$59))+1</f>
        <v>2</v>
      </c>
      <c r="U61" s="30" t="str">
        <f>INDEX('Assumptions and Preset Inputs'!$A$56:$B$59,MATCH(Calculations!$T61,'Assumptions and Preset Inputs'!$A$56:$A$59,0),2)</f>
        <v>No AC</v>
      </c>
      <c r="V61" s="157" t="e">
        <f>INDEX('Assumptions and Preset Inputs'!$A$2:$X$7,MATCH(Calculations!$B61,'Assumptions and Preset Inputs'!$A$2:$A$7,0),MATCH($U61&amp;$V$3,'Assumptions and Preset Inputs'!$A$3:$X$3,0))</f>
        <v>#N/A</v>
      </c>
      <c r="W61" s="31" t="e">
        <f>INDEX('Assumptions and Preset Inputs'!$A$2:$X$7,MATCH(Calculations!$B61,'Assumptions and Preset Inputs'!$A$2:$A$7,0),MATCH($U61&amp;$W$3,'Assumptions and Preset Inputs'!$A$3:$X$3,0))</f>
        <v>#N/A</v>
      </c>
      <c r="X61" s="71">
        <f>('Assumptions and Preset Inputs'!$C$16)*IFERROR(INDEX('Assumptions and Preset Inputs'!$B$61:$C$64,MATCH('Inputs and Results'!$D$12,'Assumptions and Preset Inputs'!$B$61:$B$64,0),2),1)*I61*E61*(12/L61)/(1-N61)</f>
        <v>6526.7190701678282</v>
      </c>
      <c r="Y61" s="71">
        <f t="shared" si="9"/>
        <v>22.275692186482797</v>
      </c>
      <c r="Z61" s="71">
        <f t="shared" si="10"/>
        <v>42.708838961602297</v>
      </c>
      <c r="AA61" s="71">
        <f>IFERROR(INDEX('Assumptions and Preset Inputs'!$B$61:$C$64,MATCH('Inputs and Results'!$D$12,'Assumptions and Preset Inputs'!$B$61:$B$64,0),2),1)*I61*F61*(12/M61)/(1-N61)</f>
        <v>907.71822615976282</v>
      </c>
      <c r="AB61" s="71">
        <f t="shared" si="11"/>
        <v>3.0980423058832707</v>
      </c>
      <c r="AC61" s="71">
        <f>IFERROR(INDEX('Assumptions and Preset Inputs'!$B$61:$C$64,MATCH('Inputs and Results'!$D$12,'Assumptions and Preset Inputs'!$B$61:$B$64,0),2),1)*IF(Q61="Electric Resistance",P61*D61*(12/R61)/(1-S61),0)</f>
        <v>0</v>
      </c>
      <c r="AD61" s="71">
        <f>IFERROR(INDEX('Assumptions and Preset Inputs'!$B$61:$C$64,MATCH('Inputs and Results'!$D$12,'Assumptions and Preset Inputs'!$B$61:$B$64,0),2),1)*IF(Q61&lt;&gt;"Electric Resistance",P61*D61*(12/R61)/(1-S61)*3412/100000,0)</f>
        <v>876.96616271502421</v>
      </c>
      <c r="AE61" s="71">
        <f t="shared" si="26"/>
        <v>87.675569083597253</v>
      </c>
      <c r="AF61" s="71">
        <f t="shared" si="25"/>
        <v>60.980111809023562</v>
      </c>
      <c r="AG61" s="71">
        <f>IF(T61=2,0,IFERROR(INDEX('Assumptions and Preset Inputs'!$B$61:$C$64,MATCH('Inputs and Results'!$D$12,'Assumptions and Preset Inputs'!$B$61:$B$64,0),2),1)*_xlfn.IFS(U61="Central AC",F61,U61="No AC",0,U61="Window AC",F61)*I61*(12/V61)/(1-W61))</f>
        <v>0</v>
      </c>
      <c r="AH61" s="71">
        <f t="shared" si="12"/>
        <v>0</v>
      </c>
      <c r="AI61" s="71">
        <f>(1-'Assumptions and Preset Inputs'!$C$16)*IFERROR(INDEX('Assumptions and Preset Inputs'!$B$61:$C$64,MATCH('Inputs and Results'!$D$12,'Assumptions and Preset Inputs'!$B$61:$B$64,0),2),1)*IF(Q61="Electric Resistance",P61*D61*(12/R61)/(1-S61),0)</f>
        <v>0</v>
      </c>
      <c r="AJ61" s="71">
        <f>(1-'Assumptions and Preset Inputs'!$C$16)*IFERROR(INDEX('Assumptions and Preset Inputs'!$B$61:$C$64,MATCH('Inputs and Results'!$D$12,'Assumptions and Preset Inputs'!$B$61:$B$64,0),2),1)*IF(Q61&lt;&gt;"Electric Resistance",P61*D61*(12/R61)/(1-S61)*3412/100000,0)</f>
        <v>263.08984881450732</v>
      </c>
      <c r="AK61" s="71">
        <f t="shared" si="27"/>
        <v>26.302670725079182</v>
      </c>
      <c r="AL61" s="71">
        <f t="shared" si="13"/>
        <v>18.294033542707073</v>
      </c>
      <c r="AM61" s="71">
        <f t="shared" si="28"/>
        <v>7434.437296327591</v>
      </c>
      <c r="AN61" s="71">
        <f t="shared" si="29"/>
        <v>-613.87631390051683</v>
      </c>
      <c r="AO61" s="71">
        <f t="shared" si="30"/>
        <v>-35.999163866152003</v>
      </c>
      <c r="AP61" s="71">
        <f t="shared" si="14"/>
        <v>2.2760695285803934E-2</v>
      </c>
      <c r="AQ61" s="40">
        <f t="shared" si="15"/>
        <v>1669.1735240986698</v>
      </c>
      <c r="AR61" s="40">
        <f>Y61*(INDEX('Assumptions and Preset Inputs'!$A$3:$C$7,MATCH(Calculations!$B61,'Assumptions and Preset Inputs'!$A$3:$A$7,0),MATCH("Grid Coefficient",'Assumptions and Preset Inputs'!$A$3:$C$3,0)))</f>
        <v>1201.3932767648803</v>
      </c>
      <c r="AS61" s="40">
        <f>AB61*(INDEX('Assumptions and Preset Inputs'!$A$3:$C$7,MATCH(Calculations!$B61,'Assumptions and Preset Inputs'!$A$3:$A$7,0),MATCH("Grid Coefficient",'Assumptions and Preset Inputs'!$A$3:$C$3,0)))</f>
        <v>167.08648899718006</v>
      </c>
      <c r="AT61" s="40">
        <f>'Assumptions and Preset Inputs'!$B$104*'Assumptions and Preset Inputs'!$F$92*IF('Inputs and Results'!$D$26="",'Assumptions and Preset Inputs'!$C$93,'Inputs and Results'!$D$26)</f>
        <v>103.5</v>
      </c>
      <c r="AU61" s="40">
        <f>(X61+AA61)*'Assumptions and Preset Inputs'!$F$91*'Inputs and Results'!$D$17*IF('Inputs and Results'!$D$28="",'Assumptions and Preset Inputs'!$P$91,VLOOKUP('Inputs and Results'!$D$28,'Assumptions and Preset Inputs'!$T$90:$U$92,2))*(1/'Assumptions and Preset Inputs'!$G$78)</f>
        <v>197.19375833660931</v>
      </c>
      <c r="AV61" s="40">
        <f t="shared" si="16"/>
        <v>6487.9921121861971</v>
      </c>
      <c r="AW61" s="40">
        <f>IF(Q61="Electric Resistance",AE61*INDEX('Assumptions and Preset Inputs'!$A$3:$C$7,MATCH(Calculations!$B61,'Assumptions and Preset Inputs'!$A$3:$A$7,0),MATCH("Grid Coefficient",'Assumptions and Preset Inputs'!$A$3:$C$3,0)),AE61*INDEX('Assumptions and Preset Inputs'!$B$84:$C$86,MATCH(Calculations!Q61,'Assumptions and Preset Inputs'!$B$84:$B$86,0),2))</f>
        <v>6487.9921121861971</v>
      </c>
      <c r="AX61" s="40">
        <f>IF(T61=2,0,AH61*INDEX('Assumptions and Preset Inputs'!$A$3:$C$7,MATCH(Calculations!$B61,'Assumptions and Preset Inputs'!$A$3:$A$7,0),MATCH("Grid Coefficient",'Assumptions and Preset Inputs'!$A$3:$C$3,0)))</f>
        <v>0</v>
      </c>
      <c r="AY61" s="40">
        <f t="shared" si="31"/>
        <v>0</v>
      </c>
      <c r="AZ61" s="40">
        <f>IF(O61='Assumptions and Preset Inputs'!$A$52,AE61*'Assumptions and Preset Inputs'!$F$91*IF('Inputs and Results'!$D$28="",'Assumptions and Preset Inputs'!$N$91,VLOOKUP('Inputs and Results'!$D$28,'Assumptions and Preset Inputs'!$T$90:$Z$92,7)),0)</f>
        <v>0</v>
      </c>
      <c r="BA61" s="40">
        <f>(AC61+AG61)*'Assumptions and Preset Inputs'!$F$91*'Inputs and Results'!$D$17*IF('Inputs and Results'!$D$28="",'Assumptions and Preset Inputs'!$P$91,VLOOKUP('Inputs and Results'!$D$28,'Assumptions and Preset Inputs'!$T$90:$U$92,2))*(1/'Assumptions and Preset Inputs'!$G$78)</f>
        <v>0</v>
      </c>
      <c r="BB61" s="40">
        <f t="shared" si="17"/>
        <v>1946.3976336558594</v>
      </c>
      <c r="BC61" s="40">
        <f>IF(Q61="Electric Resistance",AK61*INDEX('Assumptions and Preset Inputs'!$A$3:$C$7,MATCH(Calculations!$B61,'Assumptions and Preset Inputs'!$A$3:$A$7,0),MATCH("Grid Coefficient",'Assumptions and Preset Inputs'!$A$3:$C$3,0)),AK61*INDEX('Assumptions and Preset Inputs'!$B$84:$C$86,MATCH(Calculations!Q61,'Assumptions and Preset Inputs'!$B$84:$B$86,0),2))</f>
        <v>1946.3976336558594</v>
      </c>
      <c r="BD61" s="40">
        <f>AI61*'Assumptions and Preset Inputs'!$F$91*'Inputs and Results'!$D$17*IF('Inputs and Results'!$D$28="",'Assumptions and Preset Inputs'!$P$91,VLOOKUP('Inputs and Results'!$D$28,'Assumptions and Preset Inputs'!$T$90:$U$92,2))*(1/'Assumptions and Preset Inputs'!$G$78)</f>
        <v>0</v>
      </c>
      <c r="BE61" s="40">
        <f>IF(O61='Assumptions and Preset Inputs'!$A$52,AK61*'Assumptions and Preset Inputs'!$F$91*IF('Inputs and Results'!$D$28="",'Assumptions and Preset Inputs'!$N$91,VLOOKUP('Inputs and Results'!$D$28,'Assumptions and Preset Inputs'!$T$90:$Z$92,7)),0)</f>
        <v>0</v>
      </c>
      <c r="BF61" s="101">
        <f t="shared" si="18"/>
        <v>-2872.4209544316677</v>
      </c>
      <c r="BG61" s="104">
        <f t="shared" si="19"/>
        <v>-0.44272879879685539</v>
      </c>
      <c r="BH61" s="101">
        <f t="shared" si="20"/>
        <v>-3340.2012017654574</v>
      </c>
      <c r="BI61" s="104">
        <f t="shared" si="21"/>
        <v>-0.51482818474635006</v>
      </c>
      <c r="BJ61" s="101">
        <f t="shared" si="22"/>
        <v>167.08648899718006</v>
      </c>
      <c r="BK61" s="118" t="str">
        <f t="shared" si="7"/>
        <v>N/A</v>
      </c>
      <c r="BL61" s="102">
        <f t="shared" si="23"/>
        <v>103.5</v>
      </c>
      <c r="BM61" s="101">
        <f t="shared" si="24"/>
        <v>197.19375833660931</v>
      </c>
    </row>
    <row r="62" spans="1:65">
      <c r="A62" s="27">
        <v>59</v>
      </c>
      <c r="B62" s="27">
        <f>MOD($A62-1,COUNT('Assumptions and Preset Inputs'!$A$46:$A$49))+1</f>
        <v>3</v>
      </c>
      <c r="C62" s="28" t="str">
        <f>INDEX('Assumptions and Preset Inputs'!$B$46:$B$49,MATCH(Calculations!B62,'Assumptions and Preset Inputs'!$A$46:$A$49,0))</f>
        <v>District of Columbia</v>
      </c>
      <c r="D62" s="137">
        <f>INDEX('Assumptions and Preset Inputs'!$A$3:$S$7,MATCH(Calculations!$B62,'Assumptions and Preset Inputs'!$A$3:$A$7,0),MATCH(Calculations!D$3,'Assumptions and Preset Inputs'!$A$3:$S$3,0))</f>
        <v>835.26913810719225</v>
      </c>
      <c r="E62" s="169">
        <f>INDEX('Assumptions and Preset Inputs'!$A$3:$S$7,MATCH(Calculations!$B62,'Assumptions and Preset Inputs'!$A$3:$A$7,0),MATCH(Calculations!E$3,'Assumptions and Preset Inputs'!$A$3:$S$3,0))</f>
        <v>1365.6650408052592</v>
      </c>
      <c r="F62" s="137">
        <f>INDEX('Assumptions and Preset Inputs'!$A$3:$S$7,MATCH(Calculations!$B62,'Assumptions and Preset Inputs'!$A$3:$A$7,0),MATCH(Calculations!F$3,'Assumptions and Preset Inputs'!$A$3:$S$3,0))</f>
        <v>720.62075643936066</v>
      </c>
      <c r="G62" s="169">
        <f>INDEX('Assumptions and Preset Inputs'!$A$3:$S$7,MATCH(Calculations!$B62,'Assumptions and Preset Inputs'!$A$3:$A$7,0),MATCH(Calculations!G$3,'Assumptions and Preset Inputs'!$A$3:$S$3,0))</f>
        <v>423.2</v>
      </c>
      <c r="H62" s="18">
        <f>MOD(ROUNDUP(A62/COUNT('Assumptions and Preset Inputs'!$A$46:$A$49),0)-1,COUNT('Assumptions and Preset Inputs'!$A$20:$A$22))+1</f>
        <v>3</v>
      </c>
      <c r="I62" s="18">
        <f>INDEX('Assumptions and Preset Inputs'!$A$3:$S$7,MATCH(Calculations!B62,'Assumptions and Preset Inputs'!$A$3:$A$7,0),MATCH(Calculations!I$3,'Assumptions and Preset Inputs'!$A$3:$S$3,0))</f>
        <v>3</v>
      </c>
      <c r="J62" s="30">
        <f>VLOOKUP(H62,'Assumptions and Preset Inputs'!$A$19:$B$22,2,0)</f>
        <v>3.2</v>
      </c>
      <c r="K62" s="157">
        <f t="shared" si="8"/>
        <v>2.6998092270617073</v>
      </c>
      <c r="L62" s="168">
        <f>INDEX('Assumptions and Preset Inputs'!$A$31:$N$35,MATCH(Calculations!B62,'Assumptions and Preset Inputs'!$A$31:$A$35,0),MATCH(Calculations!H62,'Assumptions and Preset Inputs'!$A$31:$O$31,0))</f>
        <v>9.2117490827345456</v>
      </c>
      <c r="M62" s="157">
        <f>INDEX('Assumptions and Preset Inputs'!$A$38:$K$42,MATCH(Calculations!B62,'Assumptions and Preset Inputs'!$A$38:$A$42,0),MATCH(Calculations!H62,'Assumptions and Preset Inputs'!$A$38:$K$38,0))</f>
        <v>15.835031999999998</v>
      </c>
      <c r="N62" s="24">
        <f>INDEX('Assumptions and Preset Inputs'!$A$3:$S$7,MATCH(Calculations!$B62,'Assumptions and Preset Inputs'!$A$3:$A$7,0),MATCH(Calculations!$N$3,'Assumptions and Preset Inputs'!$A$3:$S$3,0))</f>
        <v>0.16</v>
      </c>
      <c r="O62" s="19">
        <f>MOD(ROUNDUP($A62/COUNT('Assumptions and Preset Inputs'!$A$46:$A$49)/COUNT('Assumptions and Preset Inputs'!$A$20:$A$22),0)-1,COUNT('Assumptions and Preset Inputs'!$A$52:$A$54))+1</f>
        <v>2</v>
      </c>
      <c r="P62" s="170">
        <f>INDEX('Assumptions and Preset Inputs'!$A$3:$S$7,MATCH(Calculations!$B62,'Assumptions and Preset Inputs'!$A$3:$A$7,0),MATCH(Calculations!P$3,'Assumptions and Preset Inputs'!$A$3:$S$3,0))</f>
        <v>4.9049999999999994</v>
      </c>
      <c r="Q62" s="19" t="str">
        <f>INDEX('Assumptions and Preset Inputs'!$A$51:$B$54,MATCH(Calculations!$O62,'Assumptions and Preset Inputs'!$A$51:$A$54,0),2)</f>
        <v>Fuel Oil</v>
      </c>
      <c r="R62" s="25">
        <f>INDEX('Assumptions and Preset Inputs'!$A$2:$U$7,MATCH(Calculations!$B62,'Assumptions and Preset Inputs'!$A$2:$A$7,0),MATCH($Q62&amp;$R$3,'Assumptions and Preset Inputs'!$A$3:$U$3,0))</f>
        <v>2.8251359999999996</v>
      </c>
      <c r="S62" s="26">
        <f>INDEX('Assumptions and Preset Inputs'!$A$2:$U$7,MATCH(Calculations!$B62,'Assumptions and Preset Inputs'!$A$2:$A$7,0),MATCH($Q62&amp;$S$3,'Assumptions and Preset Inputs'!$A$3:$U$3,0))</f>
        <v>0.16</v>
      </c>
      <c r="T62" s="30">
        <f>MOD(ROUNDUP($A62/COUNT('Assumptions and Preset Inputs'!$A$46:$A$49)/COUNT('Assumptions and Preset Inputs'!$A$20:$A$22)/COUNT('Assumptions and Preset Inputs'!$A$52:$A$54),0)-1,COUNT('Assumptions and Preset Inputs'!$A$57:$A$59))+1</f>
        <v>2</v>
      </c>
      <c r="U62" s="30" t="str">
        <f>INDEX('Assumptions and Preset Inputs'!$A$56:$B$59,MATCH(Calculations!$T62,'Assumptions and Preset Inputs'!$A$56:$A$59,0),2)</f>
        <v>No AC</v>
      </c>
      <c r="V62" s="157" t="e">
        <f>INDEX('Assumptions and Preset Inputs'!$A$2:$X$7,MATCH(Calculations!$B62,'Assumptions and Preset Inputs'!$A$2:$A$7,0),MATCH($U62&amp;$V$3,'Assumptions and Preset Inputs'!$A$3:$X$3,0))</f>
        <v>#N/A</v>
      </c>
      <c r="W62" s="31" t="e">
        <f>INDEX('Assumptions and Preset Inputs'!$A$2:$X$7,MATCH(Calculations!$B62,'Assumptions and Preset Inputs'!$A$2:$A$7,0),MATCH($U62&amp;$W$3,'Assumptions and Preset Inputs'!$A$3:$X$3,0))</f>
        <v>#N/A</v>
      </c>
      <c r="X62" s="71">
        <f>('Assumptions and Preset Inputs'!$C$16)*IFERROR(INDEX('Assumptions and Preset Inputs'!$B$61:$C$64,MATCH('Inputs and Results'!$D$12,'Assumptions and Preset Inputs'!$B$61:$B$64,0),2),1)*I62*E62*(12/L62)/(1-N62)</f>
        <v>4447.5756836394066</v>
      </c>
      <c r="Y62" s="71">
        <f t="shared" si="9"/>
        <v>15.179575808261294</v>
      </c>
      <c r="Z62" s="71">
        <f t="shared" si="10"/>
        <v>34.424845417222272</v>
      </c>
      <c r="AA62" s="71">
        <f>IFERROR(INDEX('Assumptions and Preset Inputs'!$B$61:$C$64,MATCH('Inputs and Results'!$D$12,'Assumptions and Preset Inputs'!$B$61:$B$64,0),2),1)*I62*F62*(12/M62)/(1-N62)</f>
        <v>1950.3431824163054</v>
      </c>
      <c r="AB62" s="71">
        <f t="shared" si="11"/>
        <v>6.6565212815868504</v>
      </c>
      <c r="AC62" s="71">
        <f>IFERROR(INDEX('Assumptions and Preset Inputs'!$B$61:$C$64,MATCH('Inputs and Results'!$D$12,'Assumptions and Preset Inputs'!$B$61:$B$64,0),2),1)*IF(Q62="Electric Resistance",P62*D62*(12/R62)/(1-S62),0)</f>
        <v>0</v>
      </c>
      <c r="AD62" s="71">
        <f>IFERROR(INDEX('Assumptions and Preset Inputs'!$B$61:$C$64,MATCH('Inputs and Results'!$D$12,'Assumptions and Preset Inputs'!$B$61:$B$64,0),2),1)*IF(Q62&lt;&gt;"Electric Resistance",P62*D62*(12/R62)/(1-S62)*3412/100000,0)</f>
        <v>706.86596314972019</v>
      </c>
      <c r="AE62" s="71">
        <f t="shared" si="26"/>
        <v>70.669631531856425</v>
      </c>
      <c r="AF62" s="71">
        <f t="shared" si="25"/>
        <v>49.152142123036775</v>
      </c>
      <c r="AG62" s="71">
        <f>IF(T62=2,0,IFERROR(INDEX('Assumptions and Preset Inputs'!$B$61:$C$64,MATCH('Inputs and Results'!$D$12,'Assumptions and Preset Inputs'!$B$61:$B$64,0),2),1)*_xlfn.IFS(U62="Central AC",F62,U62="No AC",0,U62="Window AC",F62)*I62*(12/V62)/(1-W62))</f>
        <v>0</v>
      </c>
      <c r="AH62" s="71">
        <f t="shared" si="12"/>
        <v>0</v>
      </c>
      <c r="AI62" s="71">
        <f>(1-'Assumptions and Preset Inputs'!$C$16)*IFERROR(INDEX('Assumptions and Preset Inputs'!$B$61:$C$64,MATCH('Inputs and Results'!$D$12,'Assumptions and Preset Inputs'!$B$61:$B$64,0),2),1)*IF(Q62="Electric Resistance",P62*D62*(12/R62)/(1-S62),0)</f>
        <v>0</v>
      </c>
      <c r="AJ62" s="71">
        <f>(1-'Assumptions and Preset Inputs'!$C$16)*IFERROR(INDEX('Assumptions and Preset Inputs'!$B$61:$C$64,MATCH('Inputs and Results'!$D$12,'Assumptions and Preset Inputs'!$B$61:$B$64,0),2),1)*IF(Q62&lt;&gt;"Electric Resistance",P62*D62*(12/R62)/(1-S62)*3412/100000,0)</f>
        <v>212.05978894491608</v>
      </c>
      <c r="AK62" s="71">
        <f t="shared" si="27"/>
        <v>21.200889459556929</v>
      </c>
      <c r="AL62" s="71">
        <f t="shared" si="13"/>
        <v>14.745642636911032</v>
      </c>
      <c r="AM62" s="71">
        <f t="shared" si="28"/>
        <v>6397.918866055712</v>
      </c>
      <c r="AN62" s="71">
        <f t="shared" si="29"/>
        <v>-494.80617420480411</v>
      </c>
      <c r="AO62" s="71">
        <f t="shared" si="30"/>
        <v>-27.63264498245135</v>
      </c>
      <c r="AP62" s="71">
        <f t="shared" si="14"/>
        <v>1.8345931096526158E-2</v>
      </c>
      <c r="AQ62" s="40">
        <f t="shared" si="15"/>
        <v>1450.8853875750572</v>
      </c>
      <c r="AR62" s="40">
        <f>Y62*(INDEX('Assumptions and Preset Inputs'!$A$3:$C$7,MATCH(Calculations!$B62,'Assumptions and Preset Inputs'!$A$3:$A$7,0),MATCH("Grid Coefficient",'Assumptions and Preset Inputs'!$A$3:$C$3,0)))</f>
        <v>818.67895136628749</v>
      </c>
      <c r="AS62" s="40">
        <f>AB62*(INDEX('Assumptions and Preset Inputs'!$A$3:$C$7,MATCH(Calculations!$B62,'Assumptions and Preset Inputs'!$A$3:$A$7,0),MATCH("Grid Coefficient",'Assumptions and Preset Inputs'!$A$3:$C$3,0)))</f>
        <v>359.00567521729084</v>
      </c>
      <c r="AT62" s="40">
        <f>'Assumptions and Preset Inputs'!$B$104*'Assumptions and Preset Inputs'!$F$92*IF('Inputs and Results'!$D$26="",'Assumptions and Preset Inputs'!$C$93,'Inputs and Results'!$D$26)</f>
        <v>103.5</v>
      </c>
      <c r="AU62" s="40">
        <f>(X62+AA62)*'Assumptions and Preset Inputs'!$F$91*'Inputs and Results'!$D$17*IF('Inputs and Results'!$D$28="",'Assumptions and Preset Inputs'!$P$91,VLOOKUP('Inputs and Results'!$D$28,'Assumptions and Preset Inputs'!$T$90:$U$92,2))*(1/'Assumptions and Preset Inputs'!$G$78)</f>
        <v>169.70076099147872</v>
      </c>
      <c r="AV62" s="40">
        <f t="shared" si="16"/>
        <v>5229.5527333573755</v>
      </c>
      <c r="AW62" s="40">
        <f>IF(Q62="Electric Resistance",AE62*INDEX('Assumptions and Preset Inputs'!$A$3:$C$7,MATCH(Calculations!$B62,'Assumptions and Preset Inputs'!$A$3:$A$7,0),MATCH("Grid Coefficient",'Assumptions and Preset Inputs'!$A$3:$C$3,0)),AE62*INDEX('Assumptions and Preset Inputs'!$B$84:$C$86,MATCH(Calculations!Q62,'Assumptions and Preset Inputs'!$B$84:$B$86,0),2))</f>
        <v>5229.5527333573755</v>
      </c>
      <c r="AX62" s="40">
        <f>IF(T62=2,0,AH62*INDEX('Assumptions and Preset Inputs'!$A$3:$C$7,MATCH(Calculations!$B62,'Assumptions and Preset Inputs'!$A$3:$A$7,0),MATCH("Grid Coefficient",'Assumptions and Preset Inputs'!$A$3:$C$3,0)))</f>
        <v>0</v>
      </c>
      <c r="AY62" s="40">
        <f t="shared" si="31"/>
        <v>0</v>
      </c>
      <c r="AZ62" s="40">
        <f>IF(O62='Assumptions and Preset Inputs'!$A$52,AE62*'Assumptions and Preset Inputs'!$F$91*IF('Inputs and Results'!$D$28="",'Assumptions and Preset Inputs'!$N$91,VLOOKUP('Inputs and Results'!$D$28,'Assumptions and Preset Inputs'!$T$90:$Z$92,7)),0)</f>
        <v>0</v>
      </c>
      <c r="BA62" s="40">
        <f>(AC62+AG62)*'Assumptions and Preset Inputs'!$F$91*'Inputs and Results'!$D$17*IF('Inputs and Results'!$D$28="",'Assumptions and Preset Inputs'!$P$91,VLOOKUP('Inputs and Results'!$D$28,'Assumptions and Preset Inputs'!$T$90:$U$92,2))*(1/'Assumptions and Preset Inputs'!$G$78)</f>
        <v>0</v>
      </c>
      <c r="BB62" s="40">
        <f t="shared" si="17"/>
        <v>1568.8658200072127</v>
      </c>
      <c r="BC62" s="40">
        <f>IF(Q62="Electric Resistance",AK62*INDEX('Assumptions and Preset Inputs'!$A$3:$C$7,MATCH(Calculations!$B62,'Assumptions and Preset Inputs'!$A$3:$A$7,0),MATCH("Grid Coefficient",'Assumptions and Preset Inputs'!$A$3:$C$3,0)),AK62*INDEX('Assumptions and Preset Inputs'!$B$84:$C$86,MATCH(Calculations!Q62,'Assumptions and Preset Inputs'!$B$84:$B$86,0),2))</f>
        <v>1568.8658200072127</v>
      </c>
      <c r="BD62" s="40">
        <f>AI62*'Assumptions and Preset Inputs'!$F$91*'Inputs and Results'!$D$17*IF('Inputs and Results'!$D$28="",'Assumptions and Preset Inputs'!$P$91,VLOOKUP('Inputs and Results'!$D$28,'Assumptions and Preset Inputs'!$T$90:$U$92,2))*(1/'Assumptions and Preset Inputs'!$G$78)</f>
        <v>0</v>
      </c>
      <c r="BE62" s="40">
        <f>IF(O62='Assumptions and Preset Inputs'!$A$52,AK62*'Assumptions and Preset Inputs'!$F$91*IF('Inputs and Results'!$D$28="",'Assumptions and Preset Inputs'!$N$91,VLOOKUP('Inputs and Results'!$D$28,'Assumptions and Preset Inputs'!$T$90:$Z$92,7)),0)</f>
        <v>0</v>
      </c>
      <c r="BF62" s="101">
        <f t="shared" si="18"/>
        <v>-2209.8015257751053</v>
      </c>
      <c r="BG62" s="104">
        <f t="shared" si="19"/>
        <v>-0.42256032942924576</v>
      </c>
      <c r="BH62" s="101">
        <f t="shared" si="20"/>
        <v>-2842.0079619838748</v>
      </c>
      <c r="BI62" s="104">
        <f t="shared" si="21"/>
        <v>-0.54345143971027599</v>
      </c>
      <c r="BJ62" s="101">
        <f t="shared" si="22"/>
        <v>359.00567521729084</v>
      </c>
      <c r="BK62" s="118" t="str">
        <f t="shared" si="7"/>
        <v>N/A</v>
      </c>
      <c r="BL62" s="102">
        <f t="shared" si="23"/>
        <v>103.5</v>
      </c>
      <c r="BM62" s="101">
        <f t="shared" si="24"/>
        <v>169.70076099147872</v>
      </c>
    </row>
    <row r="63" spans="1:65">
      <c r="A63" s="27">
        <v>60</v>
      </c>
      <c r="B63" s="27">
        <f>MOD($A63-1,COUNT('Assumptions and Preset Inputs'!$A$46:$A$49))+1</f>
        <v>4</v>
      </c>
      <c r="C63" s="28" t="str">
        <f>INDEX('Assumptions and Preset Inputs'!$B$46:$B$49,MATCH(Calculations!B63,'Assumptions and Preset Inputs'!$A$46:$A$49,0))</f>
        <v>New York City</v>
      </c>
      <c r="D63" s="137">
        <f>INDEX('Assumptions and Preset Inputs'!$A$3:$S$7,MATCH(Calculations!$B63,'Assumptions and Preset Inputs'!$A$3:$A$7,0),MATCH(Calculations!D$3,'Assumptions and Preset Inputs'!$A$3:$S$3,0))</f>
        <v>885.31709394922314</v>
      </c>
      <c r="E63" s="169">
        <f>INDEX('Assumptions and Preset Inputs'!$A$3:$S$7,MATCH(Calculations!$B63,'Assumptions and Preset Inputs'!$A$3:$A$7,0),MATCH(Calculations!E$3,'Assumptions and Preset Inputs'!$A$3:$S$3,0))</f>
        <v>1447.4934486069797</v>
      </c>
      <c r="F63" s="137">
        <f>INDEX('Assumptions and Preset Inputs'!$A$3:$S$7,MATCH(Calculations!$B63,'Assumptions and Preset Inputs'!$A$3:$A$7,0),MATCH(Calculations!F$3,'Assumptions and Preset Inputs'!$A$3:$S$3,0))</f>
        <v>576.99878341503404</v>
      </c>
      <c r="G63" s="169">
        <f>INDEX('Assumptions and Preset Inputs'!$A$3:$S$7,MATCH(Calculations!$B63,'Assumptions and Preset Inputs'!$A$3:$A$7,0),MATCH(Calculations!G$3,'Assumptions and Preset Inputs'!$A$3:$S$3,0))</f>
        <v>375.80487804878055</v>
      </c>
      <c r="H63" s="18">
        <f>MOD(ROUNDUP(A63/COUNT('Assumptions and Preset Inputs'!$A$46:$A$49),0)-1,COUNT('Assumptions and Preset Inputs'!$A$20:$A$22))+1</f>
        <v>3</v>
      </c>
      <c r="I63" s="18">
        <f>INDEX('Assumptions and Preset Inputs'!$A$3:$S$7,MATCH(Calculations!B63,'Assumptions and Preset Inputs'!$A$3:$A$7,0),MATCH(Calculations!I$3,'Assumptions and Preset Inputs'!$A$3:$S$3,0))</f>
        <v>3</v>
      </c>
      <c r="J63" s="30">
        <f>VLOOKUP(H63,'Assumptions and Preset Inputs'!$A$19:$B$22,2,0)</f>
        <v>3.2</v>
      </c>
      <c r="K63" s="157">
        <f t="shared" si="8"/>
        <v>2.6308122376127039</v>
      </c>
      <c r="L63" s="168">
        <f>INDEX('Assumptions and Preset Inputs'!$A$31:$N$35,MATCH(Calculations!B63,'Assumptions and Preset Inputs'!$A$31:$A$35,0),MATCH(Calculations!H63,'Assumptions and Preset Inputs'!$A$31:$O$31,0))</f>
        <v>8.9763313547345458</v>
      </c>
      <c r="M63" s="157">
        <f>INDEX('Assumptions and Preset Inputs'!$A$38:$K$42,MATCH(Calculations!B63,'Assumptions and Preset Inputs'!$A$38:$A$42,0),MATCH(Calculations!H63,'Assumptions and Preset Inputs'!$A$38:$K$38,0))</f>
        <v>16.079889600000001</v>
      </c>
      <c r="N63" s="24">
        <f>INDEX('Assumptions and Preset Inputs'!$A$3:$S$7,MATCH(Calculations!$B63,'Assumptions and Preset Inputs'!$A$3:$A$7,0),MATCH(Calculations!$N$3,'Assumptions and Preset Inputs'!$A$3:$S$3,0))</f>
        <v>0.16</v>
      </c>
      <c r="O63" s="19">
        <f>MOD(ROUNDUP($A63/COUNT('Assumptions and Preset Inputs'!$A$46:$A$49)/COUNT('Assumptions and Preset Inputs'!$A$20:$A$22),0)-1,COUNT('Assumptions and Preset Inputs'!$A$52:$A$54))+1</f>
        <v>2</v>
      </c>
      <c r="P63" s="170">
        <f>INDEX('Assumptions and Preset Inputs'!$A$3:$S$7,MATCH(Calculations!$B63,'Assumptions and Preset Inputs'!$A$3:$A$7,0),MATCH(Calculations!P$3,'Assumptions and Preset Inputs'!$A$3:$S$3,0))</f>
        <v>4.9049999999999994</v>
      </c>
      <c r="Q63" s="19" t="str">
        <f>INDEX('Assumptions and Preset Inputs'!$A$51:$B$54,MATCH(Calculations!$O63,'Assumptions and Preset Inputs'!$A$51:$A$54,0),2)</f>
        <v>Fuel Oil</v>
      </c>
      <c r="R63" s="25">
        <f>INDEX('Assumptions and Preset Inputs'!$A$2:$U$7,MATCH(Calculations!$B63,'Assumptions and Preset Inputs'!$A$2:$A$7,0),MATCH($Q63&amp;$R$3,'Assumptions and Preset Inputs'!$A$3:$U$3,0))</f>
        <v>2.8251359999999996</v>
      </c>
      <c r="S63" s="26">
        <f>INDEX('Assumptions and Preset Inputs'!$A$2:$U$7,MATCH(Calculations!$B63,'Assumptions and Preset Inputs'!$A$2:$A$7,0),MATCH($Q63&amp;$S$3,'Assumptions and Preset Inputs'!$A$3:$U$3,0))</f>
        <v>0.16</v>
      </c>
      <c r="T63" s="30">
        <f>MOD(ROUNDUP($A63/COUNT('Assumptions and Preset Inputs'!$A$46:$A$49)/COUNT('Assumptions and Preset Inputs'!$A$20:$A$22)/COUNT('Assumptions and Preset Inputs'!$A$52:$A$54),0)-1,COUNT('Assumptions and Preset Inputs'!$A$57:$A$59))+1</f>
        <v>2</v>
      </c>
      <c r="U63" s="30" t="str">
        <f>INDEX('Assumptions and Preset Inputs'!$A$56:$B$59,MATCH(Calculations!$T63,'Assumptions and Preset Inputs'!$A$56:$A$59,0),2)</f>
        <v>No AC</v>
      </c>
      <c r="V63" s="157" t="e">
        <f>INDEX('Assumptions and Preset Inputs'!$A$2:$X$7,MATCH(Calculations!$B63,'Assumptions and Preset Inputs'!$A$2:$A$7,0),MATCH($U63&amp;$V$3,'Assumptions and Preset Inputs'!$A$3:$X$3,0))</f>
        <v>#N/A</v>
      </c>
      <c r="W63" s="31" t="e">
        <f>INDEX('Assumptions and Preset Inputs'!$A$2:$X$7,MATCH(Calculations!$B63,'Assumptions and Preset Inputs'!$A$2:$A$7,0),MATCH($U63&amp;$W$3,'Assumptions and Preset Inputs'!$A$3:$X$3,0))</f>
        <v>#N/A</v>
      </c>
      <c r="X63" s="71">
        <f>('Assumptions and Preset Inputs'!$C$16)*IFERROR(INDEX('Assumptions and Preset Inputs'!$B$61:$C$64,MATCH('Inputs and Results'!$D$12,'Assumptions and Preset Inputs'!$B$61:$B$64,0),2),1)*I63*E63*(12/L63)/(1-N63)</f>
        <v>4837.700586365394</v>
      </c>
      <c r="Y63" s="71">
        <f t="shared" si="9"/>
        <v>16.511072101265089</v>
      </c>
      <c r="Z63" s="71">
        <f t="shared" si="10"/>
        <v>36.48752565369567</v>
      </c>
      <c r="AA63" s="71">
        <f>IFERROR(INDEX('Assumptions and Preset Inputs'!$B$61:$C$64,MATCH('Inputs and Results'!$D$12,'Assumptions and Preset Inputs'!$B$61:$B$64,0),2),1)*I63*F63*(12/M63)/(1-N63)</f>
        <v>1537.8537977782971</v>
      </c>
      <c r="AB63" s="71">
        <f t="shared" si="11"/>
        <v>5.2486950118173281</v>
      </c>
      <c r="AC63" s="71">
        <f>IFERROR(INDEX('Assumptions and Preset Inputs'!$B$61:$C$64,MATCH('Inputs and Results'!$D$12,'Assumptions and Preset Inputs'!$B$61:$B$64,0),2),1)*IF(Q63="Electric Resistance",P63*D63*(12/R63)/(1-S63),0)</f>
        <v>0</v>
      </c>
      <c r="AD63" s="71">
        <f>IFERROR(INDEX('Assumptions and Preset Inputs'!$B$61:$C$64,MATCH('Inputs and Results'!$D$12,'Assumptions and Preset Inputs'!$B$61:$B$64,0),2),1)*IF(Q63&lt;&gt;"Electric Resistance",P63*D63*(12/R63)/(1-S63)*3412/100000,0)</f>
        <v>749.220211494296</v>
      </c>
      <c r="AE63" s="71">
        <f t="shared" si="26"/>
        <v>74.904039864353734</v>
      </c>
      <c r="AF63" s="71">
        <f t="shared" si="25"/>
        <v>52.097257806455303</v>
      </c>
      <c r="AG63" s="71">
        <f>IF(T63=2,0,IFERROR(INDEX('Assumptions and Preset Inputs'!$B$61:$C$64,MATCH('Inputs and Results'!$D$12,'Assumptions and Preset Inputs'!$B$61:$B$64,0),2),1)*_xlfn.IFS(U63="Central AC",F63,U63="No AC",0,U63="Window AC",F63)*I63*(12/V63)/(1-W63))</f>
        <v>0</v>
      </c>
      <c r="AH63" s="71">
        <f t="shared" si="12"/>
        <v>0</v>
      </c>
      <c r="AI63" s="71">
        <f>(1-'Assumptions and Preset Inputs'!$C$16)*IFERROR(INDEX('Assumptions and Preset Inputs'!$B$61:$C$64,MATCH('Inputs and Results'!$D$12,'Assumptions and Preset Inputs'!$B$61:$B$64,0),2),1)*IF(Q63="Electric Resistance",P63*D63*(12/R63)/(1-S63),0)</f>
        <v>0</v>
      </c>
      <c r="AJ63" s="71">
        <f>(1-'Assumptions and Preset Inputs'!$C$16)*IFERROR(INDEX('Assumptions and Preset Inputs'!$B$61:$C$64,MATCH('Inputs and Results'!$D$12,'Assumptions and Preset Inputs'!$B$61:$B$64,0),2),1)*IF(Q63&lt;&gt;"Electric Resistance",P63*D63*(12/R63)/(1-S63)*3412/100000,0)</f>
        <v>224.76606344828883</v>
      </c>
      <c r="AK63" s="71">
        <f t="shared" si="27"/>
        <v>22.471211959306125</v>
      </c>
      <c r="AL63" s="71">
        <f t="shared" si="13"/>
        <v>15.629177341936595</v>
      </c>
      <c r="AM63" s="71">
        <f t="shared" si="28"/>
        <v>6375.5543841436911</v>
      </c>
      <c r="AN63" s="71">
        <f t="shared" si="29"/>
        <v>-524.45414804600716</v>
      </c>
      <c r="AO63" s="71">
        <f t="shared" si="30"/>
        <v>-30.673060791965195</v>
      </c>
      <c r="AP63" s="71">
        <f t="shared" si="14"/>
        <v>1.944518917696314E-2</v>
      </c>
      <c r="AQ63" s="40">
        <f t="shared" si="15"/>
        <v>1446.1754847519971</v>
      </c>
      <c r="AR63" s="40">
        <f>Y63*(INDEX('Assumptions and Preset Inputs'!$A$3:$C$7,MATCH(Calculations!$B63,'Assumptions and Preset Inputs'!$A$3:$A$7,0),MATCH("Grid Coefficient",'Assumptions and Preset Inputs'!$A$3:$C$3,0)))</f>
        <v>890.49044351030318</v>
      </c>
      <c r="AS63" s="40">
        <f>AB63*(INDEX('Assumptions and Preset Inputs'!$A$3:$C$7,MATCH(Calculations!$B63,'Assumptions and Preset Inputs'!$A$3:$A$7,0),MATCH("Grid Coefficient",'Assumptions and Preset Inputs'!$A$3:$C$3,0)))</f>
        <v>283.07748402148945</v>
      </c>
      <c r="AT63" s="40">
        <f>'Assumptions and Preset Inputs'!$B$104*'Assumptions and Preset Inputs'!$F$92*IF('Inputs and Results'!$D$26="",'Assumptions and Preset Inputs'!$C$93,'Inputs and Results'!$D$26)</f>
        <v>103.5</v>
      </c>
      <c r="AU63" s="40">
        <f>(X63+AA63)*'Assumptions and Preset Inputs'!$F$91*'Inputs and Results'!$D$17*IF('Inputs and Results'!$D$28="",'Assumptions and Preset Inputs'!$P$91,VLOOKUP('Inputs and Results'!$D$28,'Assumptions and Preset Inputs'!$T$90:$U$92,2))*(1/'Assumptions and Preset Inputs'!$G$78)</f>
        <v>169.10755722020457</v>
      </c>
      <c r="AV63" s="40">
        <f t="shared" si="16"/>
        <v>5542.8989499621766</v>
      </c>
      <c r="AW63" s="40">
        <f>IF(Q63="Electric Resistance",AE63*INDEX('Assumptions and Preset Inputs'!$A$3:$C$7,MATCH(Calculations!$B63,'Assumptions and Preset Inputs'!$A$3:$A$7,0),MATCH("Grid Coefficient",'Assumptions and Preset Inputs'!$A$3:$C$3,0)),AE63*INDEX('Assumptions and Preset Inputs'!$B$84:$C$86,MATCH(Calculations!Q63,'Assumptions and Preset Inputs'!$B$84:$B$86,0),2))</f>
        <v>5542.8989499621766</v>
      </c>
      <c r="AX63" s="40">
        <f>IF(T63=2,0,AH63*INDEX('Assumptions and Preset Inputs'!$A$3:$C$7,MATCH(Calculations!$B63,'Assumptions and Preset Inputs'!$A$3:$A$7,0),MATCH("Grid Coefficient",'Assumptions and Preset Inputs'!$A$3:$C$3,0)))</f>
        <v>0</v>
      </c>
      <c r="AY63" s="40">
        <f t="shared" si="31"/>
        <v>0</v>
      </c>
      <c r="AZ63" s="40">
        <f>IF(O63='Assumptions and Preset Inputs'!$A$52,AE63*'Assumptions and Preset Inputs'!$F$91*IF('Inputs and Results'!$D$28="",'Assumptions and Preset Inputs'!$N$91,VLOOKUP('Inputs and Results'!$D$28,'Assumptions and Preset Inputs'!$T$90:$Z$92,7)),0)</f>
        <v>0</v>
      </c>
      <c r="BA63" s="40">
        <f>(AC63+AG63)*'Assumptions and Preset Inputs'!$F$91*'Inputs and Results'!$D$17*IF('Inputs and Results'!$D$28="",'Assumptions and Preset Inputs'!$P$91,VLOOKUP('Inputs and Results'!$D$28,'Assumptions and Preset Inputs'!$T$90:$U$92,2))*(1/'Assumptions and Preset Inputs'!$G$78)</f>
        <v>0</v>
      </c>
      <c r="BB63" s="40">
        <f t="shared" si="17"/>
        <v>1662.8696849886533</v>
      </c>
      <c r="BC63" s="40">
        <f>IF(Q63="Electric Resistance",AK63*INDEX('Assumptions and Preset Inputs'!$A$3:$C$7,MATCH(Calculations!$B63,'Assumptions and Preset Inputs'!$A$3:$A$7,0),MATCH("Grid Coefficient",'Assumptions and Preset Inputs'!$A$3:$C$3,0)),AK63*INDEX('Assumptions and Preset Inputs'!$B$84:$C$86,MATCH(Calculations!Q63,'Assumptions and Preset Inputs'!$B$84:$B$86,0),2))</f>
        <v>1662.8696849886533</v>
      </c>
      <c r="BD63" s="40">
        <f>AI63*'Assumptions and Preset Inputs'!$F$91*'Inputs and Results'!$D$17*IF('Inputs and Results'!$D$28="",'Assumptions and Preset Inputs'!$P$91,VLOOKUP('Inputs and Results'!$D$28,'Assumptions and Preset Inputs'!$T$90:$U$92,2))*(1/'Assumptions and Preset Inputs'!$G$78)</f>
        <v>0</v>
      </c>
      <c r="BE63" s="40">
        <f>IF(O63='Assumptions and Preset Inputs'!$A$52,AK63*'Assumptions and Preset Inputs'!$F$91*IF('Inputs and Results'!$D$28="",'Assumptions and Preset Inputs'!$N$91,VLOOKUP('Inputs and Results'!$D$28,'Assumptions and Preset Inputs'!$T$90:$Z$92,7)),0)</f>
        <v>0</v>
      </c>
      <c r="BF63" s="101">
        <f t="shared" si="18"/>
        <v>-2433.8537802215264</v>
      </c>
      <c r="BG63" s="104">
        <f t="shared" si="19"/>
        <v>-0.43909401960830163</v>
      </c>
      <c r="BH63" s="101">
        <f t="shared" si="20"/>
        <v>-2989.5388214632198</v>
      </c>
      <c r="BI63" s="104">
        <f t="shared" si="21"/>
        <v>-0.53934571935207654</v>
      </c>
      <c r="BJ63" s="101">
        <f t="shared" si="22"/>
        <v>283.07748402148945</v>
      </c>
      <c r="BK63" s="118" t="str">
        <f t="shared" si="7"/>
        <v>N/A</v>
      </c>
      <c r="BL63" s="102">
        <f t="shared" si="23"/>
        <v>103.5</v>
      </c>
      <c r="BM63" s="101">
        <f t="shared" si="24"/>
        <v>169.10755722020457</v>
      </c>
    </row>
    <row r="64" spans="1:65">
      <c r="A64" s="27">
        <v>61</v>
      </c>
      <c r="B64" s="27">
        <f>MOD($A64-1,COUNT('Assumptions and Preset Inputs'!$A$46:$A$49))+1</f>
        <v>1</v>
      </c>
      <c r="C64" s="28" t="str">
        <f>INDEX('Assumptions and Preset Inputs'!$B$46:$B$49,MATCH(Calculations!B64,'Assumptions and Preset Inputs'!$A$46:$A$49,0))</f>
        <v>Boulder</v>
      </c>
      <c r="D64" s="137">
        <f>INDEX('Assumptions and Preset Inputs'!$A$3:$S$7,MATCH(Calculations!$B64,'Assumptions and Preset Inputs'!$A$3:$A$7,0),MATCH(Calculations!D$3,'Assumptions and Preset Inputs'!$A$3:$S$3,0))</f>
        <v>911.87217309009679</v>
      </c>
      <c r="E64" s="169">
        <f>INDEX('Assumptions and Preset Inputs'!$A$3:$S$7,MATCH(Calculations!$B64,'Assumptions and Preset Inputs'!$A$3:$A$7,0),MATCH(Calculations!E$3,'Assumptions and Preset Inputs'!$A$3:$S$3,0))</f>
        <v>1490.911003002308</v>
      </c>
      <c r="F64" s="137">
        <f>INDEX('Assumptions and Preset Inputs'!$A$3:$S$7,MATCH(Calculations!$B64,'Assumptions and Preset Inputs'!$A$3:$A$7,0),MATCH(Calculations!F$3,'Assumptions and Preset Inputs'!$A$3:$S$3,0))</f>
        <v>391.38265307984187</v>
      </c>
      <c r="G64" s="169">
        <f>INDEX('Assumptions and Preset Inputs'!$A$3:$S$7,MATCH(Calculations!$B64,'Assumptions and Preset Inputs'!$A$3:$A$7,0),MATCH(Calculations!G$3,'Assumptions and Preset Inputs'!$A$3:$S$3,0))</f>
        <v>214.9411764705882</v>
      </c>
      <c r="H64" s="18">
        <f>MOD(ROUNDUP(A64/COUNT('Assumptions and Preset Inputs'!$A$46:$A$49),0)-1,COUNT('Assumptions and Preset Inputs'!$A$20:$A$22))+1</f>
        <v>1</v>
      </c>
      <c r="I64" s="18">
        <f>INDEX('Assumptions and Preset Inputs'!$A$3:$S$7,MATCH(Calculations!B64,'Assumptions and Preset Inputs'!$A$3:$A$7,0),MATCH(Calculations!I$3,'Assumptions and Preset Inputs'!$A$3:$S$3,0))</f>
        <v>3</v>
      </c>
      <c r="J64" s="30">
        <f>VLOOKUP(H64,'Assumptions and Preset Inputs'!$A$19:$B$22,2,0)</f>
        <v>2.4</v>
      </c>
      <c r="K64" s="157">
        <f t="shared" si="8"/>
        <v>1.8505785862456037</v>
      </c>
      <c r="L64" s="168">
        <f>INDEX('Assumptions and Preset Inputs'!$A$31:$N$35,MATCH(Calculations!B64,'Assumptions and Preset Inputs'!$A$31:$A$35,0),MATCH(Calculations!H64,'Assumptions and Preset Inputs'!$A$31:$O$31,0))</f>
        <v>6.3141741362699992</v>
      </c>
      <c r="M64" s="157">
        <f>INDEX('Assumptions and Preset Inputs'!$A$38:$K$42,MATCH(Calculations!B64,'Assumptions and Preset Inputs'!$A$38:$A$42,0),MATCH(Calculations!H64,'Assumptions and Preset Inputs'!$A$38:$K$38,0))</f>
        <v>12.876505599999998</v>
      </c>
      <c r="N64" s="24">
        <f>INDEX('Assumptions and Preset Inputs'!$A$3:$S$7,MATCH(Calculations!$B64,'Assumptions and Preset Inputs'!$A$3:$A$7,0),MATCH(Calculations!$N$3,'Assumptions and Preset Inputs'!$A$3:$S$3,0))</f>
        <v>0.16</v>
      </c>
      <c r="O64" s="19">
        <f>MOD(ROUNDUP($A64/COUNT('Assumptions and Preset Inputs'!$A$46:$A$49)/COUNT('Assumptions and Preset Inputs'!$A$20:$A$22),0)-1,COUNT('Assumptions and Preset Inputs'!$A$52:$A$54))+1</f>
        <v>3</v>
      </c>
      <c r="P64" s="170">
        <f>(INDEX('Assumptions and Preset Inputs'!$A$3:$S$7,MATCH(Calculations!$B64,'Assumptions and Preset Inputs'!$A$3:$A$7,0),MATCH(Calculations!P$3,'Assumptions and Preset Inputs'!$A$3:$S$3,0)))</f>
        <v>4.9049999999999994</v>
      </c>
      <c r="Q64" s="19" t="str">
        <f>INDEX('Assumptions and Preset Inputs'!$A$51:$B$54,MATCH(Calculations!$O64,'Assumptions and Preset Inputs'!$A$51:$A$54,0),2)</f>
        <v>Electric Resistance</v>
      </c>
      <c r="R64" s="25">
        <f>INDEX('Assumptions and Preset Inputs'!$A$2:$U$7,MATCH(Calculations!$B64,'Assumptions and Preset Inputs'!$A$2:$A$7,0),MATCH($Q64&amp;$R$3,'Assumptions and Preset Inputs'!$A$3:$U$3,0))</f>
        <v>3.4119999999999999</v>
      </c>
      <c r="S64" s="26">
        <f>INDEX('Assumptions and Preset Inputs'!$A$2:$U$7,MATCH(Calculations!$B64,'Assumptions and Preset Inputs'!$A$2:$A$7,0),MATCH($Q64&amp;$S$3,'Assumptions and Preset Inputs'!$A$3:$U$3,0))</f>
        <v>0</v>
      </c>
      <c r="T64" s="30">
        <f>MOD(ROUNDUP($A64/COUNT('Assumptions and Preset Inputs'!$A$46:$A$49)/COUNT('Assumptions and Preset Inputs'!$A$20:$A$22)/COUNT('Assumptions and Preset Inputs'!$A$52:$A$54),0)-1,COUNT('Assumptions and Preset Inputs'!$A$57:$A$59))+1</f>
        <v>2</v>
      </c>
      <c r="U64" s="30" t="str">
        <f>INDEX('Assumptions and Preset Inputs'!$A$56:$B$59,MATCH(Calculations!$T64,'Assumptions and Preset Inputs'!$A$56:$A$59,0),2)</f>
        <v>No AC</v>
      </c>
      <c r="V64" s="157" t="e">
        <f>INDEX('Assumptions and Preset Inputs'!$A$2:$X$7,MATCH(Calculations!$B64,'Assumptions and Preset Inputs'!$A$2:$A$7,0),MATCH($U64&amp;$V$3,'Assumptions and Preset Inputs'!$A$3:$X$3,0))</f>
        <v>#N/A</v>
      </c>
      <c r="W64" s="31" t="e">
        <f>INDEX('Assumptions and Preset Inputs'!$A$2:$X$7,MATCH(Calculations!$B64,'Assumptions and Preset Inputs'!$A$2:$A$7,0),MATCH($U64&amp;$W$3,'Assumptions and Preset Inputs'!$A$3:$X$3,0))</f>
        <v>#N/A</v>
      </c>
      <c r="X64" s="71">
        <f>('Assumptions and Preset Inputs'!$C$16)*IFERROR(INDEX('Assumptions and Preset Inputs'!$B$61:$C$64,MATCH('Inputs and Results'!$D$12,'Assumptions and Preset Inputs'!$B$61:$B$64,0),2),1)*I64*E64*(12/L64)/(1-N64)</f>
        <v>7083.638988216313</v>
      </c>
      <c r="Y64" s="71">
        <f t="shared" si="9"/>
        <v>24.176459866782277</v>
      </c>
      <c r="Z64" s="71">
        <f t="shared" si="10"/>
        <v>37.581968693382557</v>
      </c>
      <c r="AA64" s="71">
        <f>IFERROR(INDEX('Assumptions and Preset Inputs'!$B$61:$C$64,MATCH('Inputs and Results'!$D$12,'Assumptions and Preset Inputs'!$B$61:$B$64,0),2),1)*I64*F64*(12/M64)/(1-N64)</f>
        <v>1302.6470686931063</v>
      </c>
      <c r="AB64" s="71">
        <f t="shared" si="11"/>
        <v>4.4459344454495717</v>
      </c>
      <c r="AC64" s="71">
        <f>IFERROR(INDEX('Assumptions and Preset Inputs'!$B$61:$C$64,MATCH('Inputs and Results'!$D$12,'Assumptions and Preset Inputs'!$B$61:$B$64,0),2),1)*IF(Q64="Electric Resistance",P64*D64*(12/R64)/(1-S64),0)</f>
        <v>15730.596749145105</v>
      </c>
      <c r="AD64" s="71">
        <f>IFERROR(INDEX('Assumptions and Preset Inputs'!$B$61:$C$64,MATCH('Inputs and Results'!$D$12,'Assumptions and Preset Inputs'!$B$61:$B$64,0),2),1)*IF(Q64&lt;&gt;"Electric Resistance",P64*D64*(12/R64)/(1-S64)*3412/100000,0)</f>
        <v>0</v>
      </c>
      <c r="AE64" s="71">
        <f t="shared" si="26"/>
        <v>53.688526704832242</v>
      </c>
      <c r="AF64" s="71">
        <f t="shared" si="25"/>
        <v>53.688526704832242</v>
      </c>
      <c r="AG64" s="71">
        <f>IF(T64=2,0,IFERROR(INDEX('Assumptions and Preset Inputs'!$B$61:$C$64,MATCH('Inputs and Results'!$D$12,'Assumptions and Preset Inputs'!$B$61:$B$64,0),2),1)*_xlfn.IFS(U64="Central AC",F64,U64="No AC",0,U64="Window AC",F64)*I64*(12/V64)/(1-W64))</f>
        <v>0</v>
      </c>
      <c r="AH64" s="71">
        <f t="shared" si="12"/>
        <v>0</v>
      </c>
      <c r="AI64" s="71">
        <f>(1-'Assumptions and Preset Inputs'!$C$16)*IFERROR(INDEX('Assumptions and Preset Inputs'!$B$61:$C$64,MATCH('Inputs and Results'!$D$12,'Assumptions and Preset Inputs'!$B$61:$B$64,0),2),1)*IF(Q64="Electric Resistance",P64*D64*(12/R64)/(1-S64),0)</f>
        <v>4719.179024743532</v>
      </c>
      <c r="AJ64" s="71">
        <f>(1-'Assumptions and Preset Inputs'!$C$16)*IFERROR(INDEX('Assumptions and Preset Inputs'!$B$61:$C$64,MATCH('Inputs and Results'!$D$12,'Assumptions and Preset Inputs'!$B$61:$B$64,0),2),1)*IF(Q64&lt;&gt;"Electric Resistance",P64*D64*(12/R64)/(1-S64)*3412/100000,0)</f>
        <v>0</v>
      </c>
      <c r="AK64" s="71">
        <f t="shared" si="27"/>
        <v>16.106558011449675</v>
      </c>
      <c r="AL64" s="71">
        <f t="shared" si="13"/>
        <v>16.106558011449675</v>
      </c>
      <c r="AM64" s="71">
        <f t="shared" si="28"/>
        <v>-2625.1316674921536</v>
      </c>
      <c r="AN64" s="71">
        <f t="shared" si="29"/>
        <v>0</v>
      </c>
      <c r="AO64" s="71">
        <f t="shared" si="30"/>
        <v>-8.959574381150718</v>
      </c>
      <c r="AP64" s="71">
        <f t="shared" si="14"/>
        <v>0</v>
      </c>
      <c r="AQ64" s="40">
        <f t="shared" si="15"/>
        <v>1869.6304442377718</v>
      </c>
      <c r="AR64" s="40">
        <f>Y64*(INDEX('Assumptions and Preset Inputs'!$A$3:$C$7,MATCH(Calculations!$B64,'Assumptions and Preset Inputs'!$A$3:$A$7,0),MATCH("Grid Coefficient",'Assumptions and Preset Inputs'!$A$3:$C$3,0)))</f>
        <v>1303.9072409859102</v>
      </c>
      <c r="AS64" s="40">
        <f>AB64*(INDEX('Assumptions and Preset Inputs'!$A$3:$C$7,MATCH(Calculations!$B64,'Assumptions and Preset Inputs'!$A$3:$A$7,0),MATCH("Grid Coefficient",'Assumptions and Preset Inputs'!$A$3:$C$3,0)))</f>
        <v>239.78225713415529</v>
      </c>
      <c r="AT64" s="40">
        <f>'Assumptions and Preset Inputs'!$B$104*'Assumptions and Preset Inputs'!$F$92*IF('Inputs and Results'!$D$26="",'Assumptions and Preset Inputs'!$C$93,'Inputs and Results'!$D$26)</f>
        <v>103.5</v>
      </c>
      <c r="AU64" s="40">
        <f>(X64+AA64)*'Assumptions and Preset Inputs'!$F$91*'Inputs and Results'!$D$17*IF('Inputs and Results'!$D$28="",'Assumptions and Preset Inputs'!$P$91,VLOOKUP('Inputs and Results'!$D$28,'Assumptions and Preset Inputs'!$T$90:$U$92,2))*(1/'Assumptions and Preset Inputs'!$G$78)</f>
        <v>222.44094611770635</v>
      </c>
      <c r="AV64" s="40">
        <f t="shared" si="16"/>
        <v>3312.8235354913995</v>
      </c>
      <c r="AW64" s="40">
        <f>IF(Q64="Electric Resistance",AE64*INDEX('Assumptions and Preset Inputs'!$A$3:$C$7,MATCH(Calculations!$B64,'Assumptions and Preset Inputs'!$A$3:$A$7,0),MATCH("Grid Coefficient",'Assumptions and Preset Inputs'!$A$3:$C$3,0)),AE64*INDEX('Assumptions and Preset Inputs'!$B$84:$C$86,MATCH(Calculations!Q64,'Assumptions and Preset Inputs'!$B$84:$B$86,0),2))</f>
        <v>2895.5793823429344</v>
      </c>
      <c r="AX64" s="40">
        <f>IF(T64=2,0,AH64*INDEX('Assumptions and Preset Inputs'!$A$3:$C$7,MATCH(Calculations!$B64,'Assumptions and Preset Inputs'!$A$3:$A$7,0),MATCH("Grid Coefficient",'Assumptions and Preset Inputs'!$A$3:$C$3,0)))</f>
        <v>0</v>
      </c>
      <c r="AY64" s="40">
        <f t="shared" si="31"/>
        <v>0</v>
      </c>
      <c r="AZ64" s="40">
        <f>IF(O64='Assumptions and Preset Inputs'!$A$52,AE64*'Assumptions and Preset Inputs'!$F$91*IF('Inputs and Results'!$D$28="",'Assumptions and Preset Inputs'!$N$91,VLOOKUP('Inputs and Results'!$D$28,'Assumptions and Preset Inputs'!$T$90:$Z$92,7)),0)</f>
        <v>0</v>
      </c>
      <c r="BA64" s="40">
        <f>(AC64+AG64)*'Assumptions and Preset Inputs'!$F$91*'Inputs and Results'!$D$17*IF('Inputs and Results'!$D$28="",'Assumptions and Preset Inputs'!$P$91,VLOOKUP('Inputs and Results'!$D$28,'Assumptions and Preset Inputs'!$T$90:$U$92,2))*(1/'Assumptions and Preset Inputs'!$G$78)</f>
        <v>417.24415314846527</v>
      </c>
      <c r="BB64" s="40">
        <f t="shared" si="17"/>
        <v>993.84706064741999</v>
      </c>
      <c r="BC64" s="40">
        <f>IF(Q64="Electric Resistance",AK64*INDEX('Assumptions and Preset Inputs'!$A$3:$C$7,MATCH(Calculations!$B64,'Assumptions and Preset Inputs'!$A$3:$A$7,0),MATCH("Grid Coefficient",'Assumptions and Preset Inputs'!$A$3:$C$3,0)),AK64*INDEX('Assumptions and Preset Inputs'!$B$84:$C$86,MATCH(Calculations!Q64,'Assumptions and Preset Inputs'!$B$84:$B$86,0),2))</f>
        <v>868.67381470288035</v>
      </c>
      <c r="BD64" s="40">
        <f>AI64*'Assumptions and Preset Inputs'!$F$91*'Inputs and Results'!$D$17*IF('Inputs and Results'!$D$28="",'Assumptions and Preset Inputs'!$P$91,VLOOKUP('Inputs and Results'!$D$28,'Assumptions and Preset Inputs'!$T$90:$U$92,2))*(1/'Assumptions and Preset Inputs'!$G$78)</f>
        <v>125.1732459445396</v>
      </c>
      <c r="BE64" s="40">
        <f>IF(O64='Assumptions and Preset Inputs'!$A$52,AK64*'Assumptions and Preset Inputs'!$F$91*IF('Inputs and Results'!$D$28="",'Assumptions and Preset Inputs'!$N$91,VLOOKUP('Inputs and Results'!$D$28,'Assumptions and Preset Inputs'!$T$90:$Z$92,7)),0)</f>
        <v>0</v>
      </c>
      <c r="BF64" s="101">
        <f t="shared" si="18"/>
        <v>-449.34603060620771</v>
      </c>
      <c r="BG64" s="104">
        <f t="shared" si="19"/>
        <v>-0.13563838393207836</v>
      </c>
      <c r="BH64" s="101">
        <f t="shared" si="20"/>
        <v>-722.99832665414385</v>
      </c>
      <c r="BI64" s="104">
        <f t="shared" si="21"/>
        <v>-0.24969038357675266</v>
      </c>
      <c r="BJ64" s="101">
        <f t="shared" si="22"/>
        <v>239.78225713415529</v>
      </c>
      <c r="BK64" s="118" t="str">
        <f t="shared" si="7"/>
        <v>N/A</v>
      </c>
      <c r="BL64" s="102">
        <f t="shared" si="23"/>
        <v>103.5</v>
      </c>
      <c r="BM64" s="101">
        <f t="shared" si="24"/>
        <v>-69.629961086219339</v>
      </c>
    </row>
    <row r="65" spans="1:65">
      <c r="A65" s="27">
        <v>62</v>
      </c>
      <c r="B65" s="27">
        <f>MOD($A65-1,COUNT('Assumptions and Preset Inputs'!$A$46:$A$49))+1</f>
        <v>2</v>
      </c>
      <c r="C65" s="28" t="str">
        <f>INDEX('Assumptions and Preset Inputs'!$B$46:$B$49,MATCH(Calculations!B65,'Assumptions and Preset Inputs'!$A$46:$A$49,0))</f>
        <v>Burlington</v>
      </c>
      <c r="D65" s="137">
        <f>INDEX('Assumptions and Preset Inputs'!$A$3:$S$7,MATCH(Calculations!$B65,'Assumptions and Preset Inputs'!$A$3:$A$7,0),MATCH(Calculations!D$3,'Assumptions and Preset Inputs'!$A$3:$S$3,0))</f>
        <v>1036.2682730063773</v>
      </c>
      <c r="E65" s="169">
        <f>INDEX('Assumptions and Preset Inputs'!$A$3:$S$7,MATCH(Calculations!$B65,'Assumptions and Preset Inputs'!$A$3:$A$7,0),MATCH(Calculations!E$3,'Assumptions and Preset Inputs'!$A$3:$S$3,0))</f>
        <v>1694.2986263654266</v>
      </c>
      <c r="F65" s="137">
        <f>INDEX('Assumptions and Preset Inputs'!$A$3:$S$7,MATCH(Calculations!$B65,'Assumptions and Preset Inputs'!$A$3:$A$7,0),MATCH(Calculations!F$3,'Assumptions and Preset Inputs'!$A$3:$S$3,0))</f>
        <v>349.64922651495334</v>
      </c>
      <c r="G65" s="169">
        <f>INDEX('Assumptions and Preset Inputs'!$A$3:$S$7,MATCH(Calculations!$B65,'Assumptions and Preset Inputs'!$A$3:$A$7,0),MATCH(Calculations!G$3,'Assumptions and Preset Inputs'!$A$3:$S$3,0))</f>
        <v>185.29411764705878</v>
      </c>
      <c r="H65" s="18">
        <f>MOD(ROUNDUP(A65/COUNT('Assumptions and Preset Inputs'!$A$46:$A$49),0)-1,COUNT('Assumptions and Preset Inputs'!$A$20:$A$22))+1</f>
        <v>1</v>
      </c>
      <c r="I65" s="18">
        <f>INDEX('Assumptions and Preset Inputs'!$A$3:$S$7,MATCH(Calculations!B65,'Assumptions and Preset Inputs'!$A$3:$A$7,0),MATCH(Calculations!I$3,'Assumptions and Preset Inputs'!$A$3:$S$3,0))</f>
        <v>3</v>
      </c>
      <c r="J65" s="30">
        <f>VLOOKUP(H65,'Assumptions and Preset Inputs'!$A$19:$B$22,2,0)</f>
        <v>2.4</v>
      </c>
      <c r="K65" s="157">
        <f t="shared" si="8"/>
        <v>1.7752856863188744</v>
      </c>
      <c r="L65" s="168">
        <f>INDEX('Assumptions and Preset Inputs'!$A$31:$N$35,MATCH(Calculations!B65,'Assumptions and Preset Inputs'!$A$31:$A$35,0),MATCH(Calculations!H65,'Assumptions and Preset Inputs'!$A$31:$O$31,0))</f>
        <v>6.0572747617199996</v>
      </c>
      <c r="M65" s="157">
        <f>INDEX('Assumptions and Preset Inputs'!$A$38:$K$42,MATCH(Calculations!B65,'Assumptions and Preset Inputs'!$A$38:$A$42,0),MATCH(Calculations!H65,'Assumptions and Preset Inputs'!$A$38:$K$38,0))</f>
        <v>13.4160992</v>
      </c>
      <c r="N65" s="24">
        <f>INDEX('Assumptions and Preset Inputs'!$A$3:$S$7,MATCH(Calculations!$B65,'Assumptions and Preset Inputs'!$A$3:$A$7,0),MATCH(Calculations!$N$3,'Assumptions and Preset Inputs'!$A$3:$S$3,0))</f>
        <v>0.16</v>
      </c>
      <c r="O65" s="19">
        <f>MOD(ROUNDUP($A65/COUNT('Assumptions and Preset Inputs'!$A$46:$A$49)/COUNT('Assumptions and Preset Inputs'!$A$20:$A$22),0)-1,COUNT('Assumptions and Preset Inputs'!$A$52:$A$54))+1</f>
        <v>3</v>
      </c>
      <c r="P65" s="170">
        <f>INDEX('Assumptions and Preset Inputs'!$A$3:$S$7,MATCH(Calculations!$B65,'Assumptions and Preset Inputs'!$A$3:$A$7,0),MATCH(Calculations!P$3,'Assumptions and Preset Inputs'!$A$3:$S$3,0))</f>
        <v>4.9049999999999994</v>
      </c>
      <c r="Q65" s="19" t="str">
        <f>INDEX('Assumptions and Preset Inputs'!$A$51:$B$54,MATCH(Calculations!$O65,'Assumptions and Preset Inputs'!$A$51:$A$54,0),2)</f>
        <v>Electric Resistance</v>
      </c>
      <c r="R65" s="25">
        <f>INDEX('Assumptions and Preset Inputs'!$A$2:$U$7,MATCH(Calculations!$B65,'Assumptions and Preset Inputs'!$A$2:$A$7,0),MATCH($Q65&amp;$R$3,'Assumptions and Preset Inputs'!$A$3:$U$3,0))</f>
        <v>3.4119999999999999</v>
      </c>
      <c r="S65" s="26">
        <f>INDEX('Assumptions and Preset Inputs'!$A$2:$U$7,MATCH(Calculations!$B65,'Assumptions and Preset Inputs'!$A$2:$A$7,0),MATCH($Q65&amp;$S$3,'Assumptions and Preset Inputs'!$A$3:$U$3,0))</f>
        <v>0</v>
      </c>
      <c r="T65" s="30">
        <f>MOD(ROUNDUP($A65/COUNT('Assumptions and Preset Inputs'!$A$46:$A$49)/COUNT('Assumptions and Preset Inputs'!$A$20:$A$22)/COUNT('Assumptions and Preset Inputs'!$A$52:$A$54),0)-1,COUNT('Assumptions and Preset Inputs'!$A$57:$A$59))+1</f>
        <v>2</v>
      </c>
      <c r="U65" s="30" t="str">
        <f>INDEX('Assumptions and Preset Inputs'!$A$56:$B$59,MATCH(Calculations!$T65,'Assumptions and Preset Inputs'!$A$56:$A$59,0),2)</f>
        <v>No AC</v>
      </c>
      <c r="V65" s="157" t="e">
        <f>INDEX('Assumptions and Preset Inputs'!$A$2:$X$7,MATCH(Calculations!$B65,'Assumptions and Preset Inputs'!$A$2:$A$7,0),MATCH($U65&amp;$V$3,'Assumptions and Preset Inputs'!$A$3:$X$3,0))</f>
        <v>#N/A</v>
      </c>
      <c r="W65" s="31" t="e">
        <f>INDEX('Assumptions and Preset Inputs'!$A$2:$X$7,MATCH(Calculations!$B65,'Assumptions and Preset Inputs'!$A$2:$A$7,0),MATCH($U65&amp;$W$3,'Assumptions and Preset Inputs'!$A$3:$X$3,0))</f>
        <v>#N/A</v>
      </c>
      <c r="X65" s="71">
        <f>('Assumptions and Preset Inputs'!$C$16)*IFERROR(INDEX('Assumptions and Preset Inputs'!$B$61:$C$64,MATCH('Inputs and Results'!$D$12,'Assumptions and Preset Inputs'!$B$61:$B$64,0),2),1)*I65*E65*(12/L65)/(1-N65)</f>
        <v>8391.3906485116422</v>
      </c>
      <c r="Y65" s="71">
        <f t="shared" si="9"/>
        <v>28.639816283370234</v>
      </c>
      <c r="Z65" s="71">
        <f t="shared" si="10"/>
        <v>42.708838961602289</v>
      </c>
      <c r="AA65" s="71">
        <f>IFERROR(INDEX('Assumptions and Preset Inputs'!$B$61:$C$64,MATCH('Inputs and Results'!$D$12,'Assumptions and Preset Inputs'!$B$61:$B$64,0),2),1)*I65*F65*(12/M65)/(1-N65)</f>
        <v>1116.9391808492933</v>
      </c>
      <c r="AB65" s="71">
        <f t="shared" si="11"/>
        <v>3.8121134242386381</v>
      </c>
      <c r="AC65" s="71">
        <f>IFERROR(INDEX('Assumptions and Preset Inputs'!$B$61:$C$64,MATCH('Inputs and Results'!$D$12,'Assumptions and Preset Inputs'!$B$61:$B$64,0),2),1)*IF(Q65="Electric Resistance",P65*D65*(12/R65)/(1-S65),0)</f>
        <v>17876.538847935335</v>
      </c>
      <c r="AD65" s="71">
        <f>IFERROR(INDEX('Assumptions and Preset Inputs'!$B$61:$C$64,MATCH('Inputs and Results'!$D$12,'Assumptions and Preset Inputs'!$B$61:$B$64,0),2),1)*IF(Q65&lt;&gt;"Electric Resistance",P65*D65*(12/R65)/(1-S65)*3412/100000,0)</f>
        <v>0</v>
      </c>
      <c r="AE65" s="71">
        <f t="shared" si="26"/>
        <v>61.012627088003299</v>
      </c>
      <c r="AF65" s="71">
        <f t="shared" si="25"/>
        <v>61.012627088003299</v>
      </c>
      <c r="AG65" s="71">
        <f>IF(T65=2,0,IFERROR(INDEX('Assumptions and Preset Inputs'!$B$61:$C$64,MATCH('Inputs and Results'!$D$12,'Assumptions and Preset Inputs'!$B$61:$B$64,0),2),1)*_xlfn.IFS(U65="Central AC",F65,U65="No AC",0,U65="Window AC",F65)*I65*(12/V65)/(1-W65))</f>
        <v>0</v>
      </c>
      <c r="AH65" s="71">
        <f t="shared" si="12"/>
        <v>0</v>
      </c>
      <c r="AI65" s="71">
        <f>(1-'Assumptions and Preset Inputs'!$C$16)*IFERROR(INDEX('Assumptions and Preset Inputs'!$B$61:$C$64,MATCH('Inputs and Results'!$D$12,'Assumptions and Preset Inputs'!$B$61:$B$64,0),2),1)*IF(Q65="Electric Resistance",P65*D65*(12/R65)/(1-S65),0)</f>
        <v>5362.9616543806014</v>
      </c>
      <c r="AJ65" s="71">
        <f>(1-'Assumptions and Preset Inputs'!$C$16)*IFERROR(INDEX('Assumptions and Preset Inputs'!$B$61:$C$64,MATCH('Inputs and Results'!$D$12,'Assumptions and Preset Inputs'!$B$61:$B$64,0),2),1)*IF(Q65&lt;&gt;"Electric Resistance",P65*D65*(12/R65)/(1-S65)*3412/100000,0)</f>
        <v>0</v>
      </c>
      <c r="AK65" s="71">
        <f t="shared" si="27"/>
        <v>18.303788126400992</v>
      </c>
      <c r="AL65" s="71">
        <f t="shared" si="13"/>
        <v>18.303788126400992</v>
      </c>
      <c r="AM65" s="71">
        <f t="shared" si="28"/>
        <v>-3005.2473641937981</v>
      </c>
      <c r="AN65" s="71">
        <f t="shared" si="29"/>
        <v>0</v>
      </c>
      <c r="AO65" s="71">
        <f t="shared" si="30"/>
        <v>-10.256909253993431</v>
      </c>
      <c r="AP65" s="71">
        <f t="shared" si="14"/>
        <v>0</v>
      </c>
      <c r="AQ65" s="40">
        <f t="shared" si="15"/>
        <v>2105.9299995887759</v>
      </c>
      <c r="AR65" s="40">
        <f>Y65*(INDEX('Assumptions and Preset Inputs'!$A$3:$C$7,MATCH(Calculations!$B65,'Assumptions and Preset Inputs'!$A$3:$A$7,0),MATCH("Grid Coefficient",'Assumptions and Preset Inputs'!$A$3:$C$3,0)))</f>
        <v>1544.6291160146934</v>
      </c>
      <c r="AS65" s="40">
        <f>AB65*(INDEX('Assumptions and Preset Inputs'!$A$3:$C$7,MATCH(Calculations!$B65,'Assumptions and Preset Inputs'!$A$3:$A$7,0),MATCH("Grid Coefficient",'Assumptions and Preset Inputs'!$A$3:$C$3,0)))</f>
        <v>205.59843437433389</v>
      </c>
      <c r="AT65" s="40">
        <f>'Assumptions and Preset Inputs'!$B$104*'Assumptions and Preset Inputs'!$F$92*IF('Inputs and Results'!$D$26="",'Assumptions and Preset Inputs'!$C$93,'Inputs and Results'!$D$26)</f>
        <v>103.5</v>
      </c>
      <c r="AU65" s="40">
        <f>(X65+AA65)*'Assumptions and Preset Inputs'!$F$91*'Inputs and Results'!$D$17*IF('Inputs and Results'!$D$28="",'Assumptions and Preset Inputs'!$P$91,VLOOKUP('Inputs and Results'!$D$28,'Assumptions and Preset Inputs'!$T$90:$U$92,2))*(1/'Assumptions and Preset Inputs'!$G$78)</f>
        <v>252.20244919974834</v>
      </c>
      <c r="AV65" s="40">
        <f t="shared" si="16"/>
        <v>3764.7534656805028</v>
      </c>
      <c r="AW65" s="40">
        <f>IF(Q65="Electric Resistance",AE65*INDEX('Assumptions and Preset Inputs'!$A$3:$C$7,MATCH(Calculations!$B65,'Assumptions and Preset Inputs'!$A$3:$A$7,0),MATCH("Grid Coefficient",'Assumptions and Preset Inputs'!$A$3:$C$3,0)),AE65*INDEX('Assumptions and Preset Inputs'!$B$84:$C$86,MATCH(Calculations!Q65,'Assumptions and Preset Inputs'!$B$84:$B$86,0),2))</f>
        <v>3290.5895523987147</v>
      </c>
      <c r="AX65" s="40">
        <f>IF(T65=2,0,AH65*INDEX('Assumptions and Preset Inputs'!$A$3:$C$7,MATCH(Calculations!$B65,'Assumptions and Preset Inputs'!$A$3:$A$7,0),MATCH("Grid Coefficient",'Assumptions and Preset Inputs'!$A$3:$C$3,0)))</f>
        <v>0</v>
      </c>
      <c r="AY65" s="40">
        <f t="shared" si="31"/>
        <v>0</v>
      </c>
      <c r="AZ65" s="40">
        <f>IF(O65='Assumptions and Preset Inputs'!$A$52,AE65*'Assumptions and Preset Inputs'!$F$91*IF('Inputs and Results'!$D$28="",'Assumptions and Preset Inputs'!$N$91,VLOOKUP('Inputs and Results'!$D$28,'Assumptions and Preset Inputs'!$T$90:$Z$92,7)),0)</f>
        <v>0</v>
      </c>
      <c r="BA65" s="40">
        <f>(AC65+AG65)*'Assumptions and Preset Inputs'!$F$91*'Inputs and Results'!$D$17*IF('Inputs and Results'!$D$28="",'Assumptions and Preset Inputs'!$P$91,VLOOKUP('Inputs and Results'!$D$28,'Assumptions and Preset Inputs'!$T$90:$U$92,2))*(1/'Assumptions and Preset Inputs'!$G$78)</f>
        <v>474.16391328178833</v>
      </c>
      <c r="BB65" s="40">
        <f t="shared" si="17"/>
        <v>1129.426039704151</v>
      </c>
      <c r="BC65" s="40">
        <f>IF(Q65="Electric Resistance",AK65*INDEX('Assumptions and Preset Inputs'!$A$3:$C$7,MATCH(Calculations!$B65,'Assumptions and Preset Inputs'!$A$3:$A$7,0),MATCH("Grid Coefficient",'Assumptions and Preset Inputs'!$A$3:$C$3,0)),AK65*INDEX('Assumptions and Preset Inputs'!$B$84:$C$86,MATCH(Calculations!Q65,'Assumptions and Preset Inputs'!$B$84:$B$86,0),2))</f>
        <v>987.17686571961451</v>
      </c>
      <c r="BD65" s="40">
        <f>AI65*'Assumptions and Preset Inputs'!$F$91*'Inputs and Results'!$D$17*IF('Inputs and Results'!$D$28="",'Assumptions and Preset Inputs'!$P$91,VLOOKUP('Inputs and Results'!$D$28,'Assumptions and Preset Inputs'!$T$90:$U$92,2))*(1/'Assumptions and Preset Inputs'!$G$78)</f>
        <v>142.24917398453653</v>
      </c>
      <c r="BE65" s="40">
        <f>IF(O65='Assumptions and Preset Inputs'!$A$52,AK65*'Assumptions and Preset Inputs'!$F$91*IF('Inputs and Results'!$D$28="",'Assumptions and Preset Inputs'!$N$91,VLOOKUP('Inputs and Results'!$D$28,'Assumptions and Preset Inputs'!$T$90:$Z$92,7)),0)</f>
        <v>0</v>
      </c>
      <c r="BF65" s="101">
        <f t="shared" si="18"/>
        <v>-529.39742638757593</v>
      </c>
      <c r="BG65" s="104">
        <f t="shared" si="19"/>
        <v>-0.1406194140502329</v>
      </c>
      <c r="BH65" s="101">
        <f t="shared" si="20"/>
        <v>-758.78357066440674</v>
      </c>
      <c r="BI65" s="104">
        <f t="shared" si="21"/>
        <v>-0.23059198316340682</v>
      </c>
      <c r="BJ65" s="101">
        <f t="shared" si="22"/>
        <v>205.59843437433389</v>
      </c>
      <c r="BK65" s="118" t="str">
        <f t="shared" si="7"/>
        <v>N/A</v>
      </c>
      <c r="BL65" s="102">
        <f t="shared" si="23"/>
        <v>103.5</v>
      </c>
      <c r="BM65" s="101">
        <f t="shared" si="24"/>
        <v>-79.712290097503455</v>
      </c>
    </row>
    <row r="66" spans="1:65">
      <c r="A66" s="27">
        <v>63</v>
      </c>
      <c r="B66" s="27">
        <f>MOD($A66-1,COUNT('Assumptions and Preset Inputs'!$A$46:$A$49))+1</f>
        <v>3</v>
      </c>
      <c r="C66" s="28" t="str">
        <f>INDEX('Assumptions and Preset Inputs'!$B$46:$B$49,MATCH(Calculations!B66,'Assumptions and Preset Inputs'!$A$46:$A$49,0))</f>
        <v>District of Columbia</v>
      </c>
      <c r="D66" s="137">
        <f>INDEX('Assumptions and Preset Inputs'!$A$3:$S$7,MATCH(Calculations!$B66,'Assumptions and Preset Inputs'!$A$3:$A$7,0),MATCH(Calculations!D$3,'Assumptions and Preset Inputs'!$A$3:$S$3,0))</f>
        <v>835.26913810719225</v>
      </c>
      <c r="E66" s="169">
        <f>INDEX('Assumptions and Preset Inputs'!$A$3:$S$7,MATCH(Calculations!$B66,'Assumptions and Preset Inputs'!$A$3:$A$7,0),MATCH(Calculations!E$3,'Assumptions and Preset Inputs'!$A$3:$S$3,0))</f>
        <v>1365.6650408052592</v>
      </c>
      <c r="F66" s="137">
        <f>INDEX('Assumptions and Preset Inputs'!$A$3:$S$7,MATCH(Calculations!$B66,'Assumptions and Preset Inputs'!$A$3:$A$7,0),MATCH(Calculations!F$3,'Assumptions and Preset Inputs'!$A$3:$S$3,0))</f>
        <v>720.62075643936066</v>
      </c>
      <c r="G66" s="169">
        <f>INDEX('Assumptions and Preset Inputs'!$A$3:$S$7,MATCH(Calculations!$B66,'Assumptions and Preset Inputs'!$A$3:$A$7,0),MATCH(Calculations!G$3,'Assumptions and Preset Inputs'!$A$3:$S$3,0))</f>
        <v>423.2</v>
      </c>
      <c r="H66" s="18">
        <f>MOD(ROUNDUP(A66/COUNT('Assumptions and Preset Inputs'!$A$46:$A$49),0)-1,COUNT('Assumptions and Preset Inputs'!$A$20:$A$22))+1</f>
        <v>1</v>
      </c>
      <c r="I66" s="18">
        <f>INDEX('Assumptions and Preset Inputs'!$A$3:$S$7,MATCH(Calculations!B66,'Assumptions and Preset Inputs'!$A$3:$A$7,0),MATCH(Calculations!I$3,'Assumptions and Preset Inputs'!$A$3:$S$3,0))</f>
        <v>3</v>
      </c>
      <c r="J66" s="30">
        <f>VLOOKUP(H66,'Assumptions and Preset Inputs'!$A$19:$B$22,2,0)</f>
        <v>2.4</v>
      </c>
      <c r="K66" s="157">
        <f t="shared" si="8"/>
        <v>2.1769090666354045</v>
      </c>
      <c r="L66" s="168">
        <f>INDEX('Assumptions and Preset Inputs'!$A$31:$N$35,MATCH(Calculations!B66,'Assumptions and Preset Inputs'!$A$31:$A$35,0),MATCH(Calculations!H66,'Assumptions and Preset Inputs'!$A$31:$O$31,0))</f>
        <v>7.4276137353599996</v>
      </c>
      <c r="M66" s="157">
        <f>INDEX('Assumptions and Preset Inputs'!$A$38:$K$42,MATCH(Calculations!B66,'Assumptions and Preset Inputs'!$A$38:$A$42,0),MATCH(Calculations!H66,'Assumptions and Preset Inputs'!$A$38:$K$38,0))</f>
        <v>12.892376000000001</v>
      </c>
      <c r="N66" s="24">
        <f>INDEX('Assumptions and Preset Inputs'!$A$3:$S$7,MATCH(Calculations!$B66,'Assumptions and Preset Inputs'!$A$3:$A$7,0),MATCH(Calculations!$N$3,'Assumptions and Preset Inputs'!$A$3:$S$3,0))</f>
        <v>0.16</v>
      </c>
      <c r="O66" s="19">
        <f>MOD(ROUNDUP($A66/COUNT('Assumptions and Preset Inputs'!$A$46:$A$49)/COUNT('Assumptions and Preset Inputs'!$A$20:$A$22),0)-1,COUNT('Assumptions and Preset Inputs'!$A$52:$A$54))+1</f>
        <v>3</v>
      </c>
      <c r="P66" s="170">
        <f>INDEX('Assumptions and Preset Inputs'!$A$3:$S$7,MATCH(Calculations!$B66,'Assumptions and Preset Inputs'!$A$3:$A$7,0),MATCH(Calculations!P$3,'Assumptions and Preset Inputs'!$A$3:$S$3,0))</f>
        <v>4.9049999999999994</v>
      </c>
      <c r="Q66" s="19" t="str">
        <f>INDEX('Assumptions and Preset Inputs'!$A$51:$B$54,MATCH(Calculations!$O66,'Assumptions and Preset Inputs'!$A$51:$A$54,0),2)</f>
        <v>Electric Resistance</v>
      </c>
      <c r="R66" s="25">
        <f>INDEX('Assumptions and Preset Inputs'!$A$2:$U$7,MATCH(Calculations!$B66,'Assumptions and Preset Inputs'!$A$2:$A$7,0),MATCH($Q66&amp;$R$3,'Assumptions and Preset Inputs'!$A$3:$U$3,0))</f>
        <v>3.4119999999999999</v>
      </c>
      <c r="S66" s="26">
        <f>INDEX('Assumptions and Preset Inputs'!$A$2:$U$7,MATCH(Calculations!$B66,'Assumptions and Preset Inputs'!$A$2:$A$7,0),MATCH($Q66&amp;$S$3,'Assumptions and Preset Inputs'!$A$3:$U$3,0))</f>
        <v>0</v>
      </c>
      <c r="T66" s="30">
        <f>MOD(ROUNDUP($A66/COUNT('Assumptions and Preset Inputs'!$A$46:$A$49)/COUNT('Assumptions and Preset Inputs'!$A$20:$A$22)/COUNT('Assumptions and Preset Inputs'!$A$52:$A$54),0)-1,COUNT('Assumptions and Preset Inputs'!$A$57:$A$59))+1</f>
        <v>2</v>
      </c>
      <c r="U66" s="30" t="str">
        <f>INDEX('Assumptions and Preset Inputs'!$A$56:$B$59,MATCH(Calculations!$T66,'Assumptions and Preset Inputs'!$A$56:$A$59,0),2)</f>
        <v>No AC</v>
      </c>
      <c r="V66" s="157" t="e">
        <f>INDEX('Assumptions and Preset Inputs'!$A$2:$X$7,MATCH(Calculations!$B66,'Assumptions and Preset Inputs'!$A$2:$A$7,0),MATCH($U66&amp;$V$3,'Assumptions and Preset Inputs'!$A$3:$X$3,0))</f>
        <v>#N/A</v>
      </c>
      <c r="W66" s="31" t="e">
        <f>INDEX('Assumptions and Preset Inputs'!$A$2:$X$7,MATCH(Calculations!$B66,'Assumptions and Preset Inputs'!$A$2:$A$7,0),MATCH($U66&amp;$W$3,'Assumptions and Preset Inputs'!$A$3:$X$3,0))</f>
        <v>#N/A</v>
      </c>
      <c r="X66" s="71">
        <f>('Assumptions and Preset Inputs'!$C$16)*IFERROR(INDEX('Assumptions and Preset Inputs'!$B$61:$C$64,MATCH('Inputs and Results'!$D$12,'Assumptions and Preset Inputs'!$B$61:$B$64,0),2),1)*I66*E66*(12/L66)/(1-N66)</f>
        <v>5515.8968524595812</v>
      </c>
      <c r="Y66" s="71">
        <f t="shared" si="9"/>
        <v>18.825755957444553</v>
      </c>
      <c r="Z66" s="71">
        <f t="shared" si="10"/>
        <v>34.424845417222279</v>
      </c>
      <c r="AA66" s="71">
        <f>IFERROR(INDEX('Assumptions and Preset Inputs'!$B$61:$C$64,MATCH('Inputs and Results'!$D$12,'Assumptions and Preset Inputs'!$B$61:$B$64,0),2),1)*I66*F66*(12/M66)/(1-N66)</f>
        <v>2395.504653645226</v>
      </c>
      <c r="AB66" s="71">
        <f t="shared" si="11"/>
        <v>8.1758573828911558</v>
      </c>
      <c r="AC66" s="71">
        <f>IFERROR(INDEX('Assumptions and Preset Inputs'!$B$61:$C$64,MATCH('Inputs and Results'!$D$12,'Assumptions and Preset Inputs'!$B$61:$B$64,0),2),1)*IF(Q66="Electric Resistance",P66*D66*(12/R66)/(1-S66),0)</f>
        <v>14409.127042493943</v>
      </c>
      <c r="AD66" s="71">
        <f>IFERROR(INDEX('Assumptions and Preset Inputs'!$B$61:$C$64,MATCH('Inputs and Results'!$D$12,'Assumptions and Preset Inputs'!$B$61:$B$64,0),2),1)*IF(Q66&lt;&gt;"Electric Resistance",P66*D66*(12/R66)/(1-S66)*3412/100000,0)</f>
        <v>0</v>
      </c>
      <c r="AE66" s="71">
        <f t="shared" si="26"/>
        <v>49.178350596031827</v>
      </c>
      <c r="AF66" s="71">
        <f t="shared" si="25"/>
        <v>49.178350596031827</v>
      </c>
      <c r="AG66" s="71">
        <f>IF(T66=2,0,IFERROR(INDEX('Assumptions and Preset Inputs'!$B$61:$C$64,MATCH('Inputs and Results'!$D$12,'Assumptions and Preset Inputs'!$B$61:$B$64,0),2),1)*_xlfn.IFS(U66="Central AC",F66,U66="No AC",0,U66="Window AC",F66)*I66*(12/V66)/(1-W66))</f>
        <v>0</v>
      </c>
      <c r="AH66" s="71">
        <f t="shared" si="12"/>
        <v>0</v>
      </c>
      <c r="AI66" s="71">
        <f>(1-'Assumptions and Preset Inputs'!$C$16)*IFERROR(INDEX('Assumptions and Preset Inputs'!$B$61:$C$64,MATCH('Inputs and Results'!$D$12,'Assumptions and Preset Inputs'!$B$61:$B$64,0),2),1)*IF(Q66="Electric Resistance",P66*D66*(12/R66)/(1-S66),0)</f>
        <v>4322.738112748184</v>
      </c>
      <c r="AJ66" s="71">
        <f>(1-'Assumptions and Preset Inputs'!$C$16)*IFERROR(INDEX('Assumptions and Preset Inputs'!$B$61:$C$64,MATCH('Inputs and Results'!$D$12,'Assumptions and Preset Inputs'!$B$61:$B$64,0),2),1)*IF(Q66&lt;&gt;"Electric Resistance",P66*D66*(12/R66)/(1-S66)*3412/100000,0)</f>
        <v>0</v>
      </c>
      <c r="AK66" s="71">
        <f t="shared" si="27"/>
        <v>14.753505178809551</v>
      </c>
      <c r="AL66" s="71">
        <f t="shared" si="13"/>
        <v>14.753505178809551</v>
      </c>
      <c r="AM66" s="71">
        <f t="shared" si="28"/>
        <v>-2174.9874236409528</v>
      </c>
      <c r="AN66" s="71">
        <f t="shared" si="29"/>
        <v>0</v>
      </c>
      <c r="AO66" s="71">
        <f t="shared" si="30"/>
        <v>-7.4232320768865669</v>
      </c>
      <c r="AP66" s="71">
        <f t="shared" si="14"/>
        <v>0</v>
      </c>
      <c r="AQ66" s="40">
        <f t="shared" si="15"/>
        <v>1769.6209696046953</v>
      </c>
      <c r="AR66" s="40">
        <f>Y66*(INDEX('Assumptions and Preset Inputs'!$A$3:$C$7,MATCH(Calculations!$B66,'Assumptions and Preset Inputs'!$A$3:$A$7,0),MATCH("Grid Coefficient",'Assumptions and Preset Inputs'!$A$3:$C$3,0)))</f>
        <v>1015.3281185585188</v>
      </c>
      <c r="AS66" s="40">
        <f>AB66*(INDEX('Assumptions and Preset Inputs'!$A$3:$C$7,MATCH(Calculations!$B66,'Assumptions and Preset Inputs'!$A$3:$A$7,0),MATCH("Grid Coefficient",'Assumptions and Preset Inputs'!$A$3:$C$3,0)))</f>
        <v>440.94791799800169</v>
      </c>
      <c r="AT66" s="40">
        <f>'Assumptions and Preset Inputs'!$B$104*'Assumptions and Preset Inputs'!$F$92*IF('Inputs and Results'!$D$26="",'Assumptions and Preset Inputs'!$C$93,'Inputs and Results'!$D$26)</f>
        <v>103.5</v>
      </c>
      <c r="AU66" s="40">
        <f>(X66+AA66)*'Assumptions and Preset Inputs'!$F$91*'Inputs and Results'!$D$17*IF('Inputs and Results'!$D$28="",'Assumptions and Preset Inputs'!$P$91,VLOOKUP('Inputs and Results'!$D$28,'Assumptions and Preset Inputs'!$T$90:$U$92,2))*(1/'Assumptions and Preset Inputs'!$G$78)</f>
        <v>209.84493304817494</v>
      </c>
      <c r="AV66" s="40">
        <f t="shared" si="16"/>
        <v>3034.525387274562</v>
      </c>
      <c r="AW66" s="40">
        <f>IF(Q66="Electric Resistance",AE66*INDEX('Assumptions and Preset Inputs'!$A$3:$C$7,MATCH(Calculations!$B66,'Assumptions and Preset Inputs'!$A$3:$A$7,0),MATCH("Grid Coefficient",'Assumptions and Preset Inputs'!$A$3:$C$3,0)),AE66*INDEX('Assumptions and Preset Inputs'!$B$84:$C$86,MATCH(Calculations!Q66,'Assumptions and Preset Inputs'!$B$84:$B$86,0),2))</f>
        <v>2652.3323842798873</v>
      </c>
      <c r="AX66" s="40">
        <f>IF(T66=2,0,AH66*INDEX('Assumptions and Preset Inputs'!$A$3:$C$7,MATCH(Calculations!$B66,'Assumptions and Preset Inputs'!$A$3:$A$7,0),MATCH("Grid Coefficient",'Assumptions and Preset Inputs'!$A$3:$C$3,0)))</f>
        <v>0</v>
      </c>
      <c r="AY66" s="40">
        <f t="shared" si="31"/>
        <v>0</v>
      </c>
      <c r="AZ66" s="40">
        <f>IF(O66='Assumptions and Preset Inputs'!$A$52,AE66*'Assumptions and Preset Inputs'!$F$91*IF('Inputs and Results'!$D$28="",'Assumptions and Preset Inputs'!$N$91,VLOOKUP('Inputs and Results'!$D$28,'Assumptions and Preset Inputs'!$T$90:$Z$92,7)),0)</f>
        <v>0</v>
      </c>
      <c r="BA66" s="40">
        <f>(AC66+AG66)*'Assumptions and Preset Inputs'!$F$91*'Inputs and Results'!$D$17*IF('Inputs and Results'!$D$28="",'Assumptions and Preset Inputs'!$P$91,VLOOKUP('Inputs and Results'!$D$28,'Assumptions and Preset Inputs'!$T$90:$U$92,2))*(1/'Assumptions and Preset Inputs'!$G$78)</f>
        <v>382.19300299467471</v>
      </c>
      <c r="BB66" s="40">
        <f t="shared" si="17"/>
        <v>910.35761618236882</v>
      </c>
      <c r="BC66" s="40">
        <f>IF(Q66="Electric Resistance",AK66*INDEX('Assumptions and Preset Inputs'!$A$3:$C$7,MATCH(Calculations!$B66,'Assumptions and Preset Inputs'!$A$3:$A$7,0),MATCH("Grid Coefficient",'Assumptions and Preset Inputs'!$A$3:$C$3,0)),AK66*INDEX('Assumptions and Preset Inputs'!$B$84:$C$86,MATCH(Calculations!Q66,'Assumptions and Preset Inputs'!$B$84:$B$86,0),2))</f>
        <v>795.69971528396638</v>
      </c>
      <c r="BD66" s="40">
        <f>AI66*'Assumptions and Preset Inputs'!$F$91*'Inputs and Results'!$D$17*IF('Inputs and Results'!$D$28="",'Assumptions and Preset Inputs'!$P$91,VLOOKUP('Inputs and Results'!$D$28,'Assumptions and Preset Inputs'!$T$90:$U$92,2))*(1/'Assumptions and Preset Inputs'!$G$78)</f>
        <v>114.65790089840245</v>
      </c>
      <c r="BE66" s="40">
        <f>IF(O66='Assumptions and Preset Inputs'!$A$52,AK66*'Assumptions and Preset Inputs'!$F$91*IF('Inputs and Results'!$D$28="",'Assumptions and Preset Inputs'!$N$91,VLOOKUP('Inputs and Results'!$D$28,'Assumptions and Preset Inputs'!$T$90:$Z$92,7)),0)</f>
        <v>0</v>
      </c>
      <c r="BF66" s="101">
        <f t="shared" si="18"/>
        <v>-354.54680148749787</v>
      </c>
      <c r="BG66" s="104">
        <f t="shared" si="19"/>
        <v>-0.11683764550934657</v>
      </c>
      <c r="BH66" s="101">
        <f t="shared" si="20"/>
        <v>-841.3045504374021</v>
      </c>
      <c r="BI66" s="104">
        <f t="shared" si="21"/>
        <v>-0.3171942383329221</v>
      </c>
      <c r="BJ66" s="101">
        <f t="shared" si="22"/>
        <v>440.94791799800169</v>
      </c>
      <c r="BK66" s="118" t="str">
        <f t="shared" si="7"/>
        <v>N/A</v>
      </c>
      <c r="BL66" s="102">
        <f t="shared" si="23"/>
        <v>103.5</v>
      </c>
      <c r="BM66" s="101">
        <f t="shared" si="24"/>
        <v>-57.690169048097346</v>
      </c>
    </row>
    <row r="67" spans="1:65">
      <c r="A67" s="27">
        <v>64</v>
      </c>
      <c r="B67" s="27">
        <f>MOD($A67-1,COUNT('Assumptions and Preset Inputs'!$A$46:$A$49))+1</f>
        <v>4</v>
      </c>
      <c r="C67" s="28" t="str">
        <f>INDEX('Assumptions and Preset Inputs'!$B$46:$B$49,MATCH(Calculations!B67,'Assumptions and Preset Inputs'!$A$46:$A$49,0))</f>
        <v>New York City</v>
      </c>
      <c r="D67" s="137">
        <f>INDEX('Assumptions and Preset Inputs'!$A$3:$S$7,MATCH(Calculations!$B67,'Assumptions and Preset Inputs'!$A$3:$A$7,0),MATCH(Calculations!D$3,'Assumptions and Preset Inputs'!$A$3:$S$3,0))</f>
        <v>885.31709394922314</v>
      </c>
      <c r="E67" s="169">
        <f>INDEX('Assumptions and Preset Inputs'!$A$3:$S$7,MATCH(Calculations!$B67,'Assumptions and Preset Inputs'!$A$3:$A$7,0),MATCH(Calculations!E$3,'Assumptions and Preset Inputs'!$A$3:$S$3,0))</f>
        <v>1447.4934486069797</v>
      </c>
      <c r="F67" s="137">
        <f>INDEX('Assumptions and Preset Inputs'!$A$3:$S$7,MATCH(Calculations!$B67,'Assumptions and Preset Inputs'!$A$3:$A$7,0),MATCH(Calculations!F$3,'Assumptions and Preset Inputs'!$A$3:$S$3,0))</f>
        <v>576.99878341503404</v>
      </c>
      <c r="G67" s="169">
        <f>INDEX('Assumptions and Preset Inputs'!$A$3:$S$7,MATCH(Calculations!$B67,'Assumptions and Preset Inputs'!$A$3:$A$7,0),MATCH(Calculations!G$3,'Assumptions and Preset Inputs'!$A$3:$S$3,0))</f>
        <v>375.80487804878055</v>
      </c>
      <c r="H67" s="18">
        <f>MOD(ROUNDUP(A67/COUNT('Assumptions and Preset Inputs'!$A$46:$A$49),0)-1,COUNT('Assumptions and Preset Inputs'!$A$20:$A$22))+1</f>
        <v>1</v>
      </c>
      <c r="I67" s="18">
        <f>INDEX('Assumptions and Preset Inputs'!$A$3:$S$7,MATCH(Calculations!B67,'Assumptions and Preset Inputs'!$A$3:$A$7,0),MATCH(Calculations!I$3,'Assumptions and Preset Inputs'!$A$3:$S$3,0))</f>
        <v>3</v>
      </c>
      <c r="J67" s="30">
        <f>VLOOKUP(H67,'Assumptions and Preset Inputs'!$A$19:$B$22,2,0)</f>
        <v>2.4</v>
      </c>
      <c r="K67" s="157">
        <f t="shared" si="8"/>
        <v>2.0789286305275501</v>
      </c>
      <c r="L67" s="168">
        <f>INDEX('Assumptions and Preset Inputs'!$A$31:$N$35,MATCH(Calculations!B67,'Assumptions and Preset Inputs'!$A$31:$A$35,0),MATCH(Calculations!H67,'Assumptions and Preset Inputs'!$A$31:$O$31,0))</f>
        <v>7.0933044873600002</v>
      </c>
      <c r="M67" s="157">
        <f>INDEX('Assumptions and Preset Inputs'!$A$38:$K$42,MATCH(Calculations!B67,'Assumptions and Preset Inputs'!$A$38:$A$42,0),MATCH(Calculations!H67,'Assumptions and Preset Inputs'!$A$38:$K$38,0))</f>
        <v>13.0828208</v>
      </c>
      <c r="N67" s="24">
        <f>INDEX('Assumptions and Preset Inputs'!$A$3:$S$7,MATCH(Calculations!$B67,'Assumptions and Preset Inputs'!$A$3:$A$7,0),MATCH(Calculations!$N$3,'Assumptions and Preset Inputs'!$A$3:$S$3,0))</f>
        <v>0.16</v>
      </c>
      <c r="O67" s="19">
        <f>MOD(ROUNDUP($A67/COUNT('Assumptions and Preset Inputs'!$A$46:$A$49)/COUNT('Assumptions and Preset Inputs'!$A$20:$A$22),0)-1,COUNT('Assumptions and Preset Inputs'!$A$52:$A$54))+1</f>
        <v>3</v>
      </c>
      <c r="P67" s="170">
        <f>INDEX('Assumptions and Preset Inputs'!$A$3:$S$7,MATCH(Calculations!$B67,'Assumptions and Preset Inputs'!$A$3:$A$7,0),MATCH(Calculations!P$3,'Assumptions and Preset Inputs'!$A$3:$S$3,0))</f>
        <v>4.9049999999999994</v>
      </c>
      <c r="Q67" s="19" t="str">
        <f>INDEX('Assumptions and Preset Inputs'!$A$51:$B$54,MATCH(Calculations!$O67,'Assumptions and Preset Inputs'!$A$51:$A$54,0),2)</f>
        <v>Electric Resistance</v>
      </c>
      <c r="R67" s="25">
        <f>INDEX('Assumptions and Preset Inputs'!$A$2:$U$7,MATCH(Calculations!$B67,'Assumptions and Preset Inputs'!$A$2:$A$7,0),MATCH($Q67&amp;$R$3,'Assumptions and Preset Inputs'!$A$3:$U$3,0))</f>
        <v>3.4119999999999999</v>
      </c>
      <c r="S67" s="26">
        <f>INDEX('Assumptions and Preset Inputs'!$A$2:$U$7,MATCH(Calculations!$B67,'Assumptions and Preset Inputs'!$A$2:$A$7,0),MATCH($Q67&amp;$S$3,'Assumptions and Preset Inputs'!$A$3:$U$3,0))</f>
        <v>0</v>
      </c>
      <c r="T67" s="30">
        <f>MOD(ROUNDUP($A67/COUNT('Assumptions and Preset Inputs'!$A$46:$A$49)/COUNT('Assumptions and Preset Inputs'!$A$20:$A$22)/COUNT('Assumptions and Preset Inputs'!$A$52:$A$54),0)-1,COUNT('Assumptions and Preset Inputs'!$A$57:$A$59))+1</f>
        <v>2</v>
      </c>
      <c r="U67" s="30" t="str">
        <f>INDEX('Assumptions and Preset Inputs'!$A$56:$B$59,MATCH(Calculations!$T67,'Assumptions and Preset Inputs'!$A$56:$A$59,0),2)</f>
        <v>No AC</v>
      </c>
      <c r="V67" s="157" t="e">
        <f>INDEX('Assumptions and Preset Inputs'!$A$2:$X$7,MATCH(Calculations!$B67,'Assumptions and Preset Inputs'!$A$2:$A$7,0),MATCH($U67&amp;$V$3,'Assumptions and Preset Inputs'!$A$3:$X$3,0))</f>
        <v>#N/A</v>
      </c>
      <c r="W67" s="31" t="e">
        <f>INDEX('Assumptions and Preset Inputs'!$A$2:$X$7,MATCH(Calculations!$B67,'Assumptions and Preset Inputs'!$A$2:$A$7,0),MATCH($U67&amp;$W$3,'Assumptions and Preset Inputs'!$A$3:$X$3,0))</f>
        <v>#N/A</v>
      </c>
      <c r="X67" s="71">
        <f>('Assumptions and Preset Inputs'!$C$16)*IFERROR(INDEX('Assumptions and Preset Inputs'!$B$61:$C$64,MATCH('Inputs and Results'!$D$12,'Assumptions and Preset Inputs'!$B$61:$B$64,0),2),1)*I67*E67*(12/L67)/(1-N67)</f>
        <v>6121.9426764480131</v>
      </c>
      <c r="Y67" s="71">
        <f t="shared" si="9"/>
        <v>20.894190354717068</v>
      </c>
      <c r="Z67" s="71">
        <f t="shared" si="10"/>
        <v>36.48752565369567</v>
      </c>
      <c r="AA67" s="71">
        <f>IFERROR(INDEX('Assumptions and Preset Inputs'!$B$61:$C$64,MATCH('Inputs and Results'!$D$12,'Assumptions and Preset Inputs'!$B$61:$B$64,0),2),1)*I67*F67*(12/M67)/(1-N67)</f>
        <v>1890.1519532558104</v>
      </c>
      <c r="AB67" s="71">
        <f t="shared" si="11"/>
        <v>6.4510886164620809</v>
      </c>
      <c r="AC67" s="71">
        <f>IFERROR(INDEX('Assumptions and Preset Inputs'!$B$61:$C$64,MATCH('Inputs and Results'!$D$12,'Assumptions and Preset Inputs'!$B$61:$B$64,0),2),1)*IF(Q67="Electric Resistance",P67*D67*(12/R67)/(1-S67),0)</f>
        <v>15272.49828541948</v>
      </c>
      <c r="AD67" s="71">
        <f>IFERROR(INDEX('Assumptions and Preset Inputs'!$B$61:$C$64,MATCH('Inputs and Results'!$D$12,'Assumptions and Preset Inputs'!$B$61:$B$64,0),2),1)*IF(Q67&lt;&gt;"Electric Resistance",P67*D67*(12/R67)/(1-S67)*3412/100000,0)</f>
        <v>0</v>
      </c>
      <c r="AE67" s="71">
        <f t="shared" si="26"/>
        <v>52.125036648136692</v>
      </c>
      <c r="AF67" s="71">
        <f t="shared" si="25"/>
        <v>52.125036648136692</v>
      </c>
      <c r="AG67" s="71">
        <f>IF(T67=2,0,IFERROR(INDEX('Assumptions and Preset Inputs'!$B$61:$C$64,MATCH('Inputs and Results'!$D$12,'Assumptions and Preset Inputs'!$B$61:$B$64,0),2),1)*_xlfn.IFS(U67="Central AC",F67,U67="No AC",0,U67="Window AC",F67)*I67*(12/V67)/(1-W67))</f>
        <v>0</v>
      </c>
      <c r="AH67" s="71">
        <f t="shared" si="12"/>
        <v>0</v>
      </c>
      <c r="AI67" s="71">
        <f>(1-'Assumptions and Preset Inputs'!$C$16)*IFERROR(INDEX('Assumptions and Preset Inputs'!$B$61:$C$64,MATCH('Inputs and Results'!$D$12,'Assumptions and Preset Inputs'!$B$61:$B$64,0),2),1)*IF(Q67="Electric Resistance",P67*D67*(12/R67)/(1-S67),0)</f>
        <v>4581.7494856258445</v>
      </c>
      <c r="AJ67" s="71">
        <f>(1-'Assumptions and Preset Inputs'!$C$16)*IFERROR(INDEX('Assumptions and Preset Inputs'!$B$61:$C$64,MATCH('Inputs and Results'!$D$12,'Assumptions and Preset Inputs'!$B$61:$B$64,0),2),1)*IF(Q67&lt;&gt;"Electric Resistance",P67*D67*(12/R67)/(1-S67)*3412/100000,0)</f>
        <v>0</v>
      </c>
      <c r="AK67" s="71">
        <f t="shared" si="27"/>
        <v>15.637510994441008</v>
      </c>
      <c r="AL67" s="71">
        <f t="shared" si="13"/>
        <v>15.637510994441008</v>
      </c>
      <c r="AM67" s="71">
        <f t="shared" si="28"/>
        <v>-2678.6541700898115</v>
      </c>
      <c r="AN67" s="71">
        <f t="shared" si="29"/>
        <v>0</v>
      </c>
      <c r="AO67" s="71">
        <f t="shared" si="30"/>
        <v>-9.1422466825165358</v>
      </c>
      <c r="AP67" s="71">
        <f t="shared" si="14"/>
        <v>0</v>
      </c>
      <c r="AQ67" s="40">
        <f t="shared" si="15"/>
        <v>1790.8266844952695</v>
      </c>
      <c r="AR67" s="40">
        <f>Y67*(INDEX('Assumptions and Preset Inputs'!$A$3:$C$7,MATCH(Calculations!$B67,'Assumptions and Preset Inputs'!$A$3:$A$7,0),MATCH("Grid Coefficient",'Assumptions and Preset Inputs'!$A$3:$C$3,0)))</f>
        <v>1126.8848395577591</v>
      </c>
      <c r="AS67" s="40">
        <f>AB67*(INDEX('Assumptions and Preset Inputs'!$A$3:$C$7,MATCH(Calculations!$B67,'Assumptions and Preset Inputs'!$A$3:$A$7,0),MATCH("Grid Coefficient",'Assumptions and Preset Inputs'!$A$3:$C$3,0)))</f>
        <v>347.92609032077507</v>
      </c>
      <c r="AT67" s="40">
        <f>'Assumptions and Preset Inputs'!$B$104*'Assumptions and Preset Inputs'!$F$92*IF('Inputs and Results'!$D$26="",'Assumptions and Preset Inputs'!$C$93,'Inputs and Results'!$D$26)</f>
        <v>103.5</v>
      </c>
      <c r="AU67" s="40">
        <f>(X67+AA67)*'Assumptions and Preset Inputs'!$F$91*'Inputs and Results'!$D$17*IF('Inputs and Results'!$D$28="",'Assumptions and Preset Inputs'!$P$91,VLOOKUP('Inputs and Results'!$D$28,'Assumptions and Preset Inputs'!$T$90:$U$92,2))*(1/'Assumptions and Preset Inputs'!$G$78)</f>
        <v>212.51575461673551</v>
      </c>
      <c r="AV67" s="40">
        <f t="shared" si="16"/>
        <v>3216.3491679639774</v>
      </c>
      <c r="AW67" s="40">
        <f>IF(Q67="Electric Resistance",AE67*INDEX('Assumptions and Preset Inputs'!$A$3:$C$7,MATCH(Calculations!$B67,'Assumptions and Preset Inputs'!$A$3:$A$7,0),MATCH("Grid Coefficient",'Assumptions and Preset Inputs'!$A$3:$C$3,0)),AE67*INDEX('Assumptions and Preset Inputs'!$B$84:$C$86,MATCH(Calculations!Q67,'Assumptions and Preset Inputs'!$B$84:$B$86,0),2))</f>
        <v>2811.2557875168845</v>
      </c>
      <c r="AX67" s="40">
        <f>IF(T67=2,0,AH67*INDEX('Assumptions and Preset Inputs'!$A$3:$C$7,MATCH(Calculations!$B67,'Assumptions and Preset Inputs'!$A$3:$A$7,0),MATCH("Grid Coefficient",'Assumptions and Preset Inputs'!$A$3:$C$3,0)))</f>
        <v>0</v>
      </c>
      <c r="AY67" s="40">
        <f t="shared" si="31"/>
        <v>0</v>
      </c>
      <c r="AZ67" s="40">
        <f>IF(O67='Assumptions and Preset Inputs'!$A$52,AE67*'Assumptions and Preset Inputs'!$F$91*IF('Inputs and Results'!$D$28="",'Assumptions and Preset Inputs'!$N$91,VLOOKUP('Inputs and Results'!$D$28,'Assumptions and Preset Inputs'!$T$90:$Z$92,7)),0)</f>
        <v>0</v>
      </c>
      <c r="BA67" s="40">
        <f>(AC67+AG67)*'Assumptions and Preset Inputs'!$F$91*'Inputs and Results'!$D$17*IF('Inputs and Results'!$D$28="",'Assumptions and Preset Inputs'!$P$91,VLOOKUP('Inputs and Results'!$D$28,'Assumptions and Preset Inputs'!$T$90:$U$92,2))*(1/'Assumptions and Preset Inputs'!$G$78)</f>
        <v>405.09338044709278</v>
      </c>
      <c r="BB67" s="40">
        <f t="shared" si="17"/>
        <v>964.90475038919328</v>
      </c>
      <c r="BC67" s="40">
        <f>IF(Q67="Electric Resistance",AK67*INDEX('Assumptions and Preset Inputs'!$A$3:$C$7,MATCH(Calculations!$B67,'Assumptions and Preset Inputs'!$A$3:$A$7,0),MATCH("Grid Coefficient",'Assumptions and Preset Inputs'!$A$3:$C$3,0)),AK67*INDEX('Assumptions and Preset Inputs'!$B$84:$C$86,MATCH(Calculations!Q67,'Assumptions and Preset Inputs'!$B$84:$B$86,0),2))</f>
        <v>843.37673625506545</v>
      </c>
      <c r="BD67" s="40">
        <f>AI67*'Assumptions and Preset Inputs'!$F$91*'Inputs and Results'!$D$17*IF('Inputs and Results'!$D$28="",'Assumptions and Preset Inputs'!$P$91,VLOOKUP('Inputs and Results'!$D$28,'Assumptions and Preset Inputs'!$T$90:$U$92,2))*(1/'Assumptions and Preset Inputs'!$G$78)</f>
        <v>121.52801413412786</v>
      </c>
      <c r="BE67" s="40">
        <f>IF(O67='Assumptions and Preset Inputs'!$A$52,AK67*'Assumptions and Preset Inputs'!$F$91*IF('Inputs and Results'!$D$28="",'Assumptions and Preset Inputs'!$N$91,VLOOKUP('Inputs and Results'!$D$28,'Assumptions and Preset Inputs'!$T$90:$Z$92,7)),0)</f>
        <v>0</v>
      </c>
      <c r="BF67" s="101">
        <f t="shared" si="18"/>
        <v>-460.61773307951455</v>
      </c>
      <c r="BG67" s="104">
        <f t="shared" si="19"/>
        <v>-0.14321135829014986</v>
      </c>
      <c r="BH67" s="101">
        <f t="shared" si="20"/>
        <v>-840.99421170406004</v>
      </c>
      <c r="BI67" s="104">
        <f t="shared" si="21"/>
        <v>-0.2991525052392654</v>
      </c>
      <c r="BJ67" s="101">
        <f t="shared" si="22"/>
        <v>347.92609032077507</v>
      </c>
      <c r="BK67" s="118" t="str">
        <f t="shared" si="7"/>
        <v>N/A</v>
      </c>
      <c r="BL67" s="102">
        <f t="shared" si="23"/>
        <v>103.5</v>
      </c>
      <c r="BM67" s="101">
        <f t="shared" si="24"/>
        <v>-71.04961169622942</v>
      </c>
    </row>
    <row r="68" spans="1:65">
      <c r="A68" s="27">
        <v>65</v>
      </c>
      <c r="B68" s="27">
        <f>MOD($A68-1,COUNT('Assumptions and Preset Inputs'!$A$46:$A$49))+1</f>
        <v>1</v>
      </c>
      <c r="C68" s="28" t="str">
        <f>INDEX('Assumptions and Preset Inputs'!$B$46:$B$49,MATCH(Calculations!B68,'Assumptions and Preset Inputs'!$A$46:$A$49,0))</f>
        <v>Boulder</v>
      </c>
      <c r="D68" s="137">
        <f>INDEX('Assumptions and Preset Inputs'!$A$3:$S$7,MATCH(Calculations!$B68,'Assumptions and Preset Inputs'!$A$3:$A$7,0),MATCH(Calculations!D$3,'Assumptions and Preset Inputs'!$A$3:$S$3,0))</f>
        <v>911.87217309009679</v>
      </c>
      <c r="E68" s="169">
        <f>INDEX('Assumptions and Preset Inputs'!$A$3:$S$7,MATCH(Calculations!$B68,'Assumptions and Preset Inputs'!$A$3:$A$7,0),MATCH(Calculations!E$3,'Assumptions and Preset Inputs'!$A$3:$S$3,0))</f>
        <v>1490.911003002308</v>
      </c>
      <c r="F68" s="137">
        <f>INDEX('Assumptions and Preset Inputs'!$A$3:$S$7,MATCH(Calculations!$B68,'Assumptions and Preset Inputs'!$A$3:$A$7,0),MATCH(Calculations!F$3,'Assumptions and Preset Inputs'!$A$3:$S$3,0))</f>
        <v>391.38265307984187</v>
      </c>
      <c r="G68" s="169">
        <f>INDEX('Assumptions and Preset Inputs'!$A$3:$S$7,MATCH(Calculations!$B68,'Assumptions and Preset Inputs'!$A$3:$A$7,0),MATCH(Calculations!G$3,'Assumptions and Preset Inputs'!$A$3:$S$3,0))</f>
        <v>214.9411764705882</v>
      </c>
      <c r="H68" s="18">
        <f>MOD(ROUNDUP(A68/COUNT('Assumptions and Preset Inputs'!$A$46:$A$49),0)-1,COUNT('Assumptions and Preset Inputs'!$A$20:$A$22))+1</f>
        <v>2</v>
      </c>
      <c r="I68" s="18">
        <f>INDEX('Assumptions and Preset Inputs'!$A$3:$S$7,MATCH(Calculations!B68,'Assumptions and Preset Inputs'!$A$3:$A$7,0),MATCH(Calculations!I$3,'Assumptions and Preset Inputs'!$A$3:$S$3,0))</f>
        <v>3</v>
      </c>
      <c r="J68" s="30">
        <f>VLOOKUP(H68,'Assumptions and Preset Inputs'!$A$19:$B$22,2,0)</f>
        <v>2.8</v>
      </c>
      <c r="K68" s="157">
        <f t="shared" si="8"/>
        <v>2.095127641463951</v>
      </c>
      <c r="L68" s="168">
        <f>INDEX('Assumptions and Preset Inputs'!$A$31:$N$35,MATCH(Calculations!B68,'Assumptions and Preset Inputs'!$A$31:$A$35,0),MATCH(Calculations!H68,'Assumptions and Preset Inputs'!$A$31:$O$31,0))</f>
        <v>7.1485755126750004</v>
      </c>
      <c r="M68" s="157">
        <f>INDEX('Assumptions and Preset Inputs'!$A$38:$K$42,MATCH(Calculations!B68,'Assumptions and Preset Inputs'!$A$38:$A$42,0),MATCH(Calculations!H68,'Assumptions and Preset Inputs'!$A$38:$K$38,0))</f>
        <v>14.386726399999999</v>
      </c>
      <c r="N68" s="24">
        <f>INDEX('Assumptions and Preset Inputs'!$A$3:$S$7,MATCH(Calculations!$B68,'Assumptions and Preset Inputs'!$A$3:$A$7,0),MATCH(Calculations!$N$3,'Assumptions and Preset Inputs'!$A$3:$S$3,0))</f>
        <v>0.16</v>
      </c>
      <c r="O68" s="19">
        <f>MOD(ROUNDUP($A68/COUNT('Assumptions and Preset Inputs'!$A$46:$A$49)/COUNT('Assumptions and Preset Inputs'!$A$20:$A$22),0)-1,COUNT('Assumptions and Preset Inputs'!$A$52:$A$54))+1</f>
        <v>3</v>
      </c>
      <c r="P68" s="170">
        <f>INDEX('Assumptions and Preset Inputs'!$A$3:$S$7,MATCH(Calculations!$B68,'Assumptions and Preset Inputs'!$A$3:$A$7,0),MATCH(Calculations!P$3,'Assumptions and Preset Inputs'!$A$3:$S$3,0))</f>
        <v>4.9049999999999994</v>
      </c>
      <c r="Q68" s="19" t="str">
        <f>INDEX('Assumptions and Preset Inputs'!$A$51:$B$54,MATCH(Calculations!$O68,'Assumptions and Preset Inputs'!$A$51:$A$54,0),2)</f>
        <v>Electric Resistance</v>
      </c>
      <c r="R68" s="25">
        <f>INDEX('Assumptions and Preset Inputs'!$A$2:$U$7,MATCH(Calculations!$B68,'Assumptions and Preset Inputs'!$A$2:$A$7,0),MATCH($Q68&amp;$R$3,'Assumptions and Preset Inputs'!$A$3:$U$3,0))</f>
        <v>3.4119999999999999</v>
      </c>
      <c r="S68" s="26">
        <f>INDEX('Assumptions and Preset Inputs'!$A$2:$U$7,MATCH(Calculations!$B68,'Assumptions and Preset Inputs'!$A$2:$A$7,0),MATCH($Q68&amp;$S$3,'Assumptions and Preset Inputs'!$A$3:$U$3,0))</f>
        <v>0</v>
      </c>
      <c r="T68" s="30">
        <f>MOD(ROUNDUP($A68/COUNT('Assumptions and Preset Inputs'!$A$46:$A$49)/COUNT('Assumptions and Preset Inputs'!$A$20:$A$22)/COUNT('Assumptions and Preset Inputs'!$A$52:$A$54),0)-1,COUNT('Assumptions and Preset Inputs'!$A$57:$A$59))+1</f>
        <v>2</v>
      </c>
      <c r="U68" s="30" t="str">
        <f>INDEX('Assumptions and Preset Inputs'!$A$56:$B$59,MATCH(Calculations!$T68,'Assumptions and Preset Inputs'!$A$56:$A$59,0),2)</f>
        <v>No AC</v>
      </c>
      <c r="V68" s="157" t="e">
        <f>INDEX('Assumptions and Preset Inputs'!$A$2:$X$7,MATCH(Calculations!$B68,'Assumptions and Preset Inputs'!$A$2:$A$7,0),MATCH($U68&amp;$V$3,'Assumptions and Preset Inputs'!$A$3:$X$3,0))</f>
        <v>#N/A</v>
      </c>
      <c r="W68" s="31" t="e">
        <f>INDEX('Assumptions and Preset Inputs'!$A$2:$X$7,MATCH(Calculations!$B68,'Assumptions and Preset Inputs'!$A$2:$A$7,0),MATCH($U68&amp;$W$3,'Assumptions and Preset Inputs'!$A$3:$X$3,0))</f>
        <v>#N/A</v>
      </c>
      <c r="X68" s="71">
        <f>('Assumptions and Preset Inputs'!$C$16)*IFERROR(INDEX('Assumptions and Preset Inputs'!$B$61:$C$64,MATCH('Inputs and Results'!$D$12,'Assumptions and Preset Inputs'!$B$61:$B$64,0),2),1)*I68*E68*(12/L68)/(1-N68)</f>
        <v>6256.8171813760764</v>
      </c>
      <c r="Y68" s="71">
        <f t="shared" si="9"/>
        <v>21.354517040036548</v>
      </c>
      <c r="Z68" s="71">
        <f t="shared" si="10"/>
        <v>37.581968693382564</v>
      </c>
      <c r="AA68" s="71">
        <f>IFERROR(INDEX('Assumptions and Preset Inputs'!$B$61:$C$64,MATCH('Inputs and Results'!$D$12,'Assumptions and Preset Inputs'!$B$61:$B$64,0),2),1)*I68*F68*(12/M68)/(1-N68)</f>
        <v>1165.9040290674025</v>
      </c>
      <c r="AB68" s="71">
        <f t="shared" si="11"/>
        <v>3.9792304512070444</v>
      </c>
      <c r="AC68" s="71">
        <f>IFERROR(INDEX('Assumptions and Preset Inputs'!$B$61:$C$64,MATCH('Inputs and Results'!$D$12,'Assumptions and Preset Inputs'!$B$61:$B$64,0),2),1)*IF(Q68="Electric Resistance",P68*D68*(12/R68)/(1-S68),0)</f>
        <v>15730.596749145105</v>
      </c>
      <c r="AD68" s="71">
        <f>IFERROR(INDEX('Assumptions and Preset Inputs'!$B$61:$C$64,MATCH('Inputs and Results'!$D$12,'Assumptions and Preset Inputs'!$B$61:$B$64,0),2),1)*IF(Q68&lt;&gt;"Electric Resistance",P68*D68*(12/R68)/(1-S68)*3412/100000,0)</f>
        <v>0</v>
      </c>
      <c r="AE68" s="71">
        <f t="shared" ref="AE68:AE99" si="32">IF(Q68="Electric Resistance",AC68*3413/1000000,AD68*0.099976)</f>
        <v>53.688526704832242</v>
      </c>
      <c r="AF68" s="71">
        <f t="shared" si="25"/>
        <v>53.688526704832242</v>
      </c>
      <c r="AG68" s="71">
        <f>IF(T68=2,0,IFERROR(INDEX('Assumptions and Preset Inputs'!$B$61:$C$64,MATCH('Inputs and Results'!$D$12,'Assumptions and Preset Inputs'!$B$61:$B$64,0),2),1)*_xlfn.IFS(U68="Central AC",F68,U68="No AC",0,U68="Window AC",F68)*I68*(12/V68)/(1-W68))</f>
        <v>0</v>
      </c>
      <c r="AH68" s="71">
        <f t="shared" si="12"/>
        <v>0</v>
      </c>
      <c r="AI68" s="71">
        <f>(1-'Assumptions and Preset Inputs'!$C$16)*IFERROR(INDEX('Assumptions and Preset Inputs'!$B$61:$C$64,MATCH('Inputs and Results'!$D$12,'Assumptions and Preset Inputs'!$B$61:$B$64,0),2),1)*IF(Q68="Electric Resistance",P68*D68*(12/R68)/(1-S68),0)</f>
        <v>4719.179024743532</v>
      </c>
      <c r="AJ68" s="71">
        <f>(1-'Assumptions and Preset Inputs'!$C$16)*IFERROR(INDEX('Assumptions and Preset Inputs'!$B$61:$C$64,MATCH('Inputs and Results'!$D$12,'Assumptions and Preset Inputs'!$B$61:$B$64,0),2),1)*IF(Q68&lt;&gt;"Electric Resistance",P68*D68*(12/R68)/(1-S68)*3412/100000,0)</f>
        <v>0</v>
      </c>
      <c r="AK68" s="71">
        <f t="shared" ref="AK68:AK99" si="33">IF(Q68="Electric Resistance",AI68*3413/1000000,AJ68*0.099976)</f>
        <v>16.106558011449675</v>
      </c>
      <c r="AL68" s="71">
        <f t="shared" si="13"/>
        <v>16.106558011449675</v>
      </c>
      <c r="AM68" s="71">
        <f t="shared" ref="AM68:AM99" si="34">-((AC68-X68-AI68)+(AG68-AA68))</f>
        <v>-3588.6965139580939</v>
      </c>
      <c r="AN68" s="71">
        <f t="shared" ref="AN68:AN99" si="35">-(AD68-AJ68)</f>
        <v>0</v>
      </c>
      <c r="AO68" s="71">
        <f t="shared" ref="AO68:AO99" si="36">-((AE68-Y68-AK68)+(AH68-AB68))</f>
        <v>-12.248221202138975</v>
      </c>
      <c r="AP68" s="71">
        <f t="shared" si="14"/>
        <v>0</v>
      </c>
      <c r="AQ68" s="40">
        <f t="shared" si="15"/>
        <v>1666.7061463074974</v>
      </c>
      <c r="AR68" s="40">
        <f>Y68*(INDEX('Assumptions and Preset Inputs'!$A$3:$C$7,MATCH(Calculations!$B68,'Assumptions and Preset Inputs'!$A$3:$A$7,0),MATCH("Grid Coefficient",'Assumptions and Preset Inputs'!$A$3:$C$3,0)))</f>
        <v>1151.7116049946542</v>
      </c>
      <c r="AS68" s="40">
        <f>AB68*(INDEX('Assumptions and Preset Inputs'!$A$3:$C$7,MATCH(Calculations!$B68,'Assumptions and Preset Inputs'!$A$3:$A$7,0),MATCH("Grid Coefficient",'Assumptions and Preset Inputs'!$A$3:$C$3,0)))</f>
        <v>214.61154476174579</v>
      </c>
      <c r="AT68" s="40">
        <f>'Assumptions and Preset Inputs'!$B$104*'Assumptions and Preset Inputs'!$F$92*IF('Inputs and Results'!$D$26="",'Assumptions and Preset Inputs'!$C$93,'Inputs and Results'!$D$26)</f>
        <v>103.5</v>
      </c>
      <c r="AU68" s="40">
        <f>(X68+AA68)*'Assumptions and Preset Inputs'!$F$91*'Inputs and Results'!$D$17*IF('Inputs and Results'!$D$28="",'Assumptions and Preset Inputs'!$P$91,VLOOKUP('Inputs and Results'!$D$28,'Assumptions and Preset Inputs'!$T$90:$U$92,2))*(1/'Assumptions and Preset Inputs'!$G$78)</f>
        <v>196.88299655109745</v>
      </c>
      <c r="AV68" s="40">
        <f t="shared" si="16"/>
        <v>3312.8235354913995</v>
      </c>
      <c r="AW68" s="40">
        <f>IF(Q68="Electric Resistance",AE68*INDEX('Assumptions and Preset Inputs'!$A$3:$C$7,MATCH(Calculations!$B68,'Assumptions and Preset Inputs'!$A$3:$A$7,0),MATCH("Grid Coefficient",'Assumptions and Preset Inputs'!$A$3:$C$3,0)),AE68*INDEX('Assumptions and Preset Inputs'!$B$84:$C$86,MATCH(Calculations!Q68,'Assumptions and Preset Inputs'!$B$84:$B$86,0),2))</f>
        <v>2895.5793823429344</v>
      </c>
      <c r="AX68" s="40">
        <f>IF(T68=2,0,AH68*INDEX('Assumptions and Preset Inputs'!$A$3:$C$7,MATCH(Calculations!$B68,'Assumptions and Preset Inputs'!$A$3:$A$7,0),MATCH("Grid Coefficient",'Assumptions and Preset Inputs'!$A$3:$C$3,0)))</f>
        <v>0</v>
      </c>
      <c r="AY68" s="40">
        <f t="shared" ref="AY68:AY99" si="37">IF(T68=2,0,AT68)</f>
        <v>0</v>
      </c>
      <c r="AZ68" s="40">
        <f>IF(O68='Assumptions and Preset Inputs'!$A$52,AE68*'Assumptions and Preset Inputs'!$F$91*IF('Inputs and Results'!$D$28="",'Assumptions and Preset Inputs'!$N$91,VLOOKUP('Inputs and Results'!$D$28,'Assumptions and Preset Inputs'!$T$90:$Z$92,7)),0)</f>
        <v>0</v>
      </c>
      <c r="BA68" s="40">
        <f>(AC68+AG68)*'Assumptions and Preset Inputs'!$F$91*'Inputs and Results'!$D$17*IF('Inputs and Results'!$D$28="",'Assumptions and Preset Inputs'!$P$91,VLOOKUP('Inputs and Results'!$D$28,'Assumptions and Preset Inputs'!$T$90:$U$92,2))*(1/'Assumptions and Preset Inputs'!$G$78)</f>
        <v>417.24415314846527</v>
      </c>
      <c r="BB68" s="40">
        <f t="shared" si="17"/>
        <v>993.84706064741999</v>
      </c>
      <c r="BC68" s="40">
        <f>IF(Q68="Electric Resistance",AK68*INDEX('Assumptions and Preset Inputs'!$A$3:$C$7,MATCH(Calculations!$B68,'Assumptions and Preset Inputs'!$A$3:$A$7,0),MATCH("Grid Coefficient",'Assumptions and Preset Inputs'!$A$3:$C$3,0)),AK68*INDEX('Assumptions and Preset Inputs'!$B$84:$C$86,MATCH(Calculations!Q68,'Assumptions and Preset Inputs'!$B$84:$B$86,0),2))</f>
        <v>868.67381470288035</v>
      </c>
      <c r="BD68" s="40">
        <f>AI68*'Assumptions and Preset Inputs'!$F$91*'Inputs and Results'!$D$17*IF('Inputs and Results'!$D$28="",'Assumptions and Preset Inputs'!$P$91,VLOOKUP('Inputs and Results'!$D$28,'Assumptions and Preset Inputs'!$T$90:$U$92,2))*(1/'Assumptions and Preset Inputs'!$G$78)</f>
        <v>125.1732459445396</v>
      </c>
      <c r="BE68" s="40">
        <f>IF(O68='Assumptions and Preset Inputs'!$A$52,AK68*'Assumptions and Preset Inputs'!$F$91*IF('Inputs and Results'!$D$28="",'Assumptions and Preset Inputs'!$N$91,VLOOKUP('Inputs and Results'!$D$28,'Assumptions and Preset Inputs'!$T$90:$Z$92,7)),0)</f>
        <v>0</v>
      </c>
      <c r="BF68" s="101">
        <f t="shared" si="18"/>
        <v>-652.27032853648211</v>
      </c>
      <c r="BG68" s="104">
        <f t="shared" si="19"/>
        <v>-0.19689256658209814</v>
      </c>
      <c r="BH68" s="101">
        <f t="shared" si="20"/>
        <v>-875.19396264539989</v>
      </c>
      <c r="BI68" s="104">
        <f t="shared" si="21"/>
        <v>-0.3022517593481564</v>
      </c>
      <c r="BJ68" s="101">
        <f t="shared" si="22"/>
        <v>214.61154476174579</v>
      </c>
      <c r="BK68" s="118" t="str">
        <f t="shared" ref="BK68:BK111" si="38">IFERROR((AS68-AX68)/AX68,"N/A")</f>
        <v>N/A</v>
      </c>
      <c r="BL68" s="102">
        <f t="shared" si="23"/>
        <v>103.5</v>
      </c>
      <c r="BM68" s="101">
        <f t="shared" si="24"/>
        <v>-95.187910652828236</v>
      </c>
    </row>
    <row r="69" spans="1:65">
      <c r="A69" s="27">
        <v>66</v>
      </c>
      <c r="B69" s="27">
        <f>MOD($A69-1,COUNT('Assumptions and Preset Inputs'!$A$46:$A$49))+1</f>
        <v>2</v>
      </c>
      <c r="C69" s="28" t="str">
        <f>INDEX('Assumptions and Preset Inputs'!$B$46:$B$49,MATCH(Calculations!B69,'Assumptions and Preset Inputs'!$A$46:$A$49,0))</f>
        <v>Burlington</v>
      </c>
      <c r="D69" s="137">
        <f>INDEX('Assumptions and Preset Inputs'!$A$3:$S$7,MATCH(Calculations!$B69,'Assumptions and Preset Inputs'!$A$3:$A$7,0),MATCH(Calculations!D$3,'Assumptions and Preset Inputs'!$A$3:$S$3,0))</f>
        <v>1036.2682730063773</v>
      </c>
      <c r="E69" s="169">
        <f>INDEX('Assumptions and Preset Inputs'!$A$3:$S$7,MATCH(Calculations!$B69,'Assumptions and Preset Inputs'!$A$3:$A$7,0),MATCH(Calculations!E$3,'Assumptions and Preset Inputs'!$A$3:$S$3,0))</f>
        <v>1694.2986263654266</v>
      </c>
      <c r="F69" s="137">
        <f>INDEX('Assumptions and Preset Inputs'!$A$3:$S$7,MATCH(Calculations!$B69,'Assumptions and Preset Inputs'!$A$3:$A$7,0),MATCH(Calculations!F$3,'Assumptions and Preset Inputs'!$A$3:$S$3,0))</f>
        <v>349.64922651495334</v>
      </c>
      <c r="G69" s="169">
        <f>INDEX('Assumptions and Preset Inputs'!$A$3:$S$7,MATCH(Calculations!$B69,'Assumptions and Preset Inputs'!$A$3:$A$7,0),MATCH(Calculations!G$3,'Assumptions and Preset Inputs'!$A$3:$S$3,0))</f>
        <v>185.29411764705878</v>
      </c>
      <c r="H69" s="18">
        <f>MOD(ROUNDUP(A69/COUNT('Assumptions and Preset Inputs'!$A$46:$A$49),0)-1,COUNT('Assumptions and Preset Inputs'!$A$20:$A$22))+1</f>
        <v>2</v>
      </c>
      <c r="I69" s="18">
        <f>INDEX('Assumptions and Preset Inputs'!$A$3:$S$7,MATCH(Calculations!B69,'Assumptions and Preset Inputs'!$A$3:$A$7,0),MATCH(Calculations!I$3,'Assumptions and Preset Inputs'!$A$3:$S$3,0))</f>
        <v>3</v>
      </c>
      <c r="J69" s="30">
        <f>VLOOKUP(H69,'Assumptions and Preset Inputs'!$A$19:$B$22,2,0)</f>
        <v>2.8</v>
      </c>
      <c r="K69" s="157">
        <f t="shared" ref="K69:K75" si="39">L69/3.412</f>
        <v>2.0030627795427902</v>
      </c>
      <c r="L69" s="168">
        <f>INDEX('Assumptions and Preset Inputs'!$A$31:$N$35,MATCH(Calculations!B69,'Assumptions and Preset Inputs'!$A$31:$A$35,0),MATCH(Calculations!H69,'Assumptions and Preset Inputs'!$A$31:$O$31,0))</f>
        <v>6.8344502038000003</v>
      </c>
      <c r="M69" s="157">
        <f>INDEX('Assumptions and Preset Inputs'!$A$38:$K$42,MATCH(Calculations!B69,'Assumptions and Preset Inputs'!$A$38:$A$42,0),MATCH(Calculations!H69,'Assumptions and Preset Inputs'!$A$38:$K$38,0))</f>
        <v>15.003404799999998</v>
      </c>
      <c r="N69" s="24">
        <f>INDEX('Assumptions and Preset Inputs'!$A$3:$S$7,MATCH(Calculations!$B69,'Assumptions and Preset Inputs'!$A$3:$A$7,0),MATCH(Calculations!$N$3,'Assumptions and Preset Inputs'!$A$3:$S$3,0))</f>
        <v>0.16</v>
      </c>
      <c r="O69" s="19">
        <f>MOD(ROUNDUP($A69/COUNT('Assumptions and Preset Inputs'!$A$46:$A$49)/COUNT('Assumptions and Preset Inputs'!$A$20:$A$22),0)-1,COUNT('Assumptions and Preset Inputs'!$A$52:$A$54))+1</f>
        <v>3</v>
      </c>
      <c r="P69" s="170">
        <f>INDEX('Assumptions and Preset Inputs'!$A$3:$S$7,MATCH(Calculations!$B69,'Assumptions and Preset Inputs'!$A$3:$A$7,0),MATCH(Calculations!P$3,'Assumptions and Preset Inputs'!$A$3:$S$3,0))</f>
        <v>4.9049999999999994</v>
      </c>
      <c r="Q69" s="19" t="str">
        <f>INDEX('Assumptions and Preset Inputs'!$A$51:$B$54,MATCH(Calculations!$O69,'Assumptions and Preset Inputs'!$A$51:$A$54,0),2)</f>
        <v>Electric Resistance</v>
      </c>
      <c r="R69" s="25">
        <f>INDEX('Assumptions and Preset Inputs'!$A$2:$U$7,MATCH(Calculations!$B69,'Assumptions and Preset Inputs'!$A$2:$A$7,0),MATCH($Q69&amp;$R$3,'Assumptions and Preset Inputs'!$A$3:$U$3,0))</f>
        <v>3.4119999999999999</v>
      </c>
      <c r="S69" s="26">
        <f>INDEX('Assumptions and Preset Inputs'!$A$2:$U$7,MATCH(Calculations!$B69,'Assumptions and Preset Inputs'!$A$2:$A$7,0),MATCH($Q69&amp;$S$3,'Assumptions and Preset Inputs'!$A$3:$U$3,0))</f>
        <v>0</v>
      </c>
      <c r="T69" s="30">
        <f>MOD(ROUNDUP($A69/COUNT('Assumptions and Preset Inputs'!$A$46:$A$49)/COUNT('Assumptions and Preset Inputs'!$A$20:$A$22)/COUNT('Assumptions and Preset Inputs'!$A$52:$A$54),0)-1,COUNT('Assumptions and Preset Inputs'!$A$57:$A$59))+1</f>
        <v>2</v>
      </c>
      <c r="U69" s="30" t="str">
        <f>INDEX('Assumptions and Preset Inputs'!$A$56:$B$59,MATCH(Calculations!$T69,'Assumptions and Preset Inputs'!$A$56:$A$59,0),2)</f>
        <v>No AC</v>
      </c>
      <c r="V69" s="157" t="e">
        <f>INDEX('Assumptions and Preset Inputs'!$A$2:$X$7,MATCH(Calculations!$B69,'Assumptions and Preset Inputs'!$A$2:$A$7,0),MATCH($U69&amp;$V$3,'Assumptions and Preset Inputs'!$A$3:$X$3,0))</f>
        <v>#N/A</v>
      </c>
      <c r="W69" s="31" t="e">
        <f>INDEX('Assumptions and Preset Inputs'!$A$2:$X$7,MATCH(Calculations!$B69,'Assumptions and Preset Inputs'!$A$2:$A$7,0),MATCH($U69&amp;$W$3,'Assumptions and Preset Inputs'!$A$3:$X$3,0))</f>
        <v>#N/A</v>
      </c>
      <c r="X69" s="71">
        <f>('Assumptions and Preset Inputs'!$C$16)*IFERROR(INDEX('Assumptions and Preset Inputs'!$B$61:$C$64,MATCH('Inputs and Results'!$D$12,'Assumptions and Preset Inputs'!$B$61:$B$64,0),2),1)*I69*E69*(12/L69)/(1-N69)</f>
        <v>7437.1686493086972</v>
      </c>
      <c r="Y69" s="71">
        <f t="shared" ref="Y69:Y111" si="40">X69*3413/1000000</f>
        <v>25.383056600090583</v>
      </c>
      <c r="Z69" s="71">
        <f t="shared" ref="Z69:Z111" si="41">Y69*K69*(1-N69)</f>
        <v>42.708838961602304</v>
      </c>
      <c r="AA69" s="71">
        <f>IFERROR(INDEX('Assumptions and Preset Inputs'!$B$61:$C$64,MATCH('Inputs and Results'!$D$12,'Assumptions and Preset Inputs'!$B$61:$B$64,0),2),1)*I69*F69*(12/M69)/(1-N69)</f>
        <v>998.77108232398416</v>
      </c>
      <c r="AB69" s="71">
        <f t="shared" ref="AB69:AB111" si="42">AA69*3413/1000000</f>
        <v>3.4088057039717579</v>
      </c>
      <c r="AC69" s="71">
        <f>IFERROR(INDEX('Assumptions and Preset Inputs'!$B$61:$C$64,MATCH('Inputs and Results'!$D$12,'Assumptions and Preset Inputs'!$B$61:$B$64,0),2),1)*IF(Q69="Electric Resistance",P69*D69*(12/R69)/(1-S69),0)</f>
        <v>17876.538847935335</v>
      </c>
      <c r="AD69" s="71">
        <f>IFERROR(INDEX('Assumptions and Preset Inputs'!$B$61:$C$64,MATCH('Inputs and Results'!$D$12,'Assumptions and Preset Inputs'!$B$61:$B$64,0),2),1)*IF(Q69&lt;&gt;"Electric Resistance",P69*D69*(12/R69)/(1-S69)*3412/100000,0)</f>
        <v>0</v>
      </c>
      <c r="AE69" s="71">
        <f t="shared" si="32"/>
        <v>61.012627088003299</v>
      </c>
      <c r="AF69" s="71">
        <f t="shared" si="25"/>
        <v>61.012627088003299</v>
      </c>
      <c r="AG69" s="71">
        <f>IF(T69=2,0,IFERROR(INDEX('Assumptions and Preset Inputs'!$B$61:$C$64,MATCH('Inputs and Results'!$D$12,'Assumptions and Preset Inputs'!$B$61:$B$64,0),2),1)*_xlfn.IFS(U69="Central AC",F69,U69="No AC",0,U69="Window AC",F69)*I69*(12/V69)/(1-W69))</f>
        <v>0</v>
      </c>
      <c r="AH69" s="71">
        <f t="shared" ref="AH69:AH111" si="43">AG69*3413/1000000</f>
        <v>0</v>
      </c>
      <c r="AI69" s="71">
        <f>(1-'Assumptions and Preset Inputs'!$C$16)*IFERROR(INDEX('Assumptions and Preset Inputs'!$B$61:$C$64,MATCH('Inputs and Results'!$D$12,'Assumptions and Preset Inputs'!$B$61:$B$64,0),2),1)*IF(Q69="Electric Resistance",P69*D69*(12/R69)/(1-S69),0)</f>
        <v>5362.9616543806014</v>
      </c>
      <c r="AJ69" s="71">
        <f>(1-'Assumptions and Preset Inputs'!$C$16)*IFERROR(INDEX('Assumptions and Preset Inputs'!$B$61:$C$64,MATCH('Inputs and Results'!$D$12,'Assumptions and Preset Inputs'!$B$61:$B$64,0),2),1)*IF(Q69&lt;&gt;"Electric Resistance",P69*D69*(12/R69)/(1-S69)*3412/100000,0)</f>
        <v>0</v>
      </c>
      <c r="AK69" s="71">
        <f t="shared" si="33"/>
        <v>18.303788126400992</v>
      </c>
      <c r="AL69" s="71">
        <f t="shared" ref="AL69:AL111" si="44">AK69*(R69/3.412)*(1-S69)</f>
        <v>18.303788126400992</v>
      </c>
      <c r="AM69" s="71">
        <f t="shared" si="34"/>
        <v>-4077.6374619220533</v>
      </c>
      <c r="AN69" s="71">
        <f t="shared" si="35"/>
        <v>0</v>
      </c>
      <c r="AO69" s="71">
        <f t="shared" si="36"/>
        <v>-13.916976657539966</v>
      </c>
      <c r="AP69" s="71">
        <f t="shared" ref="AP69:AP111" si="45">(Z69+AL69)-AF69</f>
        <v>0</v>
      </c>
      <c r="AQ69" s="40">
        <f t="shared" ref="AQ69:AQ75" si="46">SUM(AR69:AU69)</f>
        <v>1880.0873814328463</v>
      </c>
      <c r="AR69" s="40">
        <f>Y69*(INDEX('Assumptions and Preset Inputs'!$A$3:$C$7,MATCH(Calculations!$B69,'Assumptions and Preset Inputs'!$A$3:$A$7,0),MATCH("Grid Coefficient",'Assumptions and Preset Inputs'!$A$3:$C$3,0)))</f>
        <v>1368.9825343158611</v>
      </c>
      <c r="AS69" s="40">
        <f>AB69*(INDEX('Assumptions and Preset Inputs'!$A$3:$C$7,MATCH(Calculations!$B69,'Assumptions and Preset Inputs'!$A$3:$A$7,0),MATCH("Grid Coefficient",'Assumptions and Preset Inputs'!$A$3:$C$3,0)))</f>
        <v>183.84686860750122</v>
      </c>
      <c r="AT69" s="40">
        <f>'Assumptions and Preset Inputs'!$B$104*'Assumptions and Preset Inputs'!$F$92*IF('Inputs and Results'!$D$26="",'Assumptions and Preset Inputs'!$C$93,'Inputs and Results'!$D$26)</f>
        <v>103.5</v>
      </c>
      <c r="AU69" s="40">
        <f>(X69+AA69)*'Assumptions and Preset Inputs'!$F$91*'Inputs and Results'!$D$17*IF('Inputs and Results'!$D$28="",'Assumptions and Preset Inputs'!$P$91,VLOOKUP('Inputs and Results'!$D$28,'Assumptions and Preset Inputs'!$T$90:$U$92,2))*(1/'Assumptions and Preset Inputs'!$G$78)</f>
        <v>223.75797850948405</v>
      </c>
      <c r="AV69" s="40">
        <f t="shared" ref="AV69:AV75" si="47">SUM(AW69:BA69)</f>
        <v>3764.7534656805028</v>
      </c>
      <c r="AW69" s="40">
        <f>IF(Q69="Electric Resistance",AE69*INDEX('Assumptions and Preset Inputs'!$A$3:$C$7,MATCH(Calculations!$B69,'Assumptions and Preset Inputs'!$A$3:$A$7,0),MATCH("Grid Coefficient",'Assumptions and Preset Inputs'!$A$3:$C$3,0)),AE69*INDEX('Assumptions and Preset Inputs'!$B$84:$C$86,MATCH(Calculations!Q69,'Assumptions and Preset Inputs'!$B$84:$B$86,0),2))</f>
        <v>3290.5895523987147</v>
      </c>
      <c r="AX69" s="40">
        <f>IF(T69=2,0,AH69*INDEX('Assumptions and Preset Inputs'!$A$3:$C$7,MATCH(Calculations!$B69,'Assumptions and Preset Inputs'!$A$3:$A$7,0),MATCH("Grid Coefficient",'Assumptions and Preset Inputs'!$A$3:$C$3,0)))</f>
        <v>0</v>
      </c>
      <c r="AY69" s="40">
        <f t="shared" si="37"/>
        <v>0</v>
      </c>
      <c r="AZ69" s="40">
        <f>IF(O69='Assumptions and Preset Inputs'!$A$52,AE69*'Assumptions and Preset Inputs'!$F$91*IF('Inputs and Results'!$D$28="",'Assumptions and Preset Inputs'!$N$91,VLOOKUP('Inputs and Results'!$D$28,'Assumptions and Preset Inputs'!$T$90:$Z$92,7)),0)</f>
        <v>0</v>
      </c>
      <c r="BA69" s="40">
        <f>(AC69+AG69)*'Assumptions and Preset Inputs'!$F$91*'Inputs and Results'!$D$17*IF('Inputs and Results'!$D$28="",'Assumptions and Preset Inputs'!$P$91,VLOOKUP('Inputs and Results'!$D$28,'Assumptions and Preset Inputs'!$T$90:$U$92,2))*(1/'Assumptions and Preset Inputs'!$G$78)</f>
        <v>474.16391328178833</v>
      </c>
      <c r="BB69" s="40">
        <f t="shared" ref="BB69:BB111" si="48">BC69+BD69+BE69</f>
        <v>1129.426039704151</v>
      </c>
      <c r="BC69" s="40">
        <f>IF(Q69="Electric Resistance",AK69*INDEX('Assumptions and Preset Inputs'!$A$3:$C$7,MATCH(Calculations!$B69,'Assumptions and Preset Inputs'!$A$3:$A$7,0),MATCH("Grid Coefficient",'Assumptions and Preset Inputs'!$A$3:$C$3,0)),AK69*INDEX('Assumptions and Preset Inputs'!$B$84:$C$86,MATCH(Calculations!Q69,'Assumptions and Preset Inputs'!$B$84:$B$86,0),2))</f>
        <v>987.17686571961451</v>
      </c>
      <c r="BD69" s="40">
        <f>AI69*'Assumptions and Preset Inputs'!$F$91*'Inputs and Results'!$D$17*IF('Inputs and Results'!$D$28="",'Assumptions and Preset Inputs'!$P$91,VLOOKUP('Inputs and Results'!$D$28,'Assumptions and Preset Inputs'!$T$90:$U$92,2))*(1/'Assumptions and Preset Inputs'!$G$78)</f>
        <v>142.24917398453653</v>
      </c>
      <c r="BE69" s="40">
        <f>IF(O69='Assumptions and Preset Inputs'!$A$52,AK69*'Assumptions and Preset Inputs'!$F$91*IF('Inputs and Results'!$D$28="",'Assumptions and Preset Inputs'!$N$91,VLOOKUP('Inputs and Results'!$D$28,'Assumptions and Preset Inputs'!$T$90:$Z$92,7)),0)</f>
        <v>0</v>
      </c>
      <c r="BF69" s="101">
        <f t="shared" ref="BF69:BF111" si="49">-(AV69-AQ69-BB69)</f>
        <v>-755.24004454350552</v>
      </c>
      <c r="BG69" s="104">
        <f t="shared" ref="BG69:BG75" si="50">BF69/AV69</f>
        <v>-0.20060810128160442</v>
      </c>
      <c r="BH69" s="101">
        <f t="shared" ref="BH69:BH111" si="51">-(AW69-AR69-BC69)</f>
        <v>-934.43015236323902</v>
      </c>
      <c r="BI69" s="104">
        <f t="shared" ref="BI69:BI111" si="52">BH69/AW69</f>
        <v>-0.28397043675109068</v>
      </c>
      <c r="BJ69" s="101">
        <f t="shared" ref="BJ69:BJ75" si="53">-(AX69-AS69)</f>
        <v>183.84686860750122</v>
      </c>
      <c r="BK69" s="118" t="str">
        <f t="shared" si="38"/>
        <v>N/A</v>
      </c>
      <c r="BL69" s="102">
        <f t="shared" ref="BL69:BL75" si="54">AT69-AY69</f>
        <v>103.5</v>
      </c>
      <c r="BM69" s="101">
        <f t="shared" ref="BM69:BM111" si="55">-((AZ69+BA69)-(AU69+BD69+BE69))</f>
        <v>-108.15676078776772</v>
      </c>
    </row>
    <row r="70" spans="1:65">
      <c r="A70" s="27">
        <v>67</v>
      </c>
      <c r="B70" s="27">
        <f>MOD($A70-1,COUNT('Assumptions and Preset Inputs'!$A$46:$A$49))+1</f>
        <v>3</v>
      </c>
      <c r="C70" s="28" t="str">
        <f>INDEX('Assumptions and Preset Inputs'!$B$46:$B$49,MATCH(Calculations!B70,'Assumptions and Preset Inputs'!$A$46:$A$49,0))</f>
        <v>District of Columbia</v>
      </c>
      <c r="D70" s="137">
        <f>INDEX('Assumptions and Preset Inputs'!$A$3:$S$7,MATCH(Calculations!$B70,'Assumptions and Preset Inputs'!$A$3:$A$7,0),MATCH(Calculations!D$3,'Assumptions and Preset Inputs'!$A$3:$S$3,0))</f>
        <v>835.26913810719225</v>
      </c>
      <c r="E70" s="169">
        <f>INDEX('Assumptions and Preset Inputs'!$A$3:$S$7,MATCH(Calculations!$B70,'Assumptions and Preset Inputs'!$A$3:$A$7,0),MATCH(Calculations!E$3,'Assumptions and Preset Inputs'!$A$3:$S$3,0))</f>
        <v>1365.6650408052592</v>
      </c>
      <c r="F70" s="137">
        <f>INDEX('Assumptions and Preset Inputs'!$A$3:$S$7,MATCH(Calculations!$B70,'Assumptions and Preset Inputs'!$A$3:$A$7,0),MATCH(Calculations!F$3,'Assumptions and Preset Inputs'!$A$3:$S$3,0))</f>
        <v>720.62075643936066</v>
      </c>
      <c r="G70" s="169">
        <f>INDEX('Assumptions and Preset Inputs'!$A$3:$S$7,MATCH(Calculations!$B70,'Assumptions and Preset Inputs'!$A$3:$A$7,0),MATCH(Calculations!G$3,'Assumptions and Preset Inputs'!$A$3:$S$3,0))</f>
        <v>423.2</v>
      </c>
      <c r="H70" s="18">
        <f>MOD(ROUNDUP(A70/COUNT('Assumptions and Preset Inputs'!$A$46:$A$49),0)-1,COUNT('Assumptions and Preset Inputs'!$A$20:$A$22))+1</f>
        <v>2</v>
      </c>
      <c r="I70" s="18">
        <f>INDEX('Assumptions and Preset Inputs'!$A$3:$S$7,MATCH(Calculations!B70,'Assumptions and Preset Inputs'!$A$3:$A$7,0),MATCH(Calculations!I$3,'Assumptions and Preset Inputs'!$A$3:$S$3,0))</f>
        <v>3</v>
      </c>
      <c r="J70" s="30">
        <f>VLOOKUP(H70,'Assumptions and Preset Inputs'!$A$19:$B$22,2,0)</f>
        <v>2.8</v>
      </c>
      <c r="K70" s="157">
        <f t="shared" si="39"/>
        <v>2.4409320484759678</v>
      </c>
      <c r="L70" s="168">
        <f>INDEX('Assumptions and Preset Inputs'!$A$31:$N$35,MATCH(Calculations!B70,'Assumptions and Preset Inputs'!$A$31:$A$35,0),MATCH(Calculations!H70,'Assumptions and Preset Inputs'!$A$31:$O$31,0))</f>
        <v>8.3284601494000015</v>
      </c>
      <c r="M70" s="157">
        <f>INDEX('Assumptions and Preset Inputs'!$A$38:$K$42,MATCH(Calculations!B70,'Assumptions and Preset Inputs'!$A$38:$A$42,0),MATCH(Calculations!H70,'Assumptions and Preset Inputs'!$A$38:$K$38,0))</f>
        <v>14.404864</v>
      </c>
      <c r="N70" s="24">
        <f>INDEX('Assumptions and Preset Inputs'!$A$3:$S$7,MATCH(Calculations!$B70,'Assumptions and Preset Inputs'!$A$3:$A$7,0),MATCH(Calculations!$N$3,'Assumptions and Preset Inputs'!$A$3:$S$3,0))</f>
        <v>0.16</v>
      </c>
      <c r="O70" s="19">
        <f>MOD(ROUNDUP($A70/COUNT('Assumptions and Preset Inputs'!$A$46:$A$49)/COUNT('Assumptions and Preset Inputs'!$A$20:$A$22),0)-1,COUNT('Assumptions and Preset Inputs'!$A$52:$A$54))+1</f>
        <v>3</v>
      </c>
      <c r="P70" s="170">
        <f>INDEX('Assumptions and Preset Inputs'!$A$3:$S$7,MATCH(Calculations!$B70,'Assumptions and Preset Inputs'!$A$3:$A$7,0),MATCH(Calculations!P$3,'Assumptions and Preset Inputs'!$A$3:$S$3,0))</f>
        <v>4.9049999999999994</v>
      </c>
      <c r="Q70" s="19" t="str">
        <f>INDEX('Assumptions and Preset Inputs'!$A$51:$B$54,MATCH(Calculations!$O70,'Assumptions and Preset Inputs'!$A$51:$A$54,0),2)</f>
        <v>Electric Resistance</v>
      </c>
      <c r="R70" s="25">
        <f>INDEX('Assumptions and Preset Inputs'!$A$2:$U$7,MATCH(Calculations!$B70,'Assumptions and Preset Inputs'!$A$2:$A$7,0),MATCH($Q70&amp;$R$3,'Assumptions and Preset Inputs'!$A$3:$U$3,0))</f>
        <v>3.4119999999999999</v>
      </c>
      <c r="S70" s="26">
        <f>INDEX('Assumptions and Preset Inputs'!$A$2:$U$7,MATCH(Calculations!$B70,'Assumptions and Preset Inputs'!$A$2:$A$7,0),MATCH($Q70&amp;$S$3,'Assumptions and Preset Inputs'!$A$3:$U$3,0))</f>
        <v>0</v>
      </c>
      <c r="T70" s="30">
        <f>MOD(ROUNDUP($A70/COUNT('Assumptions and Preset Inputs'!$A$46:$A$49)/COUNT('Assumptions and Preset Inputs'!$A$20:$A$22)/COUNT('Assumptions and Preset Inputs'!$A$52:$A$54),0)-1,COUNT('Assumptions and Preset Inputs'!$A$57:$A$59))+1</f>
        <v>2</v>
      </c>
      <c r="U70" s="30" t="str">
        <f>INDEX('Assumptions and Preset Inputs'!$A$56:$B$59,MATCH(Calculations!$T70,'Assumptions and Preset Inputs'!$A$56:$A$59,0),2)</f>
        <v>No AC</v>
      </c>
      <c r="V70" s="157" t="e">
        <f>INDEX('Assumptions and Preset Inputs'!$A$2:$X$7,MATCH(Calculations!$B70,'Assumptions and Preset Inputs'!$A$2:$A$7,0),MATCH($U70&amp;$V$3,'Assumptions and Preset Inputs'!$A$3:$X$3,0))</f>
        <v>#N/A</v>
      </c>
      <c r="W70" s="31" t="e">
        <f>INDEX('Assumptions and Preset Inputs'!$A$2:$X$7,MATCH(Calculations!$B70,'Assumptions and Preset Inputs'!$A$2:$A$7,0),MATCH($U70&amp;$W$3,'Assumptions and Preset Inputs'!$A$3:$X$3,0))</f>
        <v>#N/A</v>
      </c>
      <c r="X70" s="71">
        <f>('Assumptions and Preset Inputs'!$C$16)*IFERROR(INDEX('Assumptions and Preset Inputs'!$B$61:$C$64,MATCH('Inputs and Results'!$D$12,'Assumptions and Preset Inputs'!$B$61:$B$64,0),2),1)*I70*E70*(12/L70)/(1-N70)</f>
        <v>4919.2708482983289</v>
      </c>
      <c r="Y70" s="71">
        <f t="shared" si="40"/>
        <v>16.789471405242196</v>
      </c>
      <c r="Z70" s="71">
        <f t="shared" si="41"/>
        <v>34.424845417222279</v>
      </c>
      <c r="AA70" s="71">
        <f>IFERROR(INDEX('Assumptions and Preset Inputs'!$B$61:$C$64,MATCH('Inputs and Results'!$D$12,'Assumptions and Preset Inputs'!$B$61:$B$64,0),2),1)*I70*F70*(12/M70)/(1-N70)</f>
        <v>2143.9804433102618</v>
      </c>
      <c r="AB70" s="71">
        <f t="shared" si="42"/>
        <v>7.3174052530179239</v>
      </c>
      <c r="AC70" s="71">
        <f>IFERROR(INDEX('Assumptions and Preset Inputs'!$B$61:$C$64,MATCH('Inputs and Results'!$D$12,'Assumptions and Preset Inputs'!$B$61:$B$64,0),2),1)*IF(Q70="Electric Resistance",P70*D70*(12/R70)/(1-S70),0)</f>
        <v>14409.127042493943</v>
      </c>
      <c r="AD70" s="71">
        <f>IFERROR(INDEX('Assumptions and Preset Inputs'!$B$61:$C$64,MATCH('Inputs and Results'!$D$12,'Assumptions and Preset Inputs'!$B$61:$B$64,0),2),1)*IF(Q70&lt;&gt;"Electric Resistance",P70*D70*(12/R70)/(1-S70)*3412/100000,0)</f>
        <v>0</v>
      </c>
      <c r="AE70" s="71">
        <f t="shared" si="32"/>
        <v>49.178350596031827</v>
      </c>
      <c r="AF70" s="71">
        <f t="shared" si="25"/>
        <v>49.178350596031827</v>
      </c>
      <c r="AG70" s="71">
        <f>IF(T70=2,0,IFERROR(INDEX('Assumptions and Preset Inputs'!$B$61:$C$64,MATCH('Inputs and Results'!$D$12,'Assumptions and Preset Inputs'!$B$61:$B$64,0),2),1)*_xlfn.IFS(U70="Central AC",F70,U70="No AC",0,U70="Window AC",F70)*I70*(12/V70)/(1-W70))</f>
        <v>0</v>
      </c>
      <c r="AH70" s="71">
        <f t="shared" si="43"/>
        <v>0</v>
      </c>
      <c r="AI70" s="71">
        <f>(1-'Assumptions and Preset Inputs'!$C$16)*IFERROR(INDEX('Assumptions and Preset Inputs'!$B$61:$C$64,MATCH('Inputs and Results'!$D$12,'Assumptions and Preset Inputs'!$B$61:$B$64,0),2),1)*IF(Q70="Electric Resistance",P70*D70*(12/R70)/(1-S70),0)</f>
        <v>4322.738112748184</v>
      </c>
      <c r="AJ70" s="71">
        <f>(1-'Assumptions and Preset Inputs'!$C$16)*IFERROR(INDEX('Assumptions and Preset Inputs'!$B$61:$C$64,MATCH('Inputs and Results'!$D$12,'Assumptions and Preset Inputs'!$B$61:$B$64,0),2),1)*IF(Q70&lt;&gt;"Electric Resistance",P70*D70*(12/R70)/(1-S70)*3412/100000,0)</f>
        <v>0</v>
      </c>
      <c r="AK70" s="71">
        <f t="shared" si="33"/>
        <v>14.753505178809551</v>
      </c>
      <c r="AL70" s="71">
        <f t="shared" si="44"/>
        <v>14.753505178809551</v>
      </c>
      <c r="AM70" s="71">
        <f t="shared" si="34"/>
        <v>-3023.1376381371683</v>
      </c>
      <c r="AN70" s="71">
        <f t="shared" si="35"/>
        <v>0</v>
      </c>
      <c r="AO70" s="71">
        <f t="shared" si="36"/>
        <v>-10.317968758962156</v>
      </c>
      <c r="AP70" s="71">
        <f t="shared" si="45"/>
        <v>0</v>
      </c>
      <c r="AQ70" s="40">
        <f t="shared" si="46"/>
        <v>1591.0026986628861</v>
      </c>
      <c r="AR70" s="40">
        <f>Y70*(INDEX('Assumptions and Preset Inputs'!$A$3:$C$7,MATCH(Calculations!$B70,'Assumptions and Preset Inputs'!$A$3:$A$7,0),MATCH("Grid Coefficient",'Assumptions and Preset Inputs'!$A$3:$C$3,0)))</f>
        <v>905.50533280101968</v>
      </c>
      <c r="AS70" s="40">
        <f>AB70*(INDEX('Assumptions and Preset Inputs'!$A$3:$C$7,MATCH(Calculations!$B70,'Assumptions and Preset Inputs'!$A$3:$A$7,0),MATCH("Grid Coefficient",'Assumptions and Preset Inputs'!$A$3:$C$3,0)))</f>
        <v>394.64908209111917</v>
      </c>
      <c r="AT70" s="40">
        <f>'Assumptions and Preset Inputs'!$B$104*'Assumptions and Preset Inputs'!$F$92*IF('Inputs and Results'!$D$26="",'Assumptions and Preset Inputs'!$C$93,'Inputs and Results'!$D$26)</f>
        <v>103.5</v>
      </c>
      <c r="AU70" s="40">
        <f>(X70+AA70)*'Assumptions and Preset Inputs'!$F$91*'Inputs and Results'!$D$17*IF('Inputs and Results'!$D$28="",'Assumptions and Preset Inputs'!$P$91,VLOOKUP('Inputs and Results'!$D$28,'Assumptions and Preset Inputs'!$T$90:$U$92,2))*(1/'Assumptions and Preset Inputs'!$G$78)</f>
        <v>187.34828377074714</v>
      </c>
      <c r="AV70" s="40">
        <f t="shared" si="47"/>
        <v>3034.525387274562</v>
      </c>
      <c r="AW70" s="40">
        <f>IF(Q70="Electric Resistance",AE70*INDEX('Assumptions and Preset Inputs'!$A$3:$C$7,MATCH(Calculations!$B70,'Assumptions and Preset Inputs'!$A$3:$A$7,0),MATCH("Grid Coefficient",'Assumptions and Preset Inputs'!$A$3:$C$3,0)),AE70*INDEX('Assumptions and Preset Inputs'!$B$84:$C$86,MATCH(Calculations!Q70,'Assumptions and Preset Inputs'!$B$84:$B$86,0),2))</f>
        <v>2652.3323842798873</v>
      </c>
      <c r="AX70" s="40">
        <f>IF(T70=2,0,AH70*INDEX('Assumptions and Preset Inputs'!$A$3:$C$7,MATCH(Calculations!$B70,'Assumptions and Preset Inputs'!$A$3:$A$7,0),MATCH("Grid Coefficient",'Assumptions and Preset Inputs'!$A$3:$C$3,0)))</f>
        <v>0</v>
      </c>
      <c r="AY70" s="40">
        <f t="shared" si="37"/>
        <v>0</v>
      </c>
      <c r="AZ70" s="40">
        <f>IF(O70='Assumptions and Preset Inputs'!$A$52,AE70*'Assumptions and Preset Inputs'!$F$91*IF('Inputs and Results'!$D$28="",'Assumptions and Preset Inputs'!$N$91,VLOOKUP('Inputs and Results'!$D$28,'Assumptions and Preset Inputs'!$T$90:$Z$92,7)),0)</f>
        <v>0</v>
      </c>
      <c r="BA70" s="40">
        <f>(AC70+AG70)*'Assumptions and Preset Inputs'!$F$91*'Inputs and Results'!$D$17*IF('Inputs and Results'!$D$28="",'Assumptions and Preset Inputs'!$P$91,VLOOKUP('Inputs and Results'!$D$28,'Assumptions and Preset Inputs'!$T$90:$U$92,2))*(1/'Assumptions and Preset Inputs'!$G$78)</f>
        <v>382.19300299467471</v>
      </c>
      <c r="BB70" s="40">
        <f t="shared" si="48"/>
        <v>910.35761618236882</v>
      </c>
      <c r="BC70" s="40">
        <f>IF(Q70="Electric Resistance",AK70*INDEX('Assumptions and Preset Inputs'!$A$3:$C$7,MATCH(Calculations!$B70,'Assumptions and Preset Inputs'!$A$3:$A$7,0),MATCH("Grid Coefficient",'Assumptions and Preset Inputs'!$A$3:$C$3,0)),AK70*INDEX('Assumptions and Preset Inputs'!$B$84:$C$86,MATCH(Calculations!Q70,'Assumptions and Preset Inputs'!$B$84:$B$86,0),2))</f>
        <v>795.69971528396638</v>
      </c>
      <c r="BD70" s="40">
        <f>AI70*'Assumptions and Preset Inputs'!$F$91*'Inputs and Results'!$D$17*IF('Inputs and Results'!$D$28="",'Assumptions and Preset Inputs'!$P$91,VLOOKUP('Inputs and Results'!$D$28,'Assumptions and Preset Inputs'!$T$90:$U$92,2))*(1/'Assumptions and Preset Inputs'!$G$78)</f>
        <v>114.65790089840245</v>
      </c>
      <c r="BE70" s="40">
        <f>IF(O70='Assumptions and Preset Inputs'!$A$52,AK70*'Assumptions and Preset Inputs'!$F$91*IF('Inputs and Results'!$D$28="",'Assumptions and Preset Inputs'!$N$91,VLOOKUP('Inputs and Results'!$D$28,'Assumptions and Preset Inputs'!$T$90:$Z$92,7)),0)</f>
        <v>0</v>
      </c>
      <c r="BF70" s="101">
        <f t="shared" si="49"/>
        <v>-533.16507242930709</v>
      </c>
      <c r="BG70" s="104">
        <f t="shared" si="50"/>
        <v>-0.1756996578987812</v>
      </c>
      <c r="BH70" s="101">
        <f t="shared" si="51"/>
        <v>-951.1273361949012</v>
      </c>
      <c r="BI70" s="104">
        <f t="shared" si="52"/>
        <v>-0.35860035560857273</v>
      </c>
      <c r="BJ70" s="101">
        <f t="shared" si="53"/>
        <v>394.64908209111917</v>
      </c>
      <c r="BK70" s="118" t="str">
        <f t="shared" si="38"/>
        <v>N/A</v>
      </c>
      <c r="BL70" s="102">
        <f t="shared" si="54"/>
        <v>103.5</v>
      </c>
      <c r="BM70" s="101">
        <f t="shared" si="55"/>
        <v>-80.18681832552511</v>
      </c>
    </row>
    <row r="71" spans="1:65">
      <c r="A71" s="27">
        <v>68</v>
      </c>
      <c r="B71" s="27">
        <f>MOD($A71-1,COUNT('Assumptions and Preset Inputs'!$A$46:$A$49))+1</f>
        <v>4</v>
      </c>
      <c r="C71" s="28" t="str">
        <f>INDEX('Assumptions and Preset Inputs'!$B$46:$B$49,MATCH(Calculations!B71,'Assumptions and Preset Inputs'!$A$46:$A$49,0))</f>
        <v>New York City</v>
      </c>
      <c r="D71" s="137">
        <f>INDEX('Assumptions and Preset Inputs'!$A$3:$S$7,MATCH(Calculations!$B71,'Assumptions and Preset Inputs'!$A$3:$A$7,0),MATCH(Calculations!D$3,'Assumptions and Preset Inputs'!$A$3:$S$3,0))</f>
        <v>885.31709394922314</v>
      </c>
      <c r="E71" s="169">
        <f>INDEX('Assumptions and Preset Inputs'!$A$3:$S$7,MATCH(Calculations!$B71,'Assumptions and Preset Inputs'!$A$3:$A$7,0),MATCH(Calculations!E$3,'Assumptions and Preset Inputs'!$A$3:$S$3,0))</f>
        <v>1447.4934486069797</v>
      </c>
      <c r="F71" s="137">
        <f>INDEX('Assumptions and Preset Inputs'!$A$3:$S$7,MATCH(Calculations!$B71,'Assumptions and Preset Inputs'!$A$3:$A$7,0),MATCH(Calculations!F$3,'Assumptions and Preset Inputs'!$A$3:$S$3,0))</f>
        <v>576.99878341503404</v>
      </c>
      <c r="G71" s="169">
        <f>INDEX('Assumptions and Preset Inputs'!$A$3:$S$7,MATCH(Calculations!$B71,'Assumptions and Preset Inputs'!$A$3:$A$7,0),MATCH(Calculations!G$3,'Assumptions and Preset Inputs'!$A$3:$S$3,0))</f>
        <v>375.80487804878055</v>
      </c>
      <c r="H71" s="18">
        <f>MOD(ROUNDUP(A71/COUNT('Assumptions and Preset Inputs'!$A$46:$A$49),0)-1,COUNT('Assumptions and Preset Inputs'!$A$20:$A$22))+1</f>
        <v>2</v>
      </c>
      <c r="I71" s="18">
        <f>INDEX('Assumptions and Preset Inputs'!$A$3:$S$7,MATCH(Calculations!B71,'Assumptions and Preset Inputs'!$A$3:$A$7,0),MATCH(Calculations!I$3,'Assumptions and Preset Inputs'!$A$3:$S$3,0))</f>
        <v>3</v>
      </c>
      <c r="J71" s="30">
        <f>VLOOKUP(H71,'Assumptions and Preset Inputs'!$A$19:$B$22,2,0)</f>
        <v>2.8</v>
      </c>
      <c r="K71" s="157">
        <f t="shared" si="39"/>
        <v>2.3202505009964831</v>
      </c>
      <c r="L71" s="168">
        <f>INDEX('Assumptions and Preset Inputs'!$A$31:$N$35,MATCH(Calculations!B71,'Assumptions and Preset Inputs'!$A$31:$A$35,0),MATCH(Calculations!H71,'Assumptions and Preset Inputs'!$A$31:$O$31,0))</f>
        <v>7.9166947093999998</v>
      </c>
      <c r="M71" s="157">
        <f>INDEX('Assumptions and Preset Inputs'!$A$38:$K$42,MATCH(Calculations!B71,'Assumptions and Preset Inputs'!$A$38:$A$42,0),MATCH(Calculations!H71,'Assumptions and Preset Inputs'!$A$38:$K$38,0))</f>
        <v>14.6225152</v>
      </c>
      <c r="N71" s="24">
        <f>INDEX('Assumptions and Preset Inputs'!$A$3:$S$7,MATCH(Calculations!$B71,'Assumptions and Preset Inputs'!$A$3:$A$7,0),MATCH(Calculations!$N$3,'Assumptions and Preset Inputs'!$A$3:$S$3,0))</f>
        <v>0.16</v>
      </c>
      <c r="O71" s="19">
        <f>MOD(ROUNDUP($A71/COUNT('Assumptions and Preset Inputs'!$A$46:$A$49)/COUNT('Assumptions and Preset Inputs'!$A$20:$A$22),0)-1,COUNT('Assumptions and Preset Inputs'!$A$52:$A$54))+1</f>
        <v>3</v>
      </c>
      <c r="P71" s="170">
        <f>INDEX('Assumptions and Preset Inputs'!$A$3:$S$7,MATCH(Calculations!$B71,'Assumptions and Preset Inputs'!$A$3:$A$7,0),MATCH(Calculations!P$3,'Assumptions and Preset Inputs'!$A$3:$S$3,0))</f>
        <v>4.9049999999999994</v>
      </c>
      <c r="Q71" s="19" t="str">
        <f>INDEX('Assumptions and Preset Inputs'!$A$51:$B$54,MATCH(Calculations!$O71,'Assumptions and Preset Inputs'!$A$51:$A$54,0),2)</f>
        <v>Electric Resistance</v>
      </c>
      <c r="R71" s="25">
        <f>INDEX('Assumptions and Preset Inputs'!$A$2:$U$7,MATCH(Calculations!$B71,'Assumptions and Preset Inputs'!$A$2:$A$7,0),MATCH($Q71&amp;$R$3,'Assumptions and Preset Inputs'!$A$3:$U$3,0))</f>
        <v>3.4119999999999999</v>
      </c>
      <c r="S71" s="26">
        <f>INDEX('Assumptions and Preset Inputs'!$A$2:$U$7,MATCH(Calculations!$B71,'Assumptions and Preset Inputs'!$A$2:$A$7,0),MATCH($Q71&amp;$S$3,'Assumptions and Preset Inputs'!$A$3:$U$3,0))</f>
        <v>0</v>
      </c>
      <c r="T71" s="30">
        <f>MOD(ROUNDUP($A71/COUNT('Assumptions and Preset Inputs'!$A$46:$A$49)/COUNT('Assumptions and Preset Inputs'!$A$20:$A$22)/COUNT('Assumptions and Preset Inputs'!$A$52:$A$54),0)-1,COUNT('Assumptions and Preset Inputs'!$A$57:$A$59))+1</f>
        <v>2</v>
      </c>
      <c r="U71" s="30" t="str">
        <f>INDEX('Assumptions and Preset Inputs'!$A$56:$B$59,MATCH(Calculations!$T71,'Assumptions and Preset Inputs'!$A$56:$A$59,0),2)</f>
        <v>No AC</v>
      </c>
      <c r="V71" s="157" t="e">
        <f>INDEX('Assumptions and Preset Inputs'!$A$2:$X$7,MATCH(Calculations!$B71,'Assumptions and Preset Inputs'!$A$2:$A$7,0),MATCH($U71&amp;$V$3,'Assumptions and Preset Inputs'!$A$3:$X$3,0))</f>
        <v>#N/A</v>
      </c>
      <c r="W71" s="31" t="e">
        <f>INDEX('Assumptions and Preset Inputs'!$A$2:$X$7,MATCH(Calculations!$B71,'Assumptions and Preset Inputs'!$A$2:$A$7,0),MATCH($U71&amp;$W$3,'Assumptions and Preset Inputs'!$A$3:$X$3,0))</f>
        <v>#N/A</v>
      </c>
      <c r="X71" s="71">
        <f>('Assumptions and Preset Inputs'!$C$16)*IFERROR(INDEX('Assumptions and Preset Inputs'!$B$61:$C$64,MATCH('Inputs and Results'!$D$12,'Assumptions and Preset Inputs'!$B$61:$B$64,0),2),1)*I71*E71*(12/L71)/(1-N71)</f>
        <v>5485.2189016014891</v>
      </c>
      <c r="Y71" s="71">
        <f t="shared" si="40"/>
        <v>18.721052111165882</v>
      </c>
      <c r="Z71" s="71">
        <f t="shared" si="41"/>
        <v>36.487525653695677</v>
      </c>
      <c r="AA71" s="71">
        <f>IFERROR(INDEX('Assumptions and Preset Inputs'!$B$61:$C$64,MATCH('Inputs and Results'!$D$12,'Assumptions and Preset Inputs'!$B$61:$B$64,0),2),1)*I71*F71*(12/M71)/(1-N71)</f>
        <v>1691.1262495535477</v>
      </c>
      <c r="AB71" s="71">
        <f t="shared" si="42"/>
        <v>5.7718138897262588</v>
      </c>
      <c r="AC71" s="71">
        <f>IFERROR(INDEX('Assumptions and Preset Inputs'!$B$61:$C$64,MATCH('Inputs and Results'!$D$12,'Assumptions and Preset Inputs'!$B$61:$B$64,0),2),1)*IF(Q71="Electric Resistance",P71*D71*(12/R71)/(1-S71),0)</f>
        <v>15272.49828541948</v>
      </c>
      <c r="AD71" s="71">
        <f>IFERROR(INDEX('Assumptions and Preset Inputs'!$B$61:$C$64,MATCH('Inputs and Results'!$D$12,'Assumptions and Preset Inputs'!$B$61:$B$64,0),2),1)*IF(Q71&lt;&gt;"Electric Resistance",P71*D71*(12/R71)/(1-S71)*3412/100000,0)</f>
        <v>0</v>
      </c>
      <c r="AE71" s="71">
        <f t="shared" si="32"/>
        <v>52.125036648136692</v>
      </c>
      <c r="AF71" s="71">
        <f t="shared" si="25"/>
        <v>52.125036648136692</v>
      </c>
      <c r="AG71" s="71">
        <f>IF(T71=2,0,IFERROR(INDEX('Assumptions and Preset Inputs'!$B$61:$C$64,MATCH('Inputs and Results'!$D$12,'Assumptions and Preset Inputs'!$B$61:$B$64,0),2),1)*_xlfn.IFS(U71="Central AC",F71,U71="No AC",0,U71="Window AC",F71)*I71*(12/V71)/(1-W71))</f>
        <v>0</v>
      </c>
      <c r="AH71" s="71">
        <f t="shared" si="43"/>
        <v>0</v>
      </c>
      <c r="AI71" s="71">
        <f>(1-'Assumptions and Preset Inputs'!$C$16)*IFERROR(INDEX('Assumptions and Preset Inputs'!$B$61:$C$64,MATCH('Inputs and Results'!$D$12,'Assumptions and Preset Inputs'!$B$61:$B$64,0),2),1)*IF(Q71="Electric Resistance",P71*D71*(12/R71)/(1-S71),0)</f>
        <v>4581.7494856258445</v>
      </c>
      <c r="AJ71" s="71">
        <f>(1-'Assumptions and Preset Inputs'!$C$16)*IFERROR(INDEX('Assumptions and Preset Inputs'!$B$61:$C$64,MATCH('Inputs and Results'!$D$12,'Assumptions and Preset Inputs'!$B$61:$B$64,0),2),1)*IF(Q71&lt;&gt;"Electric Resistance",P71*D71*(12/R71)/(1-S71)*3412/100000,0)</f>
        <v>0</v>
      </c>
      <c r="AK71" s="71">
        <f t="shared" si="33"/>
        <v>15.637510994441008</v>
      </c>
      <c r="AL71" s="71">
        <f t="shared" si="44"/>
        <v>15.637510994441008</v>
      </c>
      <c r="AM71" s="71">
        <f t="shared" si="34"/>
        <v>-3514.4036486385994</v>
      </c>
      <c r="AN71" s="71">
        <f t="shared" si="35"/>
        <v>0</v>
      </c>
      <c r="AO71" s="71">
        <f t="shared" si="36"/>
        <v>-11.994659652803543</v>
      </c>
      <c r="AP71" s="71">
        <f t="shared" si="45"/>
        <v>0</v>
      </c>
      <c r="AQ71" s="40">
        <f t="shared" si="46"/>
        <v>1614.8199769009407</v>
      </c>
      <c r="AR71" s="40">
        <f>Y71*(INDEX('Assumptions and Preset Inputs'!$A$3:$C$7,MATCH(Calculations!$B71,'Assumptions and Preset Inputs'!$A$3:$A$7,0),MATCH("Grid Coefficient",'Assumptions and Preset Inputs'!$A$3:$C$3,0)))</f>
        <v>1009.6811336784283</v>
      </c>
      <c r="AS71" s="40">
        <f>AB71*(INDEX('Assumptions and Preset Inputs'!$A$3:$C$7,MATCH(Calculations!$B71,'Assumptions and Preset Inputs'!$A$3:$A$7,0),MATCH("Grid Coefficient",'Assumptions and Preset Inputs'!$A$3:$C$3,0)))</f>
        <v>311.29081618676076</v>
      </c>
      <c r="AT71" s="40">
        <f>'Assumptions and Preset Inputs'!$B$104*'Assumptions and Preset Inputs'!$F$92*IF('Inputs and Results'!$D$26="",'Assumptions and Preset Inputs'!$C$93,'Inputs and Results'!$D$26)</f>
        <v>103.5</v>
      </c>
      <c r="AU71" s="40">
        <f>(X71+AA71)*'Assumptions and Preset Inputs'!$F$91*'Inputs and Results'!$D$17*IF('Inputs and Results'!$D$28="",'Assumptions and Preset Inputs'!$P$91,VLOOKUP('Inputs and Results'!$D$28,'Assumptions and Preset Inputs'!$T$90:$U$92,2))*(1/'Assumptions and Preset Inputs'!$G$78)</f>
        <v>190.34802703575161</v>
      </c>
      <c r="AV71" s="40">
        <f t="shared" si="47"/>
        <v>3216.3491679639774</v>
      </c>
      <c r="AW71" s="40">
        <f>IF(Q71="Electric Resistance",AE71*INDEX('Assumptions and Preset Inputs'!$A$3:$C$7,MATCH(Calculations!$B71,'Assumptions and Preset Inputs'!$A$3:$A$7,0),MATCH("Grid Coefficient",'Assumptions and Preset Inputs'!$A$3:$C$3,0)),AE71*INDEX('Assumptions and Preset Inputs'!$B$84:$C$86,MATCH(Calculations!Q71,'Assumptions and Preset Inputs'!$B$84:$B$86,0),2))</f>
        <v>2811.2557875168845</v>
      </c>
      <c r="AX71" s="40">
        <f>IF(T71=2,0,AH71*INDEX('Assumptions and Preset Inputs'!$A$3:$C$7,MATCH(Calculations!$B71,'Assumptions and Preset Inputs'!$A$3:$A$7,0),MATCH("Grid Coefficient",'Assumptions and Preset Inputs'!$A$3:$C$3,0)))</f>
        <v>0</v>
      </c>
      <c r="AY71" s="40">
        <f t="shared" si="37"/>
        <v>0</v>
      </c>
      <c r="AZ71" s="40">
        <f>IF(O71='Assumptions and Preset Inputs'!$A$52,AE71*'Assumptions and Preset Inputs'!$F$91*IF('Inputs and Results'!$D$28="",'Assumptions and Preset Inputs'!$N$91,VLOOKUP('Inputs and Results'!$D$28,'Assumptions and Preset Inputs'!$T$90:$Z$92,7)),0)</f>
        <v>0</v>
      </c>
      <c r="BA71" s="40">
        <f>(AC71+AG71)*'Assumptions and Preset Inputs'!$F$91*'Inputs and Results'!$D$17*IF('Inputs and Results'!$D$28="",'Assumptions and Preset Inputs'!$P$91,VLOOKUP('Inputs and Results'!$D$28,'Assumptions and Preset Inputs'!$T$90:$U$92,2))*(1/'Assumptions and Preset Inputs'!$G$78)</f>
        <v>405.09338044709278</v>
      </c>
      <c r="BB71" s="40">
        <f t="shared" si="48"/>
        <v>964.90475038919328</v>
      </c>
      <c r="BC71" s="40">
        <f>IF(Q71="Electric Resistance",AK71*INDEX('Assumptions and Preset Inputs'!$A$3:$C$7,MATCH(Calculations!$B71,'Assumptions and Preset Inputs'!$A$3:$A$7,0),MATCH("Grid Coefficient",'Assumptions and Preset Inputs'!$A$3:$C$3,0)),AK71*INDEX('Assumptions and Preset Inputs'!$B$84:$C$86,MATCH(Calculations!Q71,'Assumptions and Preset Inputs'!$B$84:$B$86,0),2))</f>
        <v>843.37673625506545</v>
      </c>
      <c r="BD71" s="40">
        <f>AI71*'Assumptions and Preset Inputs'!$F$91*'Inputs and Results'!$D$17*IF('Inputs and Results'!$D$28="",'Assumptions and Preset Inputs'!$P$91,VLOOKUP('Inputs and Results'!$D$28,'Assumptions and Preset Inputs'!$T$90:$U$92,2))*(1/'Assumptions and Preset Inputs'!$G$78)</f>
        <v>121.52801413412786</v>
      </c>
      <c r="BE71" s="40">
        <f>IF(O71='Assumptions and Preset Inputs'!$A$52,AK71*'Assumptions and Preset Inputs'!$F$91*IF('Inputs and Results'!$D$28="",'Assumptions and Preset Inputs'!$N$91,VLOOKUP('Inputs and Results'!$D$28,'Assumptions and Preset Inputs'!$T$90:$Z$92,7)),0)</f>
        <v>0</v>
      </c>
      <c r="BF71" s="101">
        <f t="shared" si="49"/>
        <v>-636.62444067384342</v>
      </c>
      <c r="BG71" s="104">
        <f t="shared" si="50"/>
        <v>-0.19793387080446906</v>
      </c>
      <c r="BH71" s="101">
        <f t="shared" si="51"/>
        <v>-958.19791758339079</v>
      </c>
      <c r="BI71" s="104">
        <f t="shared" si="52"/>
        <v>-0.34084337748211246</v>
      </c>
      <c r="BJ71" s="101">
        <f t="shared" si="53"/>
        <v>311.29081618676076</v>
      </c>
      <c r="BK71" s="118" t="str">
        <f t="shared" si="38"/>
        <v>N/A</v>
      </c>
      <c r="BL71" s="102">
        <f t="shared" si="54"/>
        <v>103.5</v>
      </c>
      <c r="BM71" s="101">
        <f t="shared" si="55"/>
        <v>-93.217339277213284</v>
      </c>
    </row>
    <row r="72" spans="1:65">
      <c r="A72" s="27">
        <v>69</v>
      </c>
      <c r="B72" s="27">
        <f>MOD($A72-1,COUNT('Assumptions and Preset Inputs'!$A$46:$A$49))+1</f>
        <v>1</v>
      </c>
      <c r="C72" s="28" t="str">
        <f>INDEX('Assumptions and Preset Inputs'!$B$46:$B$49,MATCH(Calculations!B72,'Assumptions and Preset Inputs'!$A$46:$A$49,0))</f>
        <v>Boulder</v>
      </c>
      <c r="D72" s="137">
        <f>INDEX('Assumptions and Preset Inputs'!$A$3:$S$7,MATCH(Calculations!$B72,'Assumptions and Preset Inputs'!$A$3:$A$7,0),MATCH(Calculations!D$3,'Assumptions and Preset Inputs'!$A$3:$S$3,0))</f>
        <v>911.87217309009679</v>
      </c>
      <c r="E72" s="169">
        <f>INDEX('Assumptions and Preset Inputs'!$A$3:$S$7,MATCH(Calculations!$B72,'Assumptions and Preset Inputs'!$A$3:$A$7,0),MATCH(Calculations!E$3,'Assumptions and Preset Inputs'!$A$3:$S$3,0))</f>
        <v>1490.911003002308</v>
      </c>
      <c r="F72" s="137">
        <f>INDEX('Assumptions and Preset Inputs'!$A$3:$S$7,MATCH(Calculations!$B72,'Assumptions and Preset Inputs'!$A$3:$A$7,0),MATCH(Calculations!F$3,'Assumptions and Preset Inputs'!$A$3:$S$3,0))</f>
        <v>391.38265307984187</v>
      </c>
      <c r="G72" s="169">
        <f>INDEX('Assumptions and Preset Inputs'!$A$3:$S$7,MATCH(Calculations!$B72,'Assumptions and Preset Inputs'!$A$3:$A$7,0),MATCH(Calculations!G$3,'Assumptions and Preset Inputs'!$A$3:$S$3,0))</f>
        <v>214.9411764705882</v>
      </c>
      <c r="H72" s="18">
        <f>MOD(ROUNDUP(A72/COUNT('Assumptions and Preset Inputs'!$A$46:$A$49),0)-1,COUNT('Assumptions and Preset Inputs'!$A$20:$A$22))+1</f>
        <v>3</v>
      </c>
      <c r="I72" s="18">
        <f>INDEX('Assumptions and Preset Inputs'!$A$3:$S$7,MATCH(Calculations!B72,'Assumptions and Preset Inputs'!$A$3:$A$7,0),MATCH(Calculations!I$3,'Assumptions and Preset Inputs'!$A$3:$S$3,0))</f>
        <v>3</v>
      </c>
      <c r="J72" s="30">
        <f>VLOOKUP(H72,'Assumptions and Preset Inputs'!$A$19:$B$22,2,0)</f>
        <v>3.2</v>
      </c>
      <c r="K72" s="157">
        <f t="shared" si="39"/>
        <v>2.3877535990253649</v>
      </c>
      <c r="L72" s="168">
        <f>INDEX('Assumptions and Preset Inputs'!$A$31:$N$35,MATCH(Calculations!B72,'Assumptions and Preset Inputs'!$A$31:$A$35,0),MATCH(Calculations!H72,'Assumptions and Preset Inputs'!$A$31:$O$31,0))</f>
        <v>8.1470152798745445</v>
      </c>
      <c r="M72" s="157">
        <f>INDEX('Assumptions and Preset Inputs'!$A$38:$K$42,MATCH(Calculations!B72,'Assumptions and Preset Inputs'!$A$38:$A$42,0),MATCH(Calculations!H72,'Assumptions and Preset Inputs'!$A$38:$K$38,0))</f>
        <v>15.8146272</v>
      </c>
      <c r="N72" s="24">
        <f>INDEX('Assumptions and Preset Inputs'!$A$3:$S$7,MATCH(Calculations!$B72,'Assumptions and Preset Inputs'!$A$3:$A$7,0),MATCH(Calculations!$N$3,'Assumptions and Preset Inputs'!$A$3:$S$3,0))</f>
        <v>0.16</v>
      </c>
      <c r="O72" s="19">
        <f>MOD(ROUNDUP($A72/COUNT('Assumptions and Preset Inputs'!$A$46:$A$49)/COUNT('Assumptions and Preset Inputs'!$A$20:$A$22),0)-1,COUNT('Assumptions and Preset Inputs'!$A$52:$A$54))+1</f>
        <v>3</v>
      </c>
      <c r="P72" s="170">
        <f>INDEX('Assumptions and Preset Inputs'!$A$3:$S$7,MATCH(Calculations!$B72,'Assumptions and Preset Inputs'!$A$3:$A$7,0),MATCH(Calculations!P$3,'Assumptions and Preset Inputs'!$A$3:$S$3,0))</f>
        <v>4.9049999999999994</v>
      </c>
      <c r="Q72" s="19" t="str">
        <f>INDEX('Assumptions and Preset Inputs'!$A$51:$B$54,MATCH(Calculations!$O72,'Assumptions and Preset Inputs'!$A$51:$A$54,0),2)</f>
        <v>Electric Resistance</v>
      </c>
      <c r="R72" s="25">
        <f>INDEX('Assumptions and Preset Inputs'!$A$2:$U$7,MATCH(Calculations!$B72,'Assumptions and Preset Inputs'!$A$2:$A$7,0),MATCH($Q72&amp;$R$3,'Assumptions and Preset Inputs'!$A$3:$U$3,0))</f>
        <v>3.4119999999999999</v>
      </c>
      <c r="S72" s="26">
        <f>INDEX('Assumptions and Preset Inputs'!$A$2:$U$7,MATCH(Calculations!$B72,'Assumptions and Preset Inputs'!$A$2:$A$7,0),MATCH($Q72&amp;$S$3,'Assumptions and Preset Inputs'!$A$3:$U$3,0))</f>
        <v>0</v>
      </c>
      <c r="T72" s="30">
        <f>MOD(ROUNDUP($A72/COUNT('Assumptions and Preset Inputs'!$A$46:$A$49)/COUNT('Assumptions and Preset Inputs'!$A$20:$A$22)/COUNT('Assumptions and Preset Inputs'!$A$52:$A$54),0)-1,COUNT('Assumptions and Preset Inputs'!$A$57:$A$59))+1</f>
        <v>2</v>
      </c>
      <c r="U72" s="30" t="str">
        <f>INDEX('Assumptions and Preset Inputs'!$A$56:$B$59,MATCH(Calculations!$T72,'Assumptions and Preset Inputs'!$A$56:$A$59,0),2)</f>
        <v>No AC</v>
      </c>
      <c r="V72" s="157" t="e">
        <f>INDEX('Assumptions and Preset Inputs'!$A$2:$X$7,MATCH(Calculations!$B72,'Assumptions and Preset Inputs'!$A$2:$A$7,0),MATCH($U72&amp;$V$3,'Assumptions and Preset Inputs'!$A$3:$X$3,0))</f>
        <v>#N/A</v>
      </c>
      <c r="W72" s="31" t="e">
        <f>INDEX('Assumptions and Preset Inputs'!$A$2:$X$7,MATCH(Calculations!$B72,'Assumptions and Preset Inputs'!$A$2:$A$7,0),MATCH($U72&amp;$W$3,'Assumptions and Preset Inputs'!$A$3:$X$3,0))</f>
        <v>#N/A</v>
      </c>
      <c r="X72" s="71">
        <f>('Assumptions and Preset Inputs'!$C$16)*IFERROR(INDEX('Assumptions and Preset Inputs'!$B$61:$C$64,MATCH('Inputs and Results'!$D$12,'Assumptions and Preset Inputs'!$B$61:$B$64,0),2),1)*I72*E72*(12/L72)/(1-N72)</f>
        <v>5490.0265377626729</v>
      </c>
      <c r="Y72" s="71">
        <f t="shared" si="40"/>
        <v>18.737460573384002</v>
      </c>
      <c r="Z72" s="71">
        <f t="shared" si="41"/>
        <v>37.581968693382564</v>
      </c>
      <c r="AA72" s="71">
        <f>IFERROR(INDEX('Assumptions and Preset Inputs'!$B$61:$C$64,MATCH('Inputs and Results'!$D$12,'Assumptions and Preset Inputs'!$B$61:$B$64,0),2),1)*I72*F72*(12/M72)/(1-N72)</f>
        <v>1060.6346936113907</v>
      </c>
      <c r="AB72" s="71">
        <f t="shared" si="42"/>
        <v>3.6199462092956765</v>
      </c>
      <c r="AC72" s="71">
        <f>IFERROR(INDEX('Assumptions and Preset Inputs'!$B$61:$C$64,MATCH('Inputs and Results'!$D$12,'Assumptions and Preset Inputs'!$B$61:$B$64,0),2),1)*IF(Q72="Electric Resistance",P72*D72*(12/R72)/(1-S72),0)</f>
        <v>15730.596749145105</v>
      </c>
      <c r="AD72" s="71">
        <f>IFERROR(INDEX('Assumptions and Preset Inputs'!$B$61:$C$64,MATCH('Inputs and Results'!$D$12,'Assumptions and Preset Inputs'!$B$61:$B$64,0),2),1)*IF(Q72&lt;&gt;"Electric Resistance",P72*D72*(12/R72)/(1-S72)*3412/100000,0)</f>
        <v>0</v>
      </c>
      <c r="AE72" s="71">
        <f t="shared" si="32"/>
        <v>53.688526704832242</v>
      </c>
      <c r="AF72" s="71">
        <f t="shared" ref="AF72:AF111" si="56">AE72*(R72/3.412)*(1-S72)</f>
        <v>53.688526704832242</v>
      </c>
      <c r="AG72" s="71">
        <f>IF(T72=2,0,IFERROR(INDEX('Assumptions and Preset Inputs'!$B$61:$C$64,MATCH('Inputs and Results'!$D$12,'Assumptions and Preset Inputs'!$B$61:$B$64,0),2),1)*_xlfn.IFS(U72="Central AC",F72,U72="No AC",0,U72="Window AC",F72)*I72*(12/V72)/(1-W72))</f>
        <v>0</v>
      </c>
      <c r="AH72" s="71">
        <f t="shared" si="43"/>
        <v>0</v>
      </c>
      <c r="AI72" s="71">
        <f>(1-'Assumptions and Preset Inputs'!$C$16)*IFERROR(INDEX('Assumptions and Preset Inputs'!$B$61:$C$64,MATCH('Inputs and Results'!$D$12,'Assumptions and Preset Inputs'!$B$61:$B$64,0),2),1)*IF(Q72="Electric Resistance",P72*D72*(12/R72)/(1-S72),0)</f>
        <v>4719.179024743532</v>
      </c>
      <c r="AJ72" s="71">
        <f>(1-'Assumptions and Preset Inputs'!$C$16)*IFERROR(INDEX('Assumptions and Preset Inputs'!$B$61:$C$64,MATCH('Inputs and Results'!$D$12,'Assumptions and Preset Inputs'!$B$61:$B$64,0),2),1)*IF(Q72&lt;&gt;"Electric Resistance",P72*D72*(12/R72)/(1-S72)*3412/100000,0)</f>
        <v>0</v>
      </c>
      <c r="AK72" s="71">
        <f t="shared" si="33"/>
        <v>16.106558011449675</v>
      </c>
      <c r="AL72" s="71">
        <f t="shared" si="44"/>
        <v>16.106558011449675</v>
      </c>
      <c r="AM72" s="71">
        <f t="shared" si="34"/>
        <v>-4460.7564930275094</v>
      </c>
      <c r="AN72" s="71">
        <f t="shared" si="35"/>
        <v>0</v>
      </c>
      <c r="AO72" s="71">
        <f t="shared" si="36"/>
        <v>-15.224561910702892</v>
      </c>
      <c r="AP72" s="71">
        <f t="shared" si="45"/>
        <v>0</v>
      </c>
      <c r="AQ72" s="40">
        <f t="shared" si="46"/>
        <v>1483.0525399572934</v>
      </c>
      <c r="AR72" s="40">
        <f>Y72*(INDEX('Assumptions and Preset Inputs'!$A$3:$C$7,MATCH(Calculations!$B72,'Assumptions and Preset Inputs'!$A$3:$A$7,0),MATCH("Grid Coefficient",'Assumptions and Preset Inputs'!$A$3:$C$3,0)))</f>
        <v>1010.566090070619</v>
      </c>
      <c r="AS72" s="40">
        <f>AB72*(INDEX('Assumptions and Preset Inputs'!$A$3:$C$7,MATCH(Calculations!$B72,'Assumptions and Preset Inputs'!$A$3:$A$7,0),MATCH("Grid Coefficient",'Assumptions and Preset Inputs'!$A$3:$C$3,0)))</f>
        <v>195.23429403183087</v>
      </c>
      <c r="AT72" s="40">
        <f>'Assumptions and Preset Inputs'!$B$104*'Assumptions and Preset Inputs'!$F$92*IF('Inputs and Results'!$D$26="",'Assumptions and Preset Inputs'!$C$93,'Inputs and Results'!$D$26)</f>
        <v>103.5</v>
      </c>
      <c r="AU72" s="40">
        <f>(X72+AA72)*'Assumptions and Preset Inputs'!$F$91*'Inputs and Results'!$D$17*IF('Inputs and Results'!$D$28="",'Assumptions and Preset Inputs'!$P$91,VLOOKUP('Inputs and Results'!$D$28,'Assumptions and Preset Inputs'!$T$90:$U$92,2))*(1/'Assumptions and Preset Inputs'!$G$78)</f>
        <v>173.75215585484344</v>
      </c>
      <c r="AV72" s="40">
        <f t="shared" si="47"/>
        <v>3312.8235354913995</v>
      </c>
      <c r="AW72" s="40">
        <f>IF(Q72="Electric Resistance",AE72*INDEX('Assumptions and Preset Inputs'!$A$3:$C$7,MATCH(Calculations!$B72,'Assumptions and Preset Inputs'!$A$3:$A$7,0),MATCH("Grid Coefficient",'Assumptions and Preset Inputs'!$A$3:$C$3,0)),AE72*INDEX('Assumptions and Preset Inputs'!$B$84:$C$86,MATCH(Calculations!Q72,'Assumptions and Preset Inputs'!$B$84:$B$86,0),2))</f>
        <v>2895.5793823429344</v>
      </c>
      <c r="AX72" s="40">
        <f>IF(T72=2,0,AH72*INDEX('Assumptions and Preset Inputs'!$A$3:$C$7,MATCH(Calculations!$B72,'Assumptions and Preset Inputs'!$A$3:$A$7,0),MATCH("Grid Coefficient",'Assumptions and Preset Inputs'!$A$3:$C$3,0)))</f>
        <v>0</v>
      </c>
      <c r="AY72" s="40">
        <f t="shared" si="37"/>
        <v>0</v>
      </c>
      <c r="AZ72" s="40">
        <f>IF(O72='Assumptions and Preset Inputs'!$A$52,AE72*'Assumptions and Preset Inputs'!$F$91*IF('Inputs and Results'!$D$28="",'Assumptions and Preset Inputs'!$N$91,VLOOKUP('Inputs and Results'!$D$28,'Assumptions and Preset Inputs'!$T$90:$Z$92,7)),0)</f>
        <v>0</v>
      </c>
      <c r="BA72" s="40">
        <f>(AC72+AG72)*'Assumptions and Preset Inputs'!$F$91*'Inputs and Results'!$D$17*IF('Inputs and Results'!$D$28="",'Assumptions and Preset Inputs'!$P$91,VLOOKUP('Inputs and Results'!$D$28,'Assumptions and Preset Inputs'!$T$90:$U$92,2))*(1/'Assumptions and Preset Inputs'!$G$78)</f>
        <v>417.24415314846527</v>
      </c>
      <c r="BB72" s="40">
        <f t="shared" si="48"/>
        <v>993.84706064741999</v>
      </c>
      <c r="BC72" s="40">
        <f>IF(Q72="Electric Resistance",AK72*INDEX('Assumptions and Preset Inputs'!$A$3:$C$7,MATCH(Calculations!$B72,'Assumptions and Preset Inputs'!$A$3:$A$7,0),MATCH("Grid Coefficient",'Assumptions and Preset Inputs'!$A$3:$C$3,0)),AK72*INDEX('Assumptions and Preset Inputs'!$B$84:$C$86,MATCH(Calculations!Q72,'Assumptions and Preset Inputs'!$B$84:$B$86,0),2))</f>
        <v>868.67381470288035</v>
      </c>
      <c r="BD72" s="40">
        <f>AI72*'Assumptions and Preset Inputs'!$F$91*'Inputs and Results'!$D$17*IF('Inputs and Results'!$D$28="",'Assumptions and Preset Inputs'!$P$91,VLOOKUP('Inputs and Results'!$D$28,'Assumptions and Preset Inputs'!$T$90:$U$92,2))*(1/'Assumptions and Preset Inputs'!$G$78)</f>
        <v>125.1732459445396</v>
      </c>
      <c r="BE72" s="40">
        <f>IF(O72='Assumptions and Preset Inputs'!$A$52,AK72*'Assumptions and Preset Inputs'!$F$91*IF('Inputs and Results'!$D$28="",'Assumptions and Preset Inputs'!$N$91,VLOOKUP('Inputs and Results'!$D$28,'Assumptions and Preset Inputs'!$T$90:$Z$92,7)),0)</f>
        <v>0</v>
      </c>
      <c r="BF72" s="101">
        <f t="shared" si="49"/>
        <v>-835.92393488668608</v>
      </c>
      <c r="BG72" s="104">
        <f t="shared" si="50"/>
        <v>-0.25232975011531705</v>
      </c>
      <c r="BH72" s="101">
        <f t="shared" si="51"/>
        <v>-1016.3394775694352</v>
      </c>
      <c r="BI72" s="104">
        <f t="shared" si="52"/>
        <v>-0.35099693131088411</v>
      </c>
      <c r="BJ72" s="101">
        <f t="shared" si="53"/>
        <v>195.23429403183087</v>
      </c>
      <c r="BK72" s="118" t="str">
        <f t="shared" si="38"/>
        <v>N/A</v>
      </c>
      <c r="BL72" s="102">
        <f t="shared" si="54"/>
        <v>103.5</v>
      </c>
      <c r="BM72" s="101">
        <f t="shared" si="55"/>
        <v>-118.31875134908222</v>
      </c>
    </row>
    <row r="73" spans="1:65">
      <c r="A73" s="27">
        <v>70</v>
      </c>
      <c r="B73" s="27">
        <f>MOD($A73-1,COUNT('Assumptions and Preset Inputs'!$A$46:$A$49))+1</f>
        <v>2</v>
      </c>
      <c r="C73" s="28" t="str">
        <f>INDEX('Assumptions and Preset Inputs'!$B$46:$B$49,MATCH(Calculations!B73,'Assumptions and Preset Inputs'!$A$46:$A$49,0))</f>
        <v>Burlington</v>
      </c>
      <c r="D73" s="137">
        <f>INDEX('Assumptions and Preset Inputs'!$A$3:$S$7,MATCH(Calculations!$B73,'Assumptions and Preset Inputs'!$A$3:$A$7,0),MATCH(Calculations!D$3,'Assumptions and Preset Inputs'!$A$3:$S$3,0))</f>
        <v>1036.2682730063773</v>
      </c>
      <c r="E73" s="169">
        <f>INDEX('Assumptions and Preset Inputs'!$A$3:$S$7,MATCH(Calculations!$B73,'Assumptions and Preset Inputs'!$A$3:$A$7,0),MATCH(Calculations!E$3,'Assumptions and Preset Inputs'!$A$3:$S$3,0))</f>
        <v>1694.2986263654266</v>
      </c>
      <c r="F73" s="137">
        <f>INDEX('Assumptions and Preset Inputs'!$A$3:$S$7,MATCH(Calculations!$B73,'Assumptions and Preset Inputs'!$A$3:$A$7,0),MATCH(Calculations!F$3,'Assumptions and Preset Inputs'!$A$3:$S$3,0))</f>
        <v>349.64922651495334</v>
      </c>
      <c r="G73" s="169">
        <f>INDEX('Assumptions and Preset Inputs'!$A$3:$S$7,MATCH(Calculations!$B73,'Assumptions and Preset Inputs'!$A$3:$A$7,0),MATCH(Calculations!G$3,'Assumptions and Preset Inputs'!$A$3:$S$3,0))</f>
        <v>185.29411764705878</v>
      </c>
      <c r="H73" s="18">
        <f>MOD(ROUNDUP(A73/COUNT('Assumptions and Preset Inputs'!$A$46:$A$49),0)-1,COUNT('Assumptions and Preset Inputs'!$A$20:$A$22))+1</f>
        <v>3</v>
      </c>
      <c r="I73" s="18">
        <f>INDEX('Assumptions and Preset Inputs'!$A$3:$S$7,MATCH(Calculations!B73,'Assumptions and Preset Inputs'!$A$3:$A$7,0),MATCH(Calculations!I$3,'Assumptions and Preset Inputs'!$A$3:$S$3,0))</f>
        <v>3</v>
      </c>
      <c r="J73" s="30">
        <f>VLOOKUP(H73,'Assumptions and Preset Inputs'!$A$19:$B$22,2,0)</f>
        <v>3.2</v>
      </c>
      <c r="K73" s="157">
        <f t="shared" si="39"/>
        <v>2.2824815265458809</v>
      </c>
      <c r="L73" s="168">
        <f>INDEX('Assumptions and Preset Inputs'!$A$31:$N$35,MATCH(Calculations!B73,'Assumptions and Preset Inputs'!$A$31:$A$35,0),MATCH(Calculations!H73,'Assumptions and Preset Inputs'!$A$31:$O$31,0))</f>
        <v>7.7878269685745449</v>
      </c>
      <c r="M73" s="157">
        <f>INDEX('Assumptions and Preset Inputs'!$A$38:$K$42,MATCH(Calculations!B73,'Assumptions and Preset Inputs'!$A$38:$A$42,0),MATCH(Calculations!H73,'Assumptions and Preset Inputs'!$A$38:$K$38,0))</f>
        <v>16.5083904</v>
      </c>
      <c r="N73" s="24">
        <f>INDEX('Assumptions and Preset Inputs'!$A$3:$S$7,MATCH(Calculations!$B73,'Assumptions and Preset Inputs'!$A$3:$A$7,0),MATCH(Calculations!$N$3,'Assumptions and Preset Inputs'!$A$3:$S$3,0))</f>
        <v>0.16</v>
      </c>
      <c r="O73" s="19">
        <f>MOD(ROUNDUP($A73/COUNT('Assumptions and Preset Inputs'!$A$46:$A$49)/COUNT('Assumptions and Preset Inputs'!$A$20:$A$22),0)-1,COUNT('Assumptions and Preset Inputs'!$A$52:$A$54))+1</f>
        <v>3</v>
      </c>
      <c r="P73" s="170">
        <f>INDEX('Assumptions and Preset Inputs'!$A$3:$S$7,MATCH(Calculations!$B73,'Assumptions and Preset Inputs'!$A$3:$A$7,0),MATCH(Calculations!P$3,'Assumptions and Preset Inputs'!$A$3:$S$3,0))</f>
        <v>4.9049999999999994</v>
      </c>
      <c r="Q73" s="19" t="str">
        <f>INDEX('Assumptions and Preset Inputs'!$A$51:$B$54,MATCH(Calculations!$O73,'Assumptions and Preset Inputs'!$A$51:$A$54,0),2)</f>
        <v>Electric Resistance</v>
      </c>
      <c r="R73" s="25">
        <f>INDEX('Assumptions and Preset Inputs'!$A$2:$U$7,MATCH(Calculations!$B73,'Assumptions and Preset Inputs'!$A$2:$A$7,0),MATCH($Q73&amp;$R$3,'Assumptions and Preset Inputs'!$A$3:$U$3,0))</f>
        <v>3.4119999999999999</v>
      </c>
      <c r="S73" s="26">
        <f>INDEX('Assumptions and Preset Inputs'!$A$2:$U$7,MATCH(Calculations!$B73,'Assumptions and Preset Inputs'!$A$2:$A$7,0),MATCH($Q73&amp;$S$3,'Assumptions and Preset Inputs'!$A$3:$U$3,0))</f>
        <v>0</v>
      </c>
      <c r="T73" s="30">
        <f>MOD(ROUNDUP($A73/COUNT('Assumptions and Preset Inputs'!$A$46:$A$49)/COUNT('Assumptions and Preset Inputs'!$A$20:$A$22)/COUNT('Assumptions and Preset Inputs'!$A$52:$A$54),0)-1,COUNT('Assumptions and Preset Inputs'!$A$57:$A$59))+1</f>
        <v>2</v>
      </c>
      <c r="U73" s="30" t="str">
        <f>INDEX('Assumptions and Preset Inputs'!$A$56:$B$59,MATCH(Calculations!$T73,'Assumptions and Preset Inputs'!$A$56:$A$59,0),2)</f>
        <v>No AC</v>
      </c>
      <c r="V73" s="157" t="e">
        <f>INDEX('Assumptions and Preset Inputs'!$A$2:$X$7,MATCH(Calculations!$B73,'Assumptions and Preset Inputs'!$A$2:$A$7,0),MATCH($U73&amp;$V$3,'Assumptions and Preset Inputs'!$A$3:$X$3,0))</f>
        <v>#N/A</v>
      </c>
      <c r="W73" s="31" t="e">
        <f>INDEX('Assumptions and Preset Inputs'!$A$2:$X$7,MATCH(Calculations!$B73,'Assumptions and Preset Inputs'!$A$2:$A$7,0),MATCH($U73&amp;$W$3,'Assumptions and Preset Inputs'!$A$3:$X$3,0))</f>
        <v>#N/A</v>
      </c>
      <c r="X73" s="71">
        <f>('Assumptions and Preset Inputs'!$C$16)*IFERROR(INDEX('Assumptions and Preset Inputs'!$B$61:$C$64,MATCH('Inputs and Results'!$D$12,'Assumptions and Preset Inputs'!$B$61:$B$64,0),2),1)*I73*E73*(12/L73)/(1-N73)</f>
        <v>6526.7190701678282</v>
      </c>
      <c r="Y73" s="71">
        <f t="shared" si="40"/>
        <v>22.275692186482797</v>
      </c>
      <c r="Z73" s="71">
        <f t="shared" si="41"/>
        <v>42.708838961602297</v>
      </c>
      <c r="AA73" s="71">
        <f>IFERROR(INDEX('Assumptions and Preset Inputs'!$B$61:$C$64,MATCH('Inputs and Results'!$D$12,'Assumptions and Preset Inputs'!$B$61:$B$64,0),2),1)*I73*F73*(12/M73)/(1-N73)</f>
        <v>907.71822615976282</v>
      </c>
      <c r="AB73" s="71">
        <f t="shared" si="42"/>
        <v>3.0980423058832707</v>
      </c>
      <c r="AC73" s="71">
        <f>IFERROR(INDEX('Assumptions and Preset Inputs'!$B$61:$C$64,MATCH('Inputs and Results'!$D$12,'Assumptions and Preset Inputs'!$B$61:$B$64,0),2),1)*IF(Q73="Electric Resistance",P73*D73*(12/R73)/(1-S73),0)</f>
        <v>17876.538847935335</v>
      </c>
      <c r="AD73" s="71">
        <f>IFERROR(INDEX('Assumptions and Preset Inputs'!$B$61:$C$64,MATCH('Inputs and Results'!$D$12,'Assumptions and Preset Inputs'!$B$61:$B$64,0),2),1)*IF(Q73&lt;&gt;"Electric Resistance",P73*D73*(12/R73)/(1-S73)*3412/100000,0)</f>
        <v>0</v>
      </c>
      <c r="AE73" s="71">
        <f t="shared" si="32"/>
        <v>61.012627088003299</v>
      </c>
      <c r="AF73" s="71">
        <f t="shared" si="56"/>
        <v>61.012627088003299</v>
      </c>
      <c r="AG73" s="71">
        <f>IF(T73=2,0,IFERROR(INDEX('Assumptions and Preset Inputs'!$B$61:$C$64,MATCH('Inputs and Results'!$D$12,'Assumptions and Preset Inputs'!$B$61:$B$64,0),2),1)*_xlfn.IFS(U73="Central AC",F73,U73="No AC",0,U73="Window AC",F73)*I73*(12/V73)/(1-W73))</f>
        <v>0</v>
      </c>
      <c r="AH73" s="71">
        <f t="shared" si="43"/>
        <v>0</v>
      </c>
      <c r="AI73" s="71">
        <f>(1-'Assumptions and Preset Inputs'!$C$16)*IFERROR(INDEX('Assumptions and Preset Inputs'!$B$61:$C$64,MATCH('Inputs and Results'!$D$12,'Assumptions and Preset Inputs'!$B$61:$B$64,0),2),1)*IF(Q73="Electric Resistance",P73*D73*(12/R73)/(1-S73),0)</f>
        <v>5362.9616543806014</v>
      </c>
      <c r="AJ73" s="71">
        <f>(1-'Assumptions and Preset Inputs'!$C$16)*IFERROR(INDEX('Assumptions and Preset Inputs'!$B$61:$C$64,MATCH('Inputs and Results'!$D$12,'Assumptions and Preset Inputs'!$B$61:$B$64,0),2),1)*IF(Q73&lt;&gt;"Electric Resistance",P73*D73*(12/R73)/(1-S73)*3412/100000,0)</f>
        <v>0</v>
      </c>
      <c r="AK73" s="71">
        <f t="shared" si="33"/>
        <v>18.303788126400992</v>
      </c>
      <c r="AL73" s="71">
        <f t="shared" si="44"/>
        <v>18.303788126400992</v>
      </c>
      <c r="AM73" s="71">
        <f t="shared" si="34"/>
        <v>-5079.1398972271427</v>
      </c>
      <c r="AN73" s="71">
        <f t="shared" si="35"/>
        <v>0</v>
      </c>
      <c r="AO73" s="71">
        <f t="shared" si="36"/>
        <v>-17.335104469236235</v>
      </c>
      <c r="AP73" s="71">
        <f t="shared" si="45"/>
        <v>0</v>
      </c>
      <c r="AQ73" s="40">
        <f t="shared" si="46"/>
        <v>1669.1735240986698</v>
      </c>
      <c r="AR73" s="40">
        <f>Y73*(INDEX('Assumptions and Preset Inputs'!$A$3:$C$7,MATCH(Calculations!$B73,'Assumptions and Preset Inputs'!$A$3:$A$7,0),MATCH("Grid Coefficient",'Assumptions and Preset Inputs'!$A$3:$C$3,0)))</f>
        <v>1201.3932767648803</v>
      </c>
      <c r="AS73" s="40">
        <f>AB73*(INDEX('Assumptions and Preset Inputs'!$A$3:$C$7,MATCH(Calculations!$B73,'Assumptions and Preset Inputs'!$A$3:$A$7,0),MATCH("Grid Coefficient",'Assumptions and Preset Inputs'!$A$3:$C$3,0)))</f>
        <v>167.08648899718006</v>
      </c>
      <c r="AT73" s="40">
        <f>'Assumptions and Preset Inputs'!$B$104*'Assumptions and Preset Inputs'!$F$92*IF('Inputs and Results'!$D$26="",'Assumptions and Preset Inputs'!$C$93,'Inputs and Results'!$D$26)</f>
        <v>103.5</v>
      </c>
      <c r="AU73" s="40">
        <f>(X73+AA73)*'Assumptions and Preset Inputs'!$F$91*'Inputs and Results'!$D$17*IF('Inputs and Results'!$D$28="",'Assumptions and Preset Inputs'!$P$91,VLOOKUP('Inputs and Results'!$D$28,'Assumptions and Preset Inputs'!$T$90:$U$92,2))*(1/'Assumptions and Preset Inputs'!$G$78)</f>
        <v>197.19375833660931</v>
      </c>
      <c r="AV73" s="40">
        <f t="shared" si="47"/>
        <v>3764.7534656805028</v>
      </c>
      <c r="AW73" s="40">
        <f>IF(Q73="Electric Resistance",AE73*INDEX('Assumptions and Preset Inputs'!$A$3:$C$7,MATCH(Calculations!$B73,'Assumptions and Preset Inputs'!$A$3:$A$7,0),MATCH("Grid Coefficient",'Assumptions and Preset Inputs'!$A$3:$C$3,0)),AE73*INDEX('Assumptions and Preset Inputs'!$B$84:$C$86,MATCH(Calculations!Q73,'Assumptions and Preset Inputs'!$B$84:$B$86,0),2))</f>
        <v>3290.5895523987147</v>
      </c>
      <c r="AX73" s="40">
        <f>IF(T73=2,0,AH73*INDEX('Assumptions and Preset Inputs'!$A$3:$C$7,MATCH(Calculations!$B73,'Assumptions and Preset Inputs'!$A$3:$A$7,0),MATCH("Grid Coefficient",'Assumptions and Preset Inputs'!$A$3:$C$3,0)))</f>
        <v>0</v>
      </c>
      <c r="AY73" s="40">
        <f t="shared" si="37"/>
        <v>0</v>
      </c>
      <c r="AZ73" s="40">
        <f>IF(O73='Assumptions and Preset Inputs'!$A$52,AE73*'Assumptions and Preset Inputs'!$F$91*IF('Inputs and Results'!$D$28="",'Assumptions and Preset Inputs'!$N$91,VLOOKUP('Inputs and Results'!$D$28,'Assumptions and Preset Inputs'!$T$90:$Z$92,7)),0)</f>
        <v>0</v>
      </c>
      <c r="BA73" s="40">
        <f>(AC73+AG73)*'Assumptions and Preset Inputs'!$F$91*'Inputs and Results'!$D$17*IF('Inputs and Results'!$D$28="",'Assumptions and Preset Inputs'!$P$91,VLOOKUP('Inputs and Results'!$D$28,'Assumptions and Preset Inputs'!$T$90:$U$92,2))*(1/'Assumptions and Preset Inputs'!$G$78)</f>
        <v>474.16391328178833</v>
      </c>
      <c r="BB73" s="40">
        <f t="shared" si="48"/>
        <v>1129.426039704151</v>
      </c>
      <c r="BC73" s="40">
        <f>IF(Q73="Electric Resistance",AK73*INDEX('Assumptions and Preset Inputs'!$A$3:$C$7,MATCH(Calculations!$B73,'Assumptions and Preset Inputs'!$A$3:$A$7,0),MATCH("Grid Coefficient",'Assumptions and Preset Inputs'!$A$3:$C$3,0)),AK73*INDEX('Assumptions and Preset Inputs'!$B$84:$C$86,MATCH(Calculations!Q73,'Assumptions and Preset Inputs'!$B$84:$B$86,0),2))</f>
        <v>987.17686571961451</v>
      </c>
      <c r="BD73" s="40">
        <f>AI73*'Assumptions and Preset Inputs'!$F$91*'Inputs and Results'!$D$17*IF('Inputs and Results'!$D$28="",'Assumptions and Preset Inputs'!$P$91,VLOOKUP('Inputs and Results'!$D$28,'Assumptions and Preset Inputs'!$T$90:$U$92,2))*(1/'Assumptions and Preset Inputs'!$G$78)</f>
        <v>142.24917398453653</v>
      </c>
      <c r="BE73" s="40">
        <f>IF(O73='Assumptions and Preset Inputs'!$A$52,AK73*'Assumptions and Preset Inputs'!$F$91*IF('Inputs and Results'!$D$28="",'Assumptions and Preset Inputs'!$N$91,VLOOKUP('Inputs and Results'!$D$28,'Assumptions and Preset Inputs'!$T$90:$Z$92,7)),0)</f>
        <v>0</v>
      </c>
      <c r="BF73" s="101">
        <f t="shared" si="49"/>
        <v>-966.15390187768185</v>
      </c>
      <c r="BG73" s="104">
        <f t="shared" si="50"/>
        <v>-0.25663138653968764</v>
      </c>
      <c r="BH73" s="101">
        <f t="shared" si="51"/>
        <v>-1102.01940991422</v>
      </c>
      <c r="BI73" s="104">
        <f t="shared" si="52"/>
        <v>-0.33490029442015634</v>
      </c>
      <c r="BJ73" s="101">
        <f t="shared" si="53"/>
        <v>167.08648899718006</v>
      </c>
      <c r="BK73" s="118" t="str">
        <f t="shared" si="38"/>
        <v>N/A</v>
      </c>
      <c r="BL73" s="102">
        <f t="shared" si="54"/>
        <v>103.5</v>
      </c>
      <c r="BM73" s="101">
        <f t="shared" si="55"/>
        <v>-134.72098096064252</v>
      </c>
    </row>
    <row r="74" spans="1:65">
      <c r="A74" s="27">
        <v>71</v>
      </c>
      <c r="B74" s="27">
        <f>MOD($A74-1,COUNT('Assumptions and Preset Inputs'!$A$46:$A$49))+1</f>
        <v>3</v>
      </c>
      <c r="C74" s="28" t="str">
        <f>INDEX('Assumptions and Preset Inputs'!$B$46:$B$49,MATCH(Calculations!B74,'Assumptions and Preset Inputs'!$A$46:$A$49,0))</f>
        <v>District of Columbia</v>
      </c>
      <c r="D74" s="137">
        <f>INDEX('Assumptions and Preset Inputs'!$A$3:$S$7,MATCH(Calculations!$B74,'Assumptions and Preset Inputs'!$A$3:$A$7,0),MATCH(Calculations!D$3,'Assumptions and Preset Inputs'!$A$3:$S$3,0))</f>
        <v>835.26913810719225</v>
      </c>
      <c r="E74" s="169">
        <f>INDEX('Assumptions and Preset Inputs'!$A$3:$S$7,MATCH(Calculations!$B74,'Assumptions and Preset Inputs'!$A$3:$A$7,0),MATCH(Calculations!E$3,'Assumptions and Preset Inputs'!$A$3:$S$3,0))</f>
        <v>1365.6650408052592</v>
      </c>
      <c r="F74" s="137">
        <f>INDEX('Assumptions and Preset Inputs'!$A$3:$S$7,MATCH(Calculations!$B74,'Assumptions and Preset Inputs'!$A$3:$A$7,0),MATCH(Calculations!F$3,'Assumptions and Preset Inputs'!$A$3:$S$3,0))</f>
        <v>720.62075643936066</v>
      </c>
      <c r="G74" s="169">
        <f>INDEX('Assumptions and Preset Inputs'!$A$3:$S$7,MATCH(Calculations!$B74,'Assumptions and Preset Inputs'!$A$3:$A$7,0),MATCH(Calculations!G$3,'Assumptions and Preset Inputs'!$A$3:$S$3,0))</f>
        <v>423.2</v>
      </c>
      <c r="H74" s="18">
        <f>MOD(ROUNDUP(A74/COUNT('Assumptions and Preset Inputs'!$A$46:$A$49),0)-1,COUNT('Assumptions and Preset Inputs'!$A$20:$A$22))+1</f>
        <v>3</v>
      </c>
      <c r="I74" s="18">
        <f>INDEX('Assumptions and Preset Inputs'!$A$3:$S$7,MATCH(Calculations!B74,'Assumptions and Preset Inputs'!$A$3:$A$7,0),MATCH(Calculations!I$3,'Assumptions and Preset Inputs'!$A$3:$S$3,0))</f>
        <v>3</v>
      </c>
      <c r="J74" s="30">
        <f>VLOOKUP(H74,'Assumptions and Preset Inputs'!$A$19:$B$22,2,0)</f>
        <v>3.2</v>
      </c>
      <c r="K74" s="157">
        <f t="shared" si="39"/>
        <v>2.6998092270617073</v>
      </c>
      <c r="L74" s="168">
        <f>INDEX('Assumptions and Preset Inputs'!$A$31:$N$35,MATCH(Calculations!B74,'Assumptions and Preset Inputs'!$A$31:$A$35,0),MATCH(Calculations!H74,'Assumptions and Preset Inputs'!$A$31:$O$31,0))</f>
        <v>9.2117490827345456</v>
      </c>
      <c r="M74" s="157">
        <f>INDEX('Assumptions and Preset Inputs'!$A$38:$K$42,MATCH(Calculations!B74,'Assumptions and Preset Inputs'!$A$38:$A$42,0),MATCH(Calculations!H74,'Assumptions and Preset Inputs'!$A$38:$K$38,0))</f>
        <v>15.835031999999998</v>
      </c>
      <c r="N74" s="24">
        <f>INDEX('Assumptions and Preset Inputs'!$A$3:$S$7,MATCH(Calculations!$B74,'Assumptions and Preset Inputs'!$A$3:$A$7,0),MATCH(Calculations!$N$3,'Assumptions and Preset Inputs'!$A$3:$S$3,0))</f>
        <v>0.16</v>
      </c>
      <c r="O74" s="19">
        <f>MOD(ROUNDUP($A74/COUNT('Assumptions and Preset Inputs'!$A$46:$A$49)/COUNT('Assumptions and Preset Inputs'!$A$20:$A$22),0)-1,COUNT('Assumptions and Preset Inputs'!$A$52:$A$54))+1</f>
        <v>3</v>
      </c>
      <c r="P74" s="170">
        <f>INDEX('Assumptions and Preset Inputs'!$A$3:$S$7,MATCH(Calculations!$B74,'Assumptions and Preset Inputs'!$A$3:$A$7,0),MATCH(Calculations!P$3,'Assumptions and Preset Inputs'!$A$3:$S$3,0))</f>
        <v>4.9049999999999994</v>
      </c>
      <c r="Q74" s="19" t="str">
        <f>INDEX('Assumptions and Preset Inputs'!$A$51:$B$54,MATCH(Calculations!$O74,'Assumptions and Preset Inputs'!$A$51:$A$54,0),2)</f>
        <v>Electric Resistance</v>
      </c>
      <c r="R74" s="25">
        <f>INDEX('Assumptions and Preset Inputs'!$A$2:$U$7,MATCH(Calculations!$B74,'Assumptions and Preset Inputs'!$A$2:$A$7,0),MATCH($Q74&amp;$R$3,'Assumptions and Preset Inputs'!$A$3:$U$3,0))</f>
        <v>3.4119999999999999</v>
      </c>
      <c r="S74" s="26">
        <f>INDEX('Assumptions and Preset Inputs'!$A$2:$U$7,MATCH(Calculations!$B74,'Assumptions and Preset Inputs'!$A$2:$A$7,0),MATCH($Q74&amp;$S$3,'Assumptions and Preset Inputs'!$A$3:$U$3,0))</f>
        <v>0</v>
      </c>
      <c r="T74" s="30">
        <f>MOD(ROUNDUP($A74/COUNT('Assumptions and Preset Inputs'!$A$46:$A$49)/COUNT('Assumptions and Preset Inputs'!$A$20:$A$22)/COUNT('Assumptions and Preset Inputs'!$A$52:$A$54),0)-1,COUNT('Assumptions and Preset Inputs'!$A$57:$A$59))+1</f>
        <v>2</v>
      </c>
      <c r="U74" s="30" t="str">
        <f>INDEX('Assumptions and Preset Inputs'!$A$56:$B$59,MATCH(Calculations!$T74,'Assumptions and Preset Inputs'!$A$56:$A$59,0),2)</f>
        <v>No AC</v>
      </c>
      <c r="V74" s="157" t="e">
        <f>INDEX('Assumptions and Preset Inputs'!$A$2:$X$7,MATCH(Calculations!$B74,'Assumptions and Preset Inputs'!$A$2:$A$7,0),MATCH($U74&amp;$V$3,'Assumptions and Preset Inputs'!$A$3:$X$3,0))</f>
        <v>#N/A</v>
      </c>
      <c r="W74" s="31" t="e">
        <f>INDEX('Assumptions and Preset Inputs'!$A$2:$X$7,MATCH(Calculations!$B74,'Assumptions and Preset Inputs'!$A$2:$A$7,0),MATCH($U74&amp;$W$3,'Assumptions and Preset Inputs'!$A$3:$X$3,0))</f>
        <v>#N/A</v>
      </c>
      <c r="X74" s="71">
        <f>('Assumptions and Preset Inputs'!$C$16)*IFERROR(INDEX('Assumptions and Preset Inputs'!$B$61:$C$64,MATCH('Inputs and Results'!$D$12,'Assumptions and Preset Inputs'!$B$61:$B$64,0),2),1)*I74*E74*(12/L74)/(1-N74)</f>
        <v>4447.5756836394066</v>
      </c>
      <c r="Y74" s="71">
        <f t="shared" si="40"/>
        <v>15.179575808261294</v>
      </c>
      <c r="Z74" s="71">
        <f t="shared" si="41"/>
        <v>34.424845417222272</v>
      </c>
      <c r="AA74" s="71">
        <f>IFERROR(INDEX('Assumptions and Preset Inputs'!$B$61:$C$64,MATCH('Inputs and Results'!$D$12,'Assumptions and Preset Inputs'!$B$61:$B$64,0),2),1)*I74*F74*(12/M74)/(1-N74)</f>
        <v>1950.3431824163054</v>
      </c>
      <c r="AB74" s="71">
        <f t="shared" si="42"/>
        <v>6.6565212815868504</v>
      </c>
      <c r="AC74" s="71">
        <f>IFERROR(INDEX('Assumptions and Preset Inputs'!$B$61:$C$64,MATCH('Inputs and Results'!$D$12,'Assumptions and Preset Inputs'!$B$61:$B$64,0),2),1)*IF(Q74="Electric Resistance",P74*D74*(12/R74)/(1-S74),0)</f>
        <v>14409.127042493943</v>
      </c>
      <c r="AD74" s="71">
        <f>IFERROR(INDEX('Assumptions and Preset Inputs'!$B$61:$C$64,MATCH('Inputs and Results'!$D$12,'Assumptions and Preset Inputs'!$B$61:$B$64,0),2),1)*IF(Q74&lt;&gt;"Electric Resistance",P74*D74*(12/R74)/(1-S74)*3412/100000,0)</f>
        <v>0</v>
      </c>
      <c r="AE74" s="71">
        <f t="shared" si="32"/>
        <v>49.178350596031827</v>
      </c>
      <c r="AF74" s="71">
        <f t="shared" si="56"/>
        <v>49.178350596031827</v>
      </c>
      <c r="AG74" s="71">
        <f>IF(T74=2,0,IFERROR(INDEX('Assumptions and Preset Inputs'!$B$61:$C$64,MATCH('Inputs and Results'!$D$12,'Assumptions and Preset Inputs'!$B$61:$B$64,0),2),1)*_xlfn.IFS(U74="Central AC",F74,U74="No AC",0,U74="Window AC",F74)*I74*(12/V74)/(1-W74))</f>
        <v>0</v>
      </c>
      <c r="AH74" s="71">
        <f t="shared" si="43"/>
        <v>0</v>
      </c>
      <c r="AI74" s="71">
        <f>(1-'Assumptions and Preset Inputs'!$C$16)*IFERROR(INDEX('Assumptions and Preset Inputs'!$B$61:$C$64,MATCH('Inputs and Results'!$D$12,'Assumptions and Preset Inputs'!$B$61:$B$64,0),2),1)*IF(Q74="Electric Resistance",P74*D74*(12/R74)/(1-S74),0)</f>
        <v>4322.738112748184</v>
      </c>
      <c r="AJ74" s="71">
        <f>(1-'Assumptions and Preset Inputs'!$C$16)*IFERROR(INDEX('Assumptions and Preset Inputs'!$B$61:$C$64,MATCH('Inputs and Results'!$D$12,'Assumptions and Preset Inputs'!$B$61:$B$64,0),2),1)*IF(Q74&lt;&gt;"Electric Resistance",P74*D74*(12/R74)/(1-S74)*3412/100000,0)</f>
        <v>0</v>
      </c>
      <c r="AK74" s="71">
        <f t="shared" si="33"/>
        <v>14.753505178809551</v>
      </c>
      <c r="AL74" s="71">
        <f t="shared" si="44"/>
        <v>14.753505178809551</v>
      </c>
      <c r="AM74" s="71">
        <f t="shared" si="34"/>
        <v>-3688.470063690047</v>
      </c>
      <c r="AN74" s="71">
        <f t="shared" si="35"/>
        <v>0</v>
      </c>
      <c r="AO74" s="71">
        <f t="shared" si="36"/>
        <v>-12.588748327374127</v>
      </c>
      <c r="AP74" s="71">
        <f t="shared" si="45"/>
        <v>0</v>
      </c>
      <c r="AQ74" s="40">
        <f t="shared" si="46"/>
        <v>1450.8853875750572</v>
      </c>
      <c r="AR74" s="40">
        <f>Y74*(INDEX('Assumptions and Preset Inputs'!$A$3:$C$7,MATCH(Calculations!$B74,'Assumptions and Preset Inputs'!$A$3:$A$7,0),MATCH("Grid Coefficient",'Assumptions and Preset Inputs'!$A$3:$C$3,0)))</f>
        <v>818.67895136628749</v>
      </c>
      <c r="AS74" s="40">
        <f>AB74*(INDEX('Assumptions and Preset Inputs'!$A$3:$C$7,MATCH(Calculations!$B74,'Assumptions and Preset Inputs'!$A$3:$A$7,0),MATCH("Grid Coefficient",'Assumptions and Preset Inputs'!$A$3:$C$3,0)))</f>
        <v>359.00567521729084</v>
      </c>
      <c r="AT74" s="40">
        <f>'Assumptions and Preset Inputs'!$B$104*'Assumptions and Preset Inputs'!$F$92*IF('Inputs and Results'!$D$26="",'Assumptions and Preset Inputs'!$C$93,'Inputs and Results'!$D$26)</f>
        <v>103.5</v>
      </c>
      <c r="AU74" s="40">
        <f>(X74+AA74)*'Assumptions and Preset Inputs'!$F$91*'Inputs and Results'!$D$17*IF('Inputs and Results'!$D$28="",'Assumptions and Preset Inputs'!$P$91,VLOOKUP('Inputs and Results'!$D$28,'Assumptions and Preset Inputs'!$T$90:$U$92,2))*(1/'Assumptions and Preset Inputs'!$G$78)</f>
        <v>169.70076099147872</v>
      </c>
      <c r="AV74" s="40">
        <f t="shared" si="47"/>
        <v>3034.525387274562</v>
      </c>
      <c r="AW74" s="40">
        <f>IF(Q74="Electric Resistance",AE74*INDEX('Assumptions and Preset Inputs'!$A$3:$C$7,MATCH(Calculations!$B74,'Assumptions and Preset Inputs'!$A$3:$A$7,0),MATCH("Grid Coefficient",'Assumptions and Preset Inputs'!$A$3:$C$3,0)),AE74*INDEX('Assumptions and Preset Inputs'!$B$84:$C$86,MATCH(Calculations!Q74,'Assumptions and Preset Inputs'!$B$84:$B$86,0),2))</f>
        <v>2652.3323842798873</v>
      </c>
      <c r="AX74" s="40">
        <f>IF(T74=2,0,AH74*INDEX('Assumptions and Preset Inputs'!$A$3:$C$7,MATCH(Calculations!$B74,'Assumptions and Preset Inputs'!$A$3:$A$7,0),MATCH("Grid Coefficient",'Assumptions and Preset Inputs'!$A$3:$C$3,0)))</f>
        <v>0</v>
      </c>
      <c r="AY74" s="40">
        <f t="shared" si="37"/>
        <v>0</v>
      </c>
      <c r="AZ74" s="40">
        <f>IF(O74='Assumptions and Preset Inputs'!$A$52,AE74*'Assumptions and Preset Inputs'!$F$91*IF('Inputs and Results'!$D$28="",'Assumptions and Preset Inputs'!$N$91,VLOOKUP('Inputs and Results'!$D$28,'Assumptions and Preset Inputs'!$T$90:$Z$92,7)),0)</f>
        <v>0</v>
      </c>
      <c r="BA74" s="40">
        <f>(AC74+AG74)*'Assumptions and Preset Inputs'!$F$91*'Inputs and Results'!$D$17*IF('Inputs and Results'!$D$28="",'Assumptions and Preset Inputs'!$P$91,VLOOKUP('Inputs and Results'!$D$28,'Assumptions and Preset Inputs'!$T$90:$U$92,2))*(1/'Assumptions and Preset Inputs'!$G$78)</f>
        <v>382.19300299467471</v>
      </c>
      <c r="BB74" s="40">
        <f t="shared" si="48"/>
        <v>910.35761618236882</v>
      </c>
      <c r="BC74" s="40">
        <f>IF(Q74="Electric Resistance",AK74*INDEX('Assumptions and Preset Inputs'!$A$3:$C$7,MATCH(Calculations!$B74,'Assumptions and Preset Inputs'!$A$3:$A$7,0),MATCH("Grid Coefficient",'Assumptions and Preset Inputs'!$A$3:$C$3,0)),AK74*INDEX('Assumptions and Preset Inputs'!$B$84:$C$86,MATCH(Calculations!Q74,'Assumptions and Preset Inputs'!$B$84:$B$86,0),2))</f>
        <v>795.69971528396638</v>
      </c>
      <c r="BD74" s="40">
        <f>AI74*'Assumptions and Preset Inputs'!$F$91*'Inputs and Results'!$D$17*IF('Inputs and Results'!$D$28="",'Assumptions and Preset Inputs'!$P$91,VLOOKUP('Inputs and Results'!$D$28,'Assumptions and Preset Inputs'!$T$90:$U$92,2))*(1/'Assumptions and Preset Inputs'!$G$78)</f>
        <v>114.65790089840245</v>
      </c>
      <c r="BE74" s="40">
        <f>IF(O74='Assumptions and Preset Inputs'!$A$52,AK74*'Assumptions and Preset Inputs'!$F$91*IF('Inputs and Results'!$D$28="",'Assumptions and Preset Inputs'!$N$91,VLOOKUP('Inputs and Results'!$D$28,'Assumptions and Preset Inputs'!$T$90:$Z$92,7)),0)</f>
        <v>0</v>
      </c>
      <c r="BF74" s="101">
        <f t="shared" si="49"/>
        <v>-673.28238351713605</v>
      </c>
      <c r="BG74" s="104">
        <f t="shared" si="50"/>
        <v>-0.22187403220964316</v>
      </c>
      <c r="BH74" s="101">
        <f t="shared" si="51"/>
        <v>-1037.9537176296335</v>
      </c>
      <c r="BI74" s="104">
        <f t="shared" si="52"/>
        <v>-0.39133621554428205</v>
      </c>
      <c r="BJ74" s="101">
        <f t="shared" si="53"/>
        <v>359.00567521729084</v>
      </c>
      <c r="BK74" s="118" t="str">
        <f t="shared" si="38"/>
        <v>N/A</v>
      </c>
      <c r="BL74" s="102">
        <f t="shared" si="54"/>
        <v>103.5</v>
      </c>
      <c r="BM74" s="101">
        <f t="shared" si="55"/>
        <v>-97.834341104793566</v>
      </c>
    </row>
    <row r="75" spans="1:65">
      <c r="A75" s="27">
        <v>72</v>
      </c>
      <c r="B75" s="27">
        <f>MOD($A75-1,COUNT('Assumptions and Preset Inputs'!$A$46:$A$49))+1</f>
        <v>4</v>
      </c>
      <c r="C75" s="28" t="str">
        <f>INDEX('Assumptions and Preset Inputs'!$B$46:$B$49,MATCH(Calculations!B75,'Assumptions and Preset Inputs'!$A$46:$A$49,0))</f>
        <v>New York City</v>
      </c>
      <c r="D75" s="137">
        <f>INDEX('Assumptions and Preset Inputs'!$A$3:$S$7,MATCH(Calculations!$B75,'Assumptions and Preset Inputs'!$A$3:$A$7,0),MATCH(Calculations!D$3,'Assumptions and Preset Inputs'!$A$3:$S$3,0))</f>
        <v>885.31709394922314</v>
      </c>
      <c r="E75" s="169">
        <f>INDEX('Assumptions and Preset Inputs'!$A$3:$S$7,MATCH(Calculations!$B75,'Assumptions and Preset Inputs'!$A$3:$A$7,0),MATCH(Calculations!E$3,'Assumptions and Preset Inputs'!$A$3:$S$3,0))</f>
        <v>1447.4934486069797</v>
      </c>
      <c r="F75" s="137">
        <f>INDEX('Assumptions and Preset Inputs'!$A$3:$S$7,MATCH(Calculations!$B75,'Assumptions and Preset Inputs'!$A$3:$A$7,0),MATCH(Calculations!F$3,'Assumptions and Preset Inputs'!$A$3:$S$3,0))</f>
        <v>576.99878341503404</v>
      </c>
      <c r="G75" s="169">
        <f>INDEX('Assumptions and Preset Inputs'!$A$3:$S$7,MATCH(Calculations!$B75,'Assumptions and Preset Inputs'!$A$3:$A$7,0),MATCH(Calculations!G$3,'Assumptions and Preset Inputs'!$A$3:$S$3,0))</f>
        <v>375.80487804878055</v>
      </c>
      <c r="H75" s="18">
        <f>MOD(ROUNDUP(A75/COUNT('Assumptions and Preset Inputs'!$A$46:$A$49),0)-1,COUNT('Assumptions and Preset Inputs'!$A$20:$A$22))+1</f>
        <v>3</v>
      </c>
      <c r="I75" s="18">
        <f>INDEX('Assumptions and Preset Inputs'!$A$3:$S$7,MATCH(Calculations!B75,'Assumptions and Preset Inputs'!$A$3:$A$7,0),MATCH(Calculations!I$3,'Assumptions and Preset Inputs'!$A$3:$S$3,0))</f>
        <v>3</v>
      </c>
      <c r="J75" s="30">
        <f>VLOOKUP(H75,'Assumptions and Preset Inputs'!$A$19:$B$22,2,0)</f>
        <v>3.2</v>
      </c>
      <c r="K75" s="157">
        <f t="shared" si="39"/>
        <v>2.6308122376127039</v>
      </c>
      <c r="L75" s="168">
        <f>INDEX('Assumptions and Preset Inputs'!$A$31:$N$35,MATCH(Calculations!B75,'Assumptions and Preset Inputs'!$A$31:$A$35,0),MATCH(Calculations!H75,'Assumptions and Preset Inputs'!$A$31:$O$31,0))</f>
        <v>8.9763313547345458</v>
      </c>
      <c r="M75" s="157">
        <f>INDEX('Assumptions and Preset Inputs'!$A$38:$K$42,MATCH(Calculations!B75,'Assumptions and Preset Inputs'!$A$38:$A$42,0),MATCH(Calculations!H75,'Assumptions and Preset Inputs'!$A$38:$K$38,0))</f>
        <v>16.079889600000001</v>
      </c>
      <c r="N75" s="24">
        <f>INDEX('Assumptions and Preset Inputs'!$A$3:$S$7,MATCH(Calculations!$B75,'Assumptions and Preset Inputs'!$A$3:$A$7,0),MATCH(Calculations!$N$3,'Assumptions and Preset Inputs'!$A$3:$S$3,0))</f>
        <v>0.16</v>
      </c>
      <c r="O75" s="19">
        <f>MOD(ROUNDUP($A75/COUNT('Assumptions and Preset Inputs'!$A$46:$A$49)/COUNT('Assumptions and Preset Inputs'!$A$20:$A$22),0)-1,COUNT('Assumptions and Preset Inputs'!$A$52:$A$54))+1</f>
        <v>3</v>
      </c>
      <c r="P75" s="170">
        <f>INDEX('Assumptions and Preset Inputs'!$A$3:$S$7,MATCH(Calculations!$B75,'Assumptions and Preset Inputs'!$A$3:$A$7,0),MATCH(Calculations!P$3,'Assumptions and Preset Inputs'!$A$3:$S$3,0))</f>
        <v>4.9049999999999994</v>
      </c>
      <c r="Q75" s="19" t="str">
        <f>INDEX('Assumptions and Preset Inputs'!$A$51:$B$54,MATCH(Calculations!$O75,'Assumptions and Preset Inputs'!$A$51:$A$54,0),2)</f>
        <v>Electric Resistance</v>
      </c>
      <c r="R75" s="25">
        <f>INDEX('Assumptions and Preset Inputs'!$A$2:$U$7,MATCH(Calculations!$B75,'Assumptions and Preset Inputs'!$A$2:$A$7,0),MATCH($Q75&amp;$R$3,'Assumptions and Preset Inputs'!$A$3:$U$3,0))</f>
        <v>3.4119999999999999</v>
      </c>
      <c r="S75" s="26">
        <f>INDEX('Assumptions and Preset Inputs'!$A$2:$U$7,MATCH(Calculations!$B75,'Assumptions and Preset Inputs'!$A$2:$A$7,0),MATCH($Q75&amp;$S$3,'Assumptions and Preset Inputs'!$A$3:$U$3,0))</f>
        <v>0</v>
      </c>
      <c r="T75" s="30">
        <f>MOD(ROUNDUP($A75/COUNT('Assumptions and Preset Inputs'!$A$46:$A$49)/COUNT('Assumptions and Preset Inputs'!$A$20:$A$22)/COUNT('Assumptions and Preset Inputs'!$A$52:$A$54),0)-1,COUNT('Assumptions and Preset Inputs'!$A$57:$A$59))+1</f>
        <v>2</v>
      </c>
      <c r="U75" s="30" t="str">
        <f>INDEX('Assumptions and Preset Inputs'!$A$56:$B$59,MATCH(Calculations!$T75,'Assumptions and Preset Inputs'!$A$56:$A$59,0),2)</f>
        <v>No AC</v>
      </c>
      <c r="V75" s="157" t="e">
        <f>INDEX('Assumptions and Preset Inputs'!$A$2:$X$7,MATCH(Calculations!$B75,'Assumptions and Preset Inputs'!$A$2:$A$7,0),MATCH($U75&amp;$V$3,'Assumptions and Preset Inputs'!$A$3:$X$3,0))</f>
        <v>#N/A</v>
      </c>
      <c r="W75" s="31" t="e">
        <f>INDEX('Assumptions and Preset Inputs'!$A$2:$X$7,MATCH(Calculations!$B75,'Assumptions and Preset Inputs'!$A$2:$A$7,0),MATCH($U75&amp;$W$3,'Assumptions and Preset Inputs'!$A$3:$X$3,0))</f>
        <v>#N/A</v>
      </c>
      <c r="X75" s="71">
        <f>('Assumptions and Preset Inputs'!$C$16)*IFERROR(INDEX('Assumptions and Preset Inputs'!$B$61:$C$64,MATCH('Inputs and Results'!$D$12,'Assumptions and Preset Inputs'!$B$61:$B$64,0),2),1)*I75*E75*(12/L75)/(1-N75)</f>
        <v>4837.700586365394</v>
      </c>
      <c r="Y75" s="71">
        <f t="shared" si="40"/>
        <v>16.511072101265089</v>
      </c>
      <c r="Z75" s="71">
        <f t="shared" si="41"/>
        <v>36.48752565369567</v>
      </c>
      <c r="AA75" s="71">
        <f>IFERROR(INDEX('Assumptions and Preset Inputs'!$B$61:$C$64,MATCH('Inputs and Results'!$D$12,'Assumptions and Preset Inputs'!$B$61:$B$64,0),2),1)*I75*F75*(12/M75)/(1-N75)</f>
        <v>1537.8537977782971</v>
      </c>
      <c r="AB75" s="71">
        <f t="shared" si="42"/>
        <v>5.2486950118173281</v>
      </c>
      <c r="AC75" s="71">
        <f>IFERROR(INDEX('Assumptions and Preset Inputs'!$B$61:$C$64,MATCH('Inputs and Results'!$D$12,'Assumptions and Preset Inputs'!$B$61:$B$64,0),2),1)*IF(Q75="Electric Resistance",P75*D75*(12/R75)/(1-S75),0)</f>
        <v>15272.49828541948</v>
      </c>
      <c r="AD75" s="71">
        <f>IFERROR(INDEX('Assumptions and Preset Inputs'!$B$61:$C$64,MATCH('Inputs and Results'!$D$12,'Assumptions and Preset Inputs'!$B$61:$B$64,0),2),1)*IF(Q75&lt;&gt;"Electric Resistance",P75*D75*(12/R75)/(1-S75)*3412/100000,0)</f>
        <v>0</v>
      </c>
      <c r="AE75" s="71">
        <f t="shared" si="32"/>
        <v>52.125036648136692</v>
      </c>
      <c r="AF75" s="71">
        <f t="shared" si="56"/>
        <v>52.125036648136692</v>
      </c>
      <c r="AG75" s="71">
        <f>IF(T75=2,0,IFERROR(INDEX('Assumptions and Preset Inputs'!$B$61:$C$64,MATCH('Inputs and Results'!$D$12,'Assumptions and Preset Inputs'!$B$61:$B$64,0),2),1)*_xlfn.IFS(U75="Central AC",F75,U75="No AC",0,U75="Window AC",F75)*I75*(12/V75)/(1-W75))</f>
        <v>0</v>
      </c>
      <c r="AH75" s="71">
        <f t="shared" si="43"/>
        <v>0</v>
      </c>
      <c r="AI75" s="71">
        <f>(1-'Assumptions and Preset Inputs'!$C$16)*IFERROR(INDEX('Assumptions and Preset Inputs'!$B$61:$C$64,MATCH('Inputs and Results'!$D$12,'Assumptions and Preset Inputs'!$B$61:$B$64,0),2),1)*IF(Q75="Electric Resistance",P75*D75*(12/R75)/(1-S75),0)</f>
        <v>4581.7494856258445</v>
      </c>
      <c r="AJ75" s="71">
        <f>(1-'Assumptions and Preset Inputs'!$C$16)*IFERROR(INDEX('Assumptions and Preset Inputs'!$B$61:$C$64,MATCH('Inputs and Results'!$D$12,'Assumptions and Preset Inputs'!$B$61:$B$64,0),2),1)*IF(Q75&lt;&gt;"Electric Resistance",P75*D75*(12/R75)/(1-S75)*3412/100000,0)</f>
        <v>0</v>
      </c>
      <c r="AK75" s="71">
        <f t="shared" si="33"/>
        <v>15.637510994441008</v>
      </c>
      <c r="AL75" s="71">
        <f t="shared" si="44"/>
        <v>15.637510994441008</v>
      </c>
      <c r="AM75" s="71">
        <f t="shared" si="34"/>
        <v>-4315.1944156499449</v>
      </c>
      <c r="AN75" s="71">
        <f t="shared" si="35"/>
        <v>0</v>
      </c>
      <c r="AO75" s="71">
        <f t="shared" si="36"/>
        <v>-14.727758540613262</v>
      </c>
      <c r="AP75" s="71">
        <f t="shared" si="45"/>
        <v>0</v>
      </c>
      <c r="AQ75" s="40">
        <f t="shared" si="46"/>
        <v>1446.1754847519971</v>
      </c>
      <c r="AR75" s="40">
        <f>Y75*(INDEX('Assumptions and Preset Inputs'!$A$3:$C$7,MATCH(Calculations!$B75,'Assumptions and Preset Inputs'!$A$3:$A$7,0),MATCH("Grid Coefficient",'Assumptions and Preset Inputs'!$A$3:$C$3,0)))</f>
        <v>890.49044351030318</v>
      </c>
      <c r="AS75" s="40">
        <f>AB75*(INDEX('Assumptions and Preset Inputs'!$A$3:$C$7,MATCH(Calculations!$B75,'Assumptions and Preset Inputs'!$A$3:$A$7,0),MATCH("Grid Coefficient",'Assumptions and Preset Inputs'!$A$3:$C$3,0)))</f>
        <v>283.07748402148945</v>
      </c>
      <c r="AT75" s="40">
        <f>'Assumptions and Preset Inputs'!$B$104*'Assumptions and Preset Inputs'!$F$92*IF('Inputs and Results'!$D$26="",'Assumptions and Preset Inputs'!$C$93,'Inputs and Results'!$D$26)</f>
        <v>103.5</v>
      </c>
      <c r="AU75" s="40">
        <f>(X75+AA75)*'Assumptions and Preset Inputs'!$F$91*'Inputs and Results'!$D$17*IF('Inputs and Results'!$D$28="",'Assumptions and Preset Inputs'!$P$91,VLOOKUP('Inputs and Results'!$D$28,'Assumptions and Preset Inputs'!$T$90:$U$92,2))*(1/'Assumptions and Preset Inputs'!$G$78)</f>
        <v>169.10755722020457</v>
      </c>
      <c r="AV75" s="40">
        <f t="shared" si="47"/>
        <v>3216.3491679639774</v>
      </c>
      <c r="AW75" s="40">
        <f>IF(Q75="Electric Resistance",AE75*INDEX('Assumptions and Preset Inputs'!$A$3:$C$7,MATCH(Calculations!$B75,'Assumptions and Preset Inputs'!$A$3:$A$7,0),MATCH("Grid Coefficient",'Assumptions and Preset Inputs'!$A$3:$C$3,0)),AE75*INDEX('Assumptions and Preset Inputs'!$B$84:$C$86,MATCH(Calculations!Q75,'Assumptions and Preset Inputs'!$B$84:$B$86,0),2))</f>
        <v>2811.2557875168845</v>
      </c>
      <c r="AX75" s="40">
        <f>IF(T75=2,0,AH75*INDEX('Assumptions and Preset Inputs'!$A$3:$C$7,MATCH(Calculations!$B75,'Assumptions and Preset Inputs'!$A$3:$A$7,0),MATCH("Grid Coefficient",'Assumptions and Preset Inputs'!$A$3:$C$3,0)))</f>
        <v>0</v>
      </c>
      <c r="AY75" s="40">
        <f t="shared" si="37"/>
        <v>0</v>
      </c>
      <c r="AZ75" s="40">
        <f>IF(O75='Assumptions and Preset Inputs'!$A$52,AE75*'Assumptions and Preset Inputs'!$F$91*IF('Inputs and Results'!$D$28="",'Assumptions and Preset Inputs'!$N$91,VLOOKUP('Inputs and Results'!$D$28,'Assumptions and Preset Inputs'!$T$90:$Z$92,7)),0)</f>
        <v>0</v>
      </c>
      <c r="BA75" s="40">
        <f>(AC75+AG75)*'Assumptions and Preset Inputs'!$F$91*'Inputs and Results'!$D$17*IF('Inputs and Results'!$D$28="",'Assumptions and Preset Inputs'!$P$91,VLOOKUP('Inputs and Results'!$D$28,'Assumptions and Preset Inputs'!$T$90:$U$92,2))*(1/'Assumptions and Preset Inputs'!$G$78)</f>
        <v>405.09338044709278</v>
      </c>
      <c r="BB75" s="40">
        <f t="shared" si="48"/>
        <v>964.90475038919328</v>
      </c>
      <c r="BC75" s="40">
        <f>IF(Q75="Electric Resistance",AK75*INDEX('Assumptions and Preset Inputs'!$A$3:$C$7,MATCH(Calculations!$B75,'Assumptions and Preset Inputs'!$A$3:$A$7,0),MATCH("Grid Coefficient",'Assumptions and Preset Inputs'!$A$3:$C$3,0)),AK75*INDEX('Assumptions and Preset Inputs'!$B$84:$C$86,MATCH(Calculations!Q75,'Assumptions and Preset Inputs'!$B$84:$B$86,0),2))</f>
        <v>843.37673625506545</v>
      </c>
      <c r="BD75" s="40">
        <f>AI75*'Assumptions and Preset Inputs'!$F$91*'Inputs and Results'!$D$17*IF('Inputs and Results'!$D$28="",'Assumptions and Preset Inputs'!$P$91,VLOOKUP('Inputs and Results'!$D$28,'Assumptions and Preset Inputs'!$T$90:$U$92,2))*(1/'Assumptions and Preset Inputs'!$G$78)</f>
        <v>121.52801413412786</v>
      </c>
      <c r="BE75" s="40">
        <f>IF(O75='Assumptions and Preset Inputs'!$A$52,AK75*'Assumptions and Preset Inputs'!$F$91*IF('Inputs and Results'!$D$28="",'Assumptions and Preset Inputs'!$N$91,VLOOKUP('Inputs and Results'!$D$28,'Assumptions and Preset Inputs'!$T$90:$Z$92,7)),0)</f>
        <v>0</v>
      </c>
      <c r="BF75" s="101">
        <f t="shared" si="49"/>
        <v>-805.26893282278695</v>
      </c>
      <c r="BG75" s="104">
        <f t="shared" si="50"/>
        <v>-0.25036738574392425</v>
      </c>
      <c r="BH75" s="101">
        <f t="shared" si="51"/>
        <v>-1077.388607751516</v>
      </c>
      <c r="BI75" s="104">
        <f t="shared" si="52"/>
        <v>-0.38324104570475526</v>
      </c>
      <c r="BJ75" s="101">
        <f t="shared" si="53"/>
        <v>283.07748402148945</v>
      </c>
      <c r="BK75" s="118" t="str">
        <f t="shared" si="38"/>
        <v>N/A</v>
      </c>
      <c r="BL75" s="102">
        <f t="shared" si="54"/>
        <v>103.5</v>
      </c>
      <c r="BM75" s="101">
        <f t="shared" si="55"/>
        <v>-114.45780909276033</v>
      </c>
    </row>
    <row r="76" spans="1:65">
      <c r="A76" s="27">
        <v>73</v>
      </c>
      <c r="B76" s="27">
        <f>MOD($A76-1,COUNT('Assumptions and Preset Inputs'!$A$46:$A$49))+1</f>
        <v>1</v>
      </c>
      <c r="C76" s="28" t="str">
        <f>INDEX('Assumptions and Preset Inputs'!$B$46:$B$49,MATCH(Calculations!B76,'Assumptions and Preset Inputs'!$A$46:$A$49,0))</f>
        <v>Boulder</v>
      </c>
      <c r="D76" s="137">
        <f>INDEX('Assumptions and Preset Inputs'!$A$3:$S$7,MATCH(Calculations!$B76,'Assumptions and Preset Inputs'!$A$3:$A$7,0),MATCH(Calculations!D$3,'Assumptions and Preset Inputs'!$A$3:$S$3,0))</f>
        <v>911.87217309009679</v>
      </c>
      <c r="E76" s="169">
        <f>INDEX('Assumptions and Preset Inputs'!$A$3:$S$7,MATCH(Calculations!$B76,'Assumptions and Preset Inputs'!$A$3:$A$7,0),MATCH(Calculations!E$3,'Assumptions and Preset Inputs'!$A$3:$S$3,0))</f>
        <v>1490.911003002308</v>
      </c>
      <c r="F76" s="137">
        <f>INDEX('Assumptions and Preset Inputs'!$A$3:$S$7,MATCH(Calculations!$B76,'Assumptions and Preset Inputs'!$A$3:$A$7,0),MATCH(Calculations!F$3,'Assumptions and Preset Inputs'!$A$3:$S$3,0))</f>
        <v>391.38265307984187</v>
      </c>
      <c r="G76" s="169">
        <f>INDEX('Assumptions and Preset Inputs'!$A$3:$S$7,MATCH(Calculations!$B76,'Assumptions and Preset Inputs'!$A$3:$A$7,0),MATCH(Calculations!G$3,'Assumptions and Preset Inputs'!$A$3:$S$3,0))</f>
        <v>214.9411764705882</v>
      </c>
      <c r="H76" s="18">
        <f>MOD(ROUNDUP(A76/COUNT('Assumptions and Preset Inputs'!$A$46:$A$49),0)-1,COUNT('Assumptions and Preset Inputs'!$A$20:$A$22))+1</f>
        <v>1</v>
      </c>
      <c r="I76" s="18">
        <f>INDEX('Assumptions and Preset Inputs'!$A$3:$S$7,MATCH(Calculations!B76,'Assumptions and Preset Inputs'!$A$3:$A$7,0),MATCH(Calculations!I$3,'Assumptions and Preset Inputs'!$A$3:$S$3,0))</f>
        <v>3</v>
      </c>
      <c r="J76" s="30">
        <f>VLOOKUP(H76,'Assumptions and Preset Inputs'!$A$19:$B$22,2,0)</f>
        <v>2.4</v>
      </c>
      <c r="K76" s="157">
        <f t="shared" ref="K76:K111" si="57">L76/3.412</f>
        <v>1.8505785862456037</v>
      </c>
      <c r="L76" s="168">
        <f>INDEX('Assumptions and Preset Inputs'!$A$31:$N$35,MATCH(Calculations!B76,'Assumptions and Preset Inputs'!$A$31:$A$35,0),MATCH(Calculations!H76,'Assumptions and Preset Inputs'!$A$31:$O$31,0))</f>
        <v>6.3141741362699992</v>
      </c>
      <c r="M76" s="157">
        <f>INDEX('Assumptions and Preset Inputs'!$A$38:$K$42,MATCH(Calculations!B76,'Assumptions and Preset Inputs'!$A$38:$A$42,0),MATCH(Calculations!H76,'Assumptions and Preset Inputs'!$A$38:$K$38,0))</f>
        <v>12.876505599999998</v>
      </c>
      <c r="N76" s="24">
        <f>INDEX('Assumptions and Preset Inputs'!$A$3:$S$7,MATCH(Calculations!$B76,'Assumptions and Preset Inputs'!$A$3:$A$7,0),MATCH(Calculations!$N$3,'Assumptions and Preset Inputs'!$A$3:$S$3,0))</f>
        <v>0.16</v>
      </c>
      <c r="O76" s="19">
        <f>MOD(ROUNDUP($A76/COUNT('Assumptions and Preset Inputs'!$A$46:$A$49)/COUNT('Assumptions and Preset Inputs'!$A$20:$A$22),0)-1,COUNT('Assumptions and Preset Inputs'!$A$52:$A$54))+1</f>
        <v>1</v>
      </c>
      <c r="P76" s="170">
        <f>INDEX('Assumptions and Preset Inputs'!$A$3:$S$7,MATCH(Calculations!$B76,'Assumptions and Preset Inputs'!$A$3:$A$7,0),MATCH(Calculations!P$3,'Assumptions and Preset Inputs'!$A$3:$S$3,0))</f>
        <v>4.9049999999999994</v>
      </c>
      <c r="Q76" s="19" t="str">
        <f>INDEX('Assumptions and Preset Inputs'!$A$51:$B$54,MATCH(Calculations!$O76,'Assumptions and Preset Inputs'!$A$51:$A$54,0),2)</f>
        <v>Natural Gas</v>
      </c>
      <c r="R76" s="25">
        <f>INDEX('Assumptions and Preset Inputs'!$A$2:$U$7,MATCH(Calculations!$B76,'Assumptions and Preset Inputs'!$A$2:$A$7,0),MATCH($Q76&amp;$R$3,'Assumptions and Preset Inputs'!$A$3:$U$3,0))</f>
        <v>2.7893099999999995</v>
      </c>
      <c r="S76" s="26">
        <f>INDEX('Assumptions and Preset Inputs'!$A$2:$U$7,MATCH(Calculations!$B76,'Assumptions and Preset Inputs'!$A$2:$A$7,0),MATCH($Q76&amp;$S$3,'Assumptions and Preset Inputs'!$A$3:$U$3,0))</f>
        <v>0.16</v>
      </c>
      <c r="T76" s="30">
        <f>MOD(ROUNDUP($A76/COUNT('Assumptions and Preset Inputs'!$A$46:$A$49)/COUNT('Assumptions and Preset Inputs'!$A$20:$A$22)/COUNT('Assumptions and Preset Inputs'!$A$52:$A$54),0)-1,COUNT('Assumptions and Preset Inputs'!$A$57:$A$59))+1</f>
        <v>3</v>
      </c>
      <c r="U76" s="30" t="str">
        <f>INDEX('Assumptions and Preset Inputs'!$A$56:$B$59,MATCH(Calculations!$T76,'Assumptions and Preset Inputs'!$A$56:$A$59,0),2)</f>
        <v>Window AC</v>
      </c>
      <c r="V76" s="157">
        <f>INDEX('Assumptions and Preset Inputs'!$A$2:$X$7,MATCH(Calculations!$B76,'Assumptions and Preset Inputs'!$A$2:$A$7,0),MATCH($U76&amp;$V$3,'Assumptions and Preset Inputs'!$A$3:$X$3,0))</f>
        <v>10.304465760000001</v>
      </c>
      <c r="W76" s="31">
        <f>INDEX('Assumptions and Preset Inputs'!$A$2:$X$7,MATCH(Calculations!$B76,'Assumptions and Preset Inputs'!$A$2:$A$7,0),MATCH($U76&amp;$W$3,'Assumptions and Preset Inputs'!$A$3:$X$3,0))</f>
        <v>0</v>
      </c>
      <c r="X76" s="71">
        <f>('Assumptions and Preset Inputs'!$C$16)*IFERROR(INDEX('Assumptions and Preset Inputs'!$B$61:$C$64,MATCH('Inputs and Results'!$D$12,'Assumptions and Preset Inputs'!$B$61:$B$64,0),2),1)*I76*E76*(12/L76)/(1-N76)</f>
        <v>7083.638988216313</v>
      </c>
      <c r="Y76" s="71">
        <f t="shared" si="40"/>
        <v>24.176459866782277</v>
      </c>
      <c r="Z76" s="71">
        <f t="shared" si="41"/>
        <v>37.581968693382557</v>
      </c>
      <c r="AA76" s="71">
        <f>IFERROR(INDEX('Assumptions and Preset Inputs'!$B$61:$C$64,MATCH('Inputs and Results'!$D$12,'Assumptions and Preset Inputs'!$B$61:$B$64,0),2),1)*I76*F76*(12/M76)/(1-N76)</f>
        <v>1302.6470686931063</v>
      </c>
      <c r="AB76" s="71">
        <f t="shared" si="42"/>
        <v>4.4459344454495717</v>
      </c>
      <c r="AC76" s="71">
        <f>IFERROR(INDEX('Assumptions and Preset Inputs'!$B$61:$C$64,MATCH('Inputs and Results'!$D$12,'Assumptions and Preset Inputs'!$B$61:$B$64,0),2),1)*IF(Q76="Electric Resistance",P76*D76*(12/R76)/(1-S76),0)</f>
        <v>0</v>
      </c>
      <c r="AD76" s="71">
        <f>IFERROR(INDEX('Assumptions and Preset Inputs'!$B$61:$C$64,MATCH('Inputs and Results'!$D$12,'Assumptions and Preset Inputs'!$B$61:$B$64,0),2),1)*IF(Q76&lt;&gt;"Electric Resistance",P76*D76*(12/R76)/(1-S76)*3412/100000,0)</f>
        <v>781.60471979151157</v>
      </c>
      <c r="AE76" s="71">
        <f t="shared" si="32"/>
        <v>78.141713465876151</v>
      </c>
      <c r="AF76" s="71">
        <f t="shared" si="56"/>
        <v>53.659914637017145</v>
      </c>
      <c r="AG76" s="71">
        <f>IF(T76=2,0,IFERROR(INDEX('Assumptions and Preset Inputs'!$B$61:$C$64,MATCH('Inputs and Results'!$D$12,'Assumptions and Preset Inputs'!$B$61:$B$64,0),2),1)*_xlfn.IFS(U76="Central AC",F76,U76="No AC",0,U76="Window AC",F76)*I76*(12/V76)/(1-W76))</f>
        <v>1367.3465310126185</v>
      </c>
      <c r="AH76" s="71">
        <f t="shared" si="43"/>
        <v>4.6667537103460663</v>
      </c>
      <c r="AI76" s="71">
        <f>(1-'Assumptions and Preset Inputs'!$C$16)*IFERROR(INDEX('Assumptions and Preset Inputs'!$B$61:$C$64,MATCH('Inputs and Results'!$D$12,'Assumptions and Preset Inputs'!$B$61:$B$64,0),2),1)*IF(Q76="Electric Resistance",P76*D76*(12/R76)/(1-S76),0)</f>
        <v>0</v>
      </c>
      <c r="AJ76" s="71">
        <f>(1-'Assumptions and Preset Inputs'!$C$16)*IFERROR(INDEX('Assumptions and Preset Inputs'!$B$61:$C$64,MATCH('Inputs and Results'!$D$12,'Assumptions and Preset Inputs'!$B$61:$B$64,0),2),1)*IF(Q76&lt;&gt;"Electric Resistance",P76*D76*(12/R76)/(1-S76)*3412/100000,0)</f>
        <v>234.48141593745351</v>
      </c>
      <c r="AK76" s="71">
        <f t="shared" si="33"/>
        <v>23.442514039762852</v>
      </c>
      <c r="AL76" s="71">
        <f t="shared" si="44"/>
        <v>16.097974391105147</v>
      </c>
      <c r="AM76" s="71">
        <f t="shared" si="34"/>
        <v>7018.9395258968007</v>
      </c>
      <c r="AN76" s="71">
        <f t="shared" si="35"/>
        <v>-547.12330385405812</v>
      </c>
      <c r="AO76" s="71">
        <f t="shared" si="36"/>
        <v>-30.743558824227513</v>
      </c>
      <c r="AP76" s="71">
        <f t="shared" si="45"/>
        <v>2.0028447470558319E-2</v>
      </c>
      <c r="AQ76" s="40">
        <f t="shared" ref="AQ76:AQ111" si="58">SUM(AR76:AU76)</f>
        <v>1869.6304442377718</v>
      </c>
      <c r="AR76" s="40">
        <f>Y76*(INDEX('Assumptions and Preset Inputs'!$A$3:$C$7,MATCH(Calculations!$B76,'Assumptions and Preset Inputs'!$A$3:$A$7,0),MATCH("Grid Coefficient",'Assumptions and Preset Inputs'!$A$3:$C$3,0)))</f>
        <v>1303.9072409859102</v>
      </c>
      <c r="AS76" s="40">
        <f>AB76*(INDEX('Assumptions and Preset Inputs'!$A$3:$C$7,MATCH(Calculations!$B76,'Assumptions and Preset Inputs'!$A$3:$A$7,0),MATCH("Grid Coefficient",'Assumptions and Preset Inputs'!$A$3:$C$3,0)))</f>
        <v>239.78225713415529</v>
      </c>
      <c r="AT76" s="40">
        <f>'Assumptions and Preset Inputs'!$B$104*'Assumptions and Preset Inputs'!$F$92*IF('Inputs and Results'!$D$26="",'Assumptions and Preset Inputs'!$C$93,'Inputs and Results'!$D$26)</f>
        <v>103.5</v>
      </c>
      <c r="AU76" s="40">
        <f>(X76+AA76)*'Assumptions and Preset Inputs'!$F$91*'Inputs and Results'!$D$17*IF('Inputs and Results'!$D$28="",'Assumptions and Preset Inputs'!$P$91,VLOOKUP('Inputs and Results'!$D$28,'Assumptions and Preset Inputs'!$T$90:$U$92,2))*(1/'Assumptions and Preset Inputs'!$G$78)</f>
        <v>222.44094611770635</v>
      </c>
      <c r="AV76" s="40">
        <f t="shared" ref="AV76:AV111" si="59">SUM(AW76:BA76)</f>
        <v>5130.6886528402538</v>
      </c>
      <c r="AW76" s="40">
        <f>IF(Q76="Electric Resistance",AE76*INDEX('Assumptions and Preset Inputs'!$A$3:$C$7,MATCH(Calculations!$B76,'Assumptions and Preset Inputs'!$A$3:$A$7,0),MATCH("Grid Coefficient",'Assumptions and Preset Inputs'!$A$3:$C$3,0)),AE76*INDEX('Assumptions and Preset Inputs'!$B$84:$C$86,MATCH(Calculations!Q76,'Assumptions and Preset Inputs'!$B$84:$B$86,0),2))</f>
        <v>4141.5108136914359</v>
      </c>
      <c r="AX76" s="40">
        <f>IF(T76=2,0,AH76*INDEX('Assumptions and Preset Inputs'!$A$3:$C$7,MATCH(Calculations!$B76,'Assumptions and Preset Inputs'!$A$3:$A$7,0),MATCH("Grid Coefficient",'Assumptions and Preset Inputs'!$A$3:$C$3,0)))</f>
        <v>251.69168639031074</v>
      </c>
      <c r="AY76" s="40">
        <f t="shared" si="37"/>
        <v>103.5</v>
      </c>
      <c r="AZ76" s="40">
        <f>IF(O76='Assumptions and Preset Inputs'!$A$52,AE76*'Assumptions and Preset Inputs'!$F$91*IF('Inputs and Results'!$D$28="",'Assumptions and Preset Inputs'!$N$91,VLOOKUP('Inputs and Results'!$D$28,'Assumptions and Preset Inputs'!$T$90:$Z$92,7)),0)</f>
        <v>597.71814878568546</v>
      </c>
      <c r="BA76" s="40">
        <f>(AC76+AG76)*'Assumptions and Preset Inputs'!$F$91*'Inputs and Results'!$D$17*IF('Inputs and Results'!$D$28="",'Assumptions and Preset Inputs'!$P$91,VLOOKUP('Inputs and Results'!$D$28,'Assumptions and Preset Inputs'!$T$90:$U$92,2))*(1/'Assumptions and Preset Inputs'!$G$78)</f>
        <v>36.268003972821759</v>
      </c>
      <c r="BB76" s="40">
        <f t="shared" si="48"/>
        <v>1421.7686887431369</v>
      </c>
      <c r="BC76" s="40">
        <f>IF(Q76="Electric Resistance",AK76*INDEX('Assumptions and Preset Inputs'!$A$3:$C$7,MATCH(Calculations!$B76,'Assumptions and Preset Inputs'!$A$3:$A$7,0),MATCH("Grid Coefficient",'Assumptions and Preset Inputs'!$A$3:$C$3,0)),AK76*INDEX('Assumptions and Preset Inputs'!$B$84:$C$86,MATCH(Calculations!Q76,'Assumptions and Preset Inputs'!$B$84:$B$86,0),2))</f>
        <v>1242.4532441074311</v>
      </c>
      <c r="BD76" s="40">
        <f>AI76*'Assumptions and Preset Inputs'!$F$91*'Inputs and Results'!$D$17*IF('Inputs and Results'!$D$28="",'Assumptions and Preset Inputs'!$P$91,VLOOKUP('Inputs and Results'!$D$28,'Assumptions and Preset Inputs'!$T$90:$U$92,2))*(1/'Assumptions and Preset Inputs'!$G$78)</f>
        <v>0</v>
      </c>
      <c r="BE76" s="40">
        <f>IF(O76='Assumptions and Preset Inputs'!$A$52,AK76*'Assumptions and Preset Inputs'!$F$91*IF('Inputs and Results'!$D$28="",'Assumptions and Preset Inputs'!$N$91,VLOOKUP('Inputs and Results'!$D$28,'Assumptions and Preset Inputs'!$T$90:$Z$92,7)),0)</f>
        <v>179.31544463570566</v>
      </c>
      <c r="BF76" s="101">
        <f t="shared" si="49"/>
        <v>-1839.2895198593451</v>
      </c>
      <c r="BG76" s="104">
        <f t="shared" ref="BG76:BG111" si="60">BF76/AV76</f>
        <v>-0.35848784526052824</v>
      </c>
      <c r="BH76" s="101">
        <f t="shared" si="51"/>
        <v>-1595.1503285980948</v>
      </c>
      <c r="BI76" s="104">
        <f t="shared" si="52"/>
        <v>-0.38516145444427707</v>
      </c>
      <c r="BJ76" s="101">
        <f t="shared" ref="BJ76:BJ111" si="61">-(AX76-AS76)</f>
        <v>-11.909429256155448</v>
      </c>
      <c r="BK76" s="118">
        <f t="shared" si="38"/>
        <v>-4.7317531329528734E-2</v>
      </c>
      <c r="BL76" s="102">
        <f t="shared" ref="BL76:BL111" si="62">AT76-AY76</f>
        <v>0</v>
      </c>
      <c r="BM76" s="101">
        <f t="shared" si="55"/>
        <v>-232.22976200509515</v>
      </c>
    </row>
    <row r="77" spans="1:65">
      <c r="A77" s="27">
        <v>74</v>
      </c>
      <c r="B77" s="27">
        <f>MOD($A77-1,COUNT('Assumptions and Preset Inputs'!$A$46:$A$49))+1</f>
        <v>2</v>
      </c>
      <c r="C77" s="28" t="str">
        <f>INDEX('Assumptions and Preset Inputs'!$B$46:$B$49,MATCH(Calculations!B77,'Assumptions and Preset Inputs'!$A$46:$A$49,0))</f>
        <v>Burlington</v>
      </c>
      <c r="D77" s="137">
        <f>INDEX('Assumptions and Preset Inputs'!$A$3:$S$7,MATCH(Calculations!$B77,'Assumptions and Preset Inputs'!$A$3:$A$7,0),MATCH(Calculations!D$3,'Assumptions and Preset Inputs'!$A$3:$S$3,0))</f>
        <v>1036.2682730063773</v>
      </c>
      <c r="E77" s="169">
        <f>INDEX('Assumptions and Preset Inputs'!$A$3:$S$7,MATCH(Calculations!$B77,'Assumptions and Preset Inputs'!$A$3:$A$7,0),MATCH(Calculations!E$3,'Assumptions and Preset Inputs'!$A$3:$S$3,0))</f>
        <v>1694.2986263654266</v>
      </c>
      <c r="F77" s="137">
        <f>INDEX('Assumptions and Preset Inputs'!$A$3:$S$7,MATCH(Calculations!$B77,'Assumptions and Preset Inputs'!$A$3:$A$7,0),MATCH(Calculations!F$3,'Assumptions and Preset Inputs'!$A$3:$S$3,0))</f>
        <v>349.64922651495334</v>
      </c>
      <c r="G77" s="169">
        <f>INDEX('Assumptions and Preset Inputs'!$A$3:$S$7,MATCH(Calculations!$B77,'Assumptions and Preset Inputs'!$A$3:$A$7,0),MATCH(Calculations!G$3,'Assumptions and Preset Inputs'!$A$3:$S$3,0))</f>
        <v>185.29411764705878</v>
      </c>
      <c r="H77" s="18">
        <f>MOD(ROUNDUP(A77/COUNT('Assumptions and Preset Inputs'!$A$46:$A$49),0)-1,COUNT('Assumptions and Preset Inputs'!$A$20:$A$22))+1</f>
        <v>1</v>
      </c>
      <c r="I77" s="18">
        <f>INDEX('Assumptions and Preset Inputs'!$A$3:$S$7,MATCH(Calculations!B77,'Assumptions and Preset Inputs'!$A$3:$A$7,0),MATCH(Calculations!I$3,'Assumptions and Preset Inputs'!$A$3:$S$3,0))</f>
        <v>3</v>
      </c>
      <c r="J77" s="30">
        <f>VLOOKUP(H77,'Assumptions and Preset Inputs'!$A$19:$B$22,2,0)</f>
        <v>2.4</v>
      </c>
      <c r="K77" s="157">
        <f t="shared" si="57"/>
        <v>1.7752856863188744</v>
      </c>
      <c r="L77" s="168">
        <f>INDEX('Assumptions and Preset Inputs'!$A$31:$N$35,MATCH(Calculations!B77,'Assumptions and Preset Inputs'!$A$31:$A$35,0),MATCH(Calculations!H77,'Assumptions and Preset Inputs'!$A$31:$O$31,0))</f>
        <v>6.0572747617199996</v>
      </c>
      <c r="M77" s="157">
        <f>INDEX('Assumptions and Preset Inputs'!$A$38:$K$42,MATCH(Calculations!B77,'Assumptions and Preset Inputs'!$A$38:$A$42,0),MATCH(Calculations!H77,'Assumptions and Preset Inputs'!$A$38:$K$38,0))</f>
        <v>13.4160992</v>
      </c>
      <c r="N77" s="24">
        <f>INDEX('Assumptions and Preset Inputs'!$A$3:$S$7,MATCH(Calculations!$B77,'Assumptions and Preset Inputs'!$A$3:$A$7,0),MATCH(Calculations!$N$3,'Assumptions and Preset Inputs'!$A$3:$S$3,0))</f>
        <v>0.16</v>
      </c>
      <c r="O77" s="19">
        <f>MOD(ROUNDUP($A77/COUNT('Assumptions and Preset Inputs'!$A$46:$A$49)/COUNT('Assumptions and Preset Inputs'!$A$20:$A$22),0)-1,COUNT('Assumptions and Preset Inputs'!$A$52:$A$54))+1</f>
        <v>1</v>
      </c>
      <c r="P77" s="170">
        <f>INDEX('Assumptions and Preset Inputs'!$A$3:$S$7,MATCH(Calculations!$B77,'Assumptions and Preset Inputs'!$A$3:$A$7,0),MATCH(Calculations!P$3,'Assumptions and Preset Inputs'!$A$3:$S$3,0))</f>
        <v>4.9049999999999994</v>
      </c>
      <c r="Q77" s="19" t="str">
        <f>INDEX('Assumptions and Preset Inputs'!$A$51:$B$54,MATCH(Calculations!$O77,'Assumptions and Preset Inputs'!$A$51:$A$54,0),2)</f>
        <v>Natural Gas</v>
      </c>
      <c r="R77" s="25">
        <f>INDEX('Assumptions and Preset Inputs'!$A$2:$U$7,MATCH(Calculations!$B77,'Assumptions and Preset Inputs'!$A$2:$A$7,0),MATCH($Q77&amp;$R$3,'Assumptions and Preset Inputs'!$A$3:$U$3,0))</f>
        <v>2.7893099999999995</v>
      </c>
      <c r="S77" s="26">
        <f>INDEX('Assumptions and Preset Inputs'!$A$2:$U$7,MATCH(Calculations!$B77,'Assumptions and Preset Inputs'!$A$2:$A$7,0),MATCH($Q77&amp;$S$3,'Assumptions and Preset Inputs'!$A$3:$U$3,0))</f>
        <v>0.16</v>
      </c>
      <c r="T77" s="30">
        <f>MOD(ROUNDUP($A77/COUNT('Assumptions and Preset Inputs'!$A$46:$A$49)/COUNT('Assumptions and Preset Inputs'!$A$20:$A$22)/COUNT('Assumptions and Preset Inputs'!$A$52:$A$54),0)-1,COUNT('Assumptions and Preset Inputs'!$A$57:$A$59))+1</f>
        <v>3</v>
      </c>
      <c r="U77" s="30" t="str">
        <f>INDEX('Assumptions and Preset Inputs'!$A$56:$B$59,MATCH(Calculations!$T77,'Assumptions and Preset Inputs'!$A$56:$A$59,0),2)</f>
        <v>Window AC</v>
      </c>
      <c r="V77" s="157">
        <f>INDEX('Assumptions and Preset Inputs'!$A$2:$X$7,MATCH(Calculations!$B77,'Assumptions and Preset Inputs'!$A$2:$A$7,0),MATCH($U77&amp;$V$3,'Assumptions and Preset Inputs'!$A$3:$X$3,0))</f>
        <v>10.70206992</v>
      </c>
      <c r="W77" s="31">
        <f>INDEX('Assumptions and Preset Inputs'!$A$2:$X$7,MATCH(Calculations!$B77,'Assumptions and Preset Inputs'!$A$2:$A$7,0),MATCH($U77&amp;$W$3,'Assumptions and Preset Inputs'!$A$3:$X$3,0))</f>
        <v>0</v>
      </c>
      <c r="X77" s="71">
        <f>('Assumptions and Preset Inputs'!$C$16)*IFERROR(INDEX('Assumptions and Preset Inputs'!$B$61:$C$64,MATCH('Inputs and Results'!$D$12,'Assumptions and Preset Inputs'!$B$61:$B$64,0),2),1)*I77*E77*(12/L77)/(1-N77)</f>
        <v>8391.3906485116422</v>
      </c>
      <c r="Y77" s="71">
        <f t="shared" si="40"/>
        <v>28.639816283370234</v>
      </c>
      <c r="Z77" s="71">
        <f t="shared" si="41"/>
        <v>42.708838961602289</v>
      </c>
      <c r="AA77" s="71">
        <f>IFERROR(INDEX('Assumptions and Preset Inputs'!$B$61:$C$64,MATCH('Inputs and Results'!$D$12,'Assumptions and Preset Inputs'!$B$61:$B$64,0),2),1)*I77*F77*(12/M77)/(1-N77)</f>
        <v>1116.9391808492933</v>
      </c>
      <c r="AB77" s="71">
        <f t="shared" si="42"/>
        <v>3.8121134242386381</v>
      </c>
      <c r="AC77" s="71">
        <f>IFERROR(INDEX('Assumptions and Preset Inputs'!$B$61:$C$64,MATCH('Inputs and Results'!$D$12,'Assumptions and Preset Inputs'!$B$61:$B$64,0),2),1)*IF(Q77="Electric Resistance",P77*D77*(12/R77)/(1-S77),0)</f>
        <v>0</v>
      </c>
      <c r="AD77" s="71">
        <f>IFERROR(INDEX('Assumptions and Preset Inputs'!$B$61:$C$64,MATCH('Inputs and Results'!$D$12,'Assumptions and Preset Inputs'!$B$61:$B$64,0),2),1)*IF(Q77&lt;&gt;"Electric Resistance",P77*D77*(12/R77)/(1-S77)*3412/100000,0)</f>
        <v>888.22994829118056</v>
      </c>
      <c r="AE77" s="71">
        <f t="shared" si="32"/>
        <v>88.801677310359068</v>
      </c>
      <c r="AF77" s="71">
        <f t="shared" si="56"/>
        <v>60.980111809023562</v>
      </c>
      <c r="AG77" s="71">
        <f>IF(T77=2,0,IFERROR(INDEX('Assumptions and Preset Inputs'!$B$61:$C$64,MATCH('Inputs and Results'!$D$12,'Assumptions and Preset Inputs'!$B$61:$B$64,0),2),1)*_xlfn.IFS(U77="Central AC",F77,U77="No AC",0,U77="Window AC",F77)*I77*(12/V77)/(1-W77))</f>
        <v>1176.1623918205835</v>
      </c>
      <c r="AH77" s="71">
        <f t="shared" si="43"/>
        <v>4.0142422432836513</v>
      </c>
      <c r="AI77" s="71">
        <f>(1-'Assumptions and Preset Inputs'!$C$16)*IFERROR(INDEX('Assumptions and Preset Inputs'!$B$61:$C$64,MATCH('Inputs and Results'!$D$12,'Assumptions and Preset Inputs'!$B$61:$B$64,0),2),1)*IF(Q77="Electric Resistance",P77*D77*(12/R77)/(1-S77),0)</f>
        <v>0</v>
      </c>
      <c r="AJ77" s="71">
        <f>(1-'Assumptions and Preset Inputs'!$C$16)*IFERROR(INDEX('Assumptions and Preset Inputs'!$B$61:$C$64,MATCH('Inputs and Results'!$D$12,'Assumptions and Preset Inputs'!$B$61:$B$64,0),2),1)*IF(Q77&lt;&gt;"Electric Resistance",P77*D77*(12/R77)/(1-S77)*3412/100000,0)</f>
        <v>266.46898448735419</v>
      </c>
      <c r="AK77" s="71">
        <f t="shared" si="33"/>
        <v>26.640503193107723</v>
      </c>
      <c r="AL77" s="71">
        <f t="shared" si="44"/>
        <v>18.294033542707069</v>
      </c>
      <c r="AM77" s="71">
        <f t="shared" si="34"/>
        <v>8332.1674375403527</v>
      </c>
      <c r="AN77" s="71">
        <f t="shared" si="35"/>
        <v>-621.76096380382637</v>
      </c>
      <c r="AO77" s="71">
        <f t="shared" si="36"/>
        <v>-33.723486652926127</v>
      </c>
      <c r="AP77" s="71">
        <f t="shared" si="45"/>
        <v>2.2760695285796828E-2</v>
      </c>
      <c r="AQ77" s="40">
        <f t="shared" si="58"/>
        <v>2105.9299995887759</v>
      </c>
      <c r="AR77" s="40">
        <f>Y77*(INDEX('Assumptions and Preset Inputs'!$A$3:$C$7,MATCH(Calculations!$B77,'Assumptions and Preset Inputs'!$A$3:$A$7,0),MATCH("Grid Coefficient",'Assumptions and Preset Inputs'!$A$3:$C$3,0)))</f>
        <v>1544.6291160146934</v>
      </c>
      <c r="AS77" s="40">
        <f>AB77*(INDEX('Assumptions and Preset Inputs'!$A$3:$C$7,MATCH(Calculations!$B77,'Assumptions and Preset Inputs'!$A$3:$A$7,0),MATCH("Grid Coefficient",'Assumptions and Preset Inputs'!$A$3:$C$3,0)))</f>
        <v>205.59843437433389</v>
      </c>
      <c r="AT77" s="40">
        <f>'Assumptions and Preset Inputs'!$B$104*'Assumptions and Preset Inputs'!$F$92*IF('Inputs and Results'!$D$26="",'Assumptions and Preset Inputs'!$C$93,'Inputs and Results'!$D$26)</f>
        <v>103.5</v>
      </c>
      <c r="AU77" s="40">
        <f>(X77+AA77)*'Assumptions and Preset Inputs'!$F$91*'Inputs and Results'!$D$17*IF('Inputs and Results'!$D$28="",'Assumptions and Preset Inputs'!$P$91,VLOOKUP('Inputs and Results'!$D$28,'Assumptions and Preset Inputs'!$T$90:$U$92,2))*(1/'Assumptions and Preset Inputs'!$G$78)</f>
        <v>252.20244919974834</v>
      </c>
      <c r="AV77" s="40">
        <f t="shared" si="59"/>
        <v>5736.9435700909844</v>
      </c>
      <c r="AW77" s="40">
        <f>IF(Q77="Electric Resistance",AE77*INDEX('Assumptions and Preset Inputs'!$A$3:$C$7,MATCH(Calculations!$B77,'Assumptions and Preset Inputs'!$A$3:$A$7,0),MATCH("Grid Coefficient",'Assumptions and Preset Inputs'!$A$3:$C$3,0)),AE77*INDEX('Assumptions and Preset Inputs'!$B$84:$C$86,MATCH(Calculations!Q77,'Assumptions and Preset Inputs'!$B$84:$B$86,0),2))</f>
        <v>4706.4888974490304</v>
      </c>
      <c r="AX77" s="40">
        <f>IF(T77=2,0,AH77*INDEX('Assumptions and Preset Inputs'!$A$3:$C$7,MATCH(Calculations!$B77,'Assumptions and Preset Inputs'!$A$3:$A$7,0),MATCH("Grid Coefficient",'Assumptions and Preset Inputs'!$A$3:$C$3,0)))</f>
        <v>216.49983318197499</v>
      </c>
      <c r="AY77" s="40">
        <f t="shared" si="37"/>
        <v>103.5</v>
      </c>
      <c r="AZ77" s="40">
        <f>IF(O77='Assumptions and Preset Inputs'!$A$52,AE77*'Assumptions and Preset Inputs'!$F$91*IF('Inputs and Results'!$D$28="",'Assumptions and Preset Inputs'!$N$91,VLOOKUP('Inputs and Results'!$D$28,'Assumptions and Preset Inputs'!$T$90:$Z$92,7)),0)</f>
        <v>679.25787414670037</v>
      </c>
      <c r="BA77" s="40">
        <f>(AC77+AG77)*'Assumptions and Preset Inputs'!$F$91*'Inputs and Results'!$D$17*IF('Inputs and Results'!$D$28="",'Assumptions and Preset Inputs'!$P$91,VLOOKUP('Inputs and Results'!$D$28,'Assumptions and Preset Inputs'!$T$90:$U$92,2))*(1/'Assumptions and Preset Inputs'!$G$78)</f>
        <v>31.196965313278586</v>
      </c>
      <c r="BB77" s="40">
        <f t="shared" si="48"/>
        <v>1615.7240314787196</v>
      </c>
      <c r="BC77" s="40">
        <f>IF(Q77="Electric Resistance",AK77*INDEX('Assumptions and Preset Inputs'!$A$3:$C$7,MATCH(Calculations!$B77,'Assumptions and Preset Inputs'!$A$3:$A$7,0),MATCH("Grid Coefficient",'Assumptions and Preset Inputs'!$A$3:$C$3,0)),AK77*INDEX('Assumptions and Preset Inputs'!$B$84:$C$86,MATCH(Calculations!Q77,'Assumptions and Preset Inputs'!$B$84:$B$86,0),2))</f>
        <v>1411.9466692347094</v>
      </c>
      <c r="BD77" s="40">
        <f>AI77*'Assumptions and Preset Inputs'!$F$91*'Inputs and Results'!$D$17*IF('Inputs and Results'!$D$28="",'Assumptions and Preset Inputs'!$P$91,VLOOKUP('Inputs and Results'!$D$28,'Assumptions and Preset Inputs'!$T$90:$U$92,2))*(1/'Assumptions and Preset Inputs'!$G$78)</f>
        <v>0</v>
      </c>
      <c r="BE77" s="40">
        <f>IF(O77='Assumptions and Preset Inputs'!$A$52,AK77*'Assumptions and Preset Inputs'!$F$91*IF('Inputs and Results'!$D$28="",'Assumptions and Preset Inputs'!$N$91,VLOOKUP('Inputs and Results'!$D$28,'Assumptions and Preset Inputs'!$T$90:$Z$92,7)),0)</f>
        <v>203.77736224401016</v>
      </c>
      <c r="BF77" s="101">
        <f t="shared" si="49"/>
        <v>-2015.2895390234889</v>
      </c>
      <c r="BG77" s="104">
        <f t="shared" si="60"/>
        <v>-0.35128278924164624</v>
      </c>
      <c r="BH77" s="101">
        <f t="shared" si="51"/>
        <v>-1749.9131121996277</v>
      </c>
      <c r="BI77" s="104">
        <f t="shared" si="52"/>
        <v>-0.37180861366699497</v>
      </c>
      <c r="BJ77" s="101">
        <f t="shared" si="61"/>
        <v>-10.901398807641101</v>
      </c>
      <c r="BK77" s="118">
        <f t="shared" si="38"/>
        <v>-5.0352920126631825E-2</v>
      </c>
      <c r="BL77" s="102">
        <f t="shared" si="62"/>
        <v>0</v>
      </c>
      <c r="BM77" s="101">
        <f t="shared" si="55"/>
        <v>-254.47502801622045</v>
      </c>
    </row>
    <row r="78" spans="1:65">
      <c r="A78" s="27">
        <v>75</v>
      </c>
      <c r="B78" s="27">
        <f>MOD($A78-1,COUNT('Assumptions and Preset Inputs'!$A$46:$A$49))+1</f>
        <v>3</v>
      </c>
      <c r="C78" s="28" t="str">
        <f>INDEX('Assumptions and Preset Inputs'!$B$46:$B$49,MATCH(Calculations!B78,'Assumptions and Preset Inputs'!$A$46:$A$49,0))</f>
        <v>District of Columbia</v>
      </c>
      <c r="D78" s="137">
        <f>INDEX('Assumptions and Preset Inputs'!$A$3:$S$7,MATCH(Calculations!$B78,'Assumptions and Preset Inputs'!$A$3:$A$7,0),MATCH(Calculations!D$3,'Assumptions and Preset Inputs'!$A$3:$S$3,0))</f>
        <v>835.26913810719225</v>
      </c>
      <c r="E78" s="169">
        <f>INDEX('Assumptions and Preset Inputs'!$A$3:$S$7,MATCH(Calculations!$B78,'Assumptions and Preset Inputs'!$A$3:$A$7,0),MATCH(Calculations!E$3,'Assumptions and Preset Inputs'!$A$3:$S$3,0))</f>
        <v>1365.6650408052592</v>
      </c>
      <c r="F78" s="137">
        <f>INDEX('Assumptions and Preset Inputs'!$A$3:$S$7,MATCH(Calculations!$B78,'Assumptions and Preset Inputs'!$A$3:$A$7,0),MATCH(Calculations!F$3,'Assumptions and Preset Inputs'!$A$3:$S$3,0))</f>
        <v>720.62075643936066</v>
      </c>
      <c r="G78" s="169">
        <f>INDEX('Assumptions and Preset Inputs'!$A$3:$S$7,MATCH(Calculations!$B78,'Assumptions and Preset Inputs'!$A$3:$A$7,0),MATCH(Calculations!G$3,'Assumptions and Preset Inputs'!$A$3:$S$3,0))</f>
        <v>423.2</v>
      </c>
      <c r="H78" s="18">
        <f>MOD(ROUNDUP(A78/COUNT('Assumptions and Preset Inputs'!$A$46:$A$49),0)-1,COUNT('Assumptions and Preset Inputs'!$A$20:$A$22))+1</f>
        <v>1</v>
      </c>
      <c r="I78" s="18">
        <f>INDEX('Assumptions and Preset Inputs'!$A$3:$S$7,MATCH(Calculations!B78,'Assumptions and Preset Inputs'!$A$3:$A$7,0),MATCH(Calculations!I$3,'Assumptions and Preset Inputs'!$A$3:$S$3,0))</f>
        <v>3</v>
      </c>
      <c r="J78" s="30">
        <f>VLOOKUP(H78,'Assumptions and Preset Inputs'!$A$19:$B$22,2,0)</f>
        <v>2.4</v>
      </c>
      <c r="K78" s="157">
        <f t="shared" si="57"/>
        <v>2.1769090666354045</v>
      </c>
      <c r="L78" s="168">
        <f>INDEX('Assumptions and Preset Inputs'!$A$31:$N$35,MATCH(Calculations!B78,'Assumptions and Preset Inputs'!$A$31:$A$35,0),MATCH(Calculations!H78,'Assumptions and Preset Inputs'!$A$31:$O$31,0))</f>
        <v>7.4276137353599996</v>
      </c>
      <c r="M78" s="157">
        <f>INDEX('Assumptions and Preset Inputs'!$A$38:$K$42,MATCH(Calculations!B78,'Assumptions and Preset Inputs'!$A$38:$A$42,0),MATCH(Calculations!H78,'Assumptions and Preset Inputs'!$A$38:$K$38,0))</f>
        <v>12.892376000000001</v>
      </c>
      <c r="N78" s="24">
        <f>INDEX('Assumptions and Preset Inputs'!$A$3:$S$7,MATCH(Calculations!$B78,'Assumptions and Preset Inputs'!$A$3:$A$7,0),MATCH(Calculations!$N$3,'Assumptions and Preset Inputs'!$A$3:$S$3,0))</f>
        <v>0.16</v>
      </c>
      <c r="O78" s="19">
        <f>MOD(ROUNDUP($A78/COUNT('Assumptions and Preset Inputs'!$A$46:$A$49)/COUNT('Assumptions and Preset Inputs'!$A$20:$A$22),0)-1,COUNT('Assumptions and Preset Inputs'!$A$52:$A$54))+1</f>
        <v>1</v>
      </c>
      <c r="P78" s="170">
        <f>INDEX('Assumptions and Preset Inputs'!$A$3:$S$7,MATCH(Calculations!$B78,'Assumptions and Preset Inputs'!$A$3:$A$7,0),MATCH(Calculations!P$3,'Assumptions and Preset Inputs'!$A$3:$S$3,0))</f>
        <v>4.9049999999999994</v>
      </c>
      <c r="Q78" s="19" t="str">
        <f>INDEX('Assumptions and Preset Inputs'!$A$51:$B$54,MATCH(Calculations!$O78,'Assumptions and Preset Inputs'!$A$51:$A$54,0),2)</f>
        <v>Natural Gas</v>
      </c>
      <c r="R78" s="25">
        <f>INDEX('Assumptions and Preset Inputs'!$A$2:$U$7,MATCH(Calculations!$B78,'Assumptions and Preset Inputs'!$A$2:$A$7,0),MATCH($Q78&amp;$R$3,'Assumptions and Preset Inputs'!$A$3:$U$3,0))</f>
        <v>2.7893099999999995</v>
      </c>
      <c r="S78" s="26">
        <f>INDEX('Assumptions and Preset Inputs'!$A$2:$U$7,MATCH(Calculations!$B78,'Assumptions and Preset Inputs'!$A$2:$A$7,0),MATCH($Q78&amp;$S$3,'Assumptions and Preset Inputs'!$A$3:$U$3,0))</f>
        <v>0.16</v>
      </c>
      <c r="T78" s="30">
        <f>MOD(ROUNDUP($A78/COUNT('Assumptions and Preset Inputs'!$A$46:$A$49)/COUNT('Assumptions and Preset Inputs'!$A$20:$A$22)/COUNT('Assumptions and Preset Inputs'!$A$52:$A$54),0)-1,COUNT('Assumptions and Preset Inputs'!$A$57:$A$59))+1</f>
        <v>3</v>
      </c>
      <c r="U78" s="30" t="str">
        <f>INDEX('Assumptions and Preset Inputs'!$A$56:$B$59,MATCH(Calculations!$T78,'Assumptions and Preset Inputs'!$A$56:$A$59,0),2)</f>
        <v>Window AC</v>
      </c>
      <c r="V78" s="157">
        <f>INDEX('Assumptions and Preset Inputs'!$A$2:$X$7,MATCH(Calculations!$B78,'Assumptions and Preset Inputs'!$A$2:$A$7,0),MATCH($U78&amp;$V$3,'Assumptions and Preset Inputs'!$A$3:$X$3,0))</f>
        <v>10.31616</v>
      </c>
      <c r="W78" s="31">
        <f>INDEX('Assumptions and Preset Inputs'!$A$2:$X$7,MATCH(Calculations!$B78,'Assumptions and Preset Inputs'!$A$2:$A$7,0),MATCH($U78&amp;$W$3,'Assumptions and Preset Inputs'!$A$3:$X$3,0))</f>
        <v>0</v>
      </c>
      <c r="X78" s="71">
        <f>('Assumptions and Preset Inputs'!$C$16)*IFERROR(INDEX('Assumptions and Preset Inputs'!$B$61:$C$64,MATCH('Inputs and Results'!$D$12,'Assumptions and Preset Inputs'!$B$61:$B$64,0),2),1)*I78*E78*(12/L78)/(1-N78)</f>
        <v>5515.8968524595812</v>
      </c>
      <c r="Y78" s="71">
        <f t="shared" si="40"/>
        <v>18.825755957444553</v>
      </c>
      <c r="Z78" s="71">
        <f t="shared" si="41"/>
        <v>34.424845417222279</v>
      </c>
      <c r="AA78" s="71">
        <f>IFERROR(INDEX('Assumptions and Preset Inputs'!$B$61:$C$64,MATCH('Inputs and Results'!$D$12,'Assumptions and Preset Inputs'!$B$61:$B$64,0),2),1)*I78*F78*(12/M78)/(1-N78)</f>
        <v>2395.504653645226</v>
      </c>
      <c r="AB78" s="71">
        <f t="shared" si="42"/>
        <v>8.1758573828911558</v>
      </c>
      <c r="AC78" s="71">
        <f>IFERROR(INDEX('Assumptions and Preset Inputs'!$B$61:$C$64,MATCH('Inputs and Results'!$D$12,'Assumptions and Preset Inputs'!$B$61:$B$64,0),2),1)*IF(Q78="Electric Resistance",P78*D78*(12/R78)/(1-S78),0)</f>
        <v>0</v>
      </c>
      <c r="AD78" s="71">
        <f>IFERROR(INDEX('Assumptions and Preset Inputs'!$B$61:$C$64,MATCH('Inputs and Results'!$D$12,'Assumptions and Preset Inputs'!$B$61:$B$64,0),2),1)*IF(Q78&lt;&gt;"Electric Resistance",P78*D78*(12/R78)/(1-S78)*3412/100000,0)</f>
        <v>715.9449755204505</v>
      </c>
      <c r="AE78" s="71">
        <f t="shared" si="32"/>
        <v>71.577314872632556</v>
      </c>
      <c r="AF78" s="71">
        <f t="shared" si="56"/>
        <v>49.152142123036768</v>
      </c>
      <c r="AG78" s="71">
        <f>IF(T78=2,0,IFERROR(INDEX('Assumptions and Preset Inputs'!$B$61:$C$64,MATCH('Inputs and Results'!$D$12,'Assumptions and Preset Inputs'!$B$61:$B$64,0),2),1)*_xlfn.IFS(U78="Central AC",F78,U78="No AC",0,U78="Window AC",F78)*I78*(12/V78)/(1-W78))</f>
        <v>2514.7290495510906</v>
      </c>
      <c r="AH78" s="71">
        <f t="shared" si="43"/>
        <v>8.5827702461178728</v>
      </c>
      <c r="AI78" s="71">
        <f>(1-'Assumptions and Preset Inputs'!$C$16)*IFERROR(INDEX('Assumptions and Preset Inputs'!$B$61:$C$64,MATCH('Inputs and Results'!$D$12,'Assumptions and Preset Inputs'!$B$61:$B$64,0),2),1)*IF(Q78="Electric Resistance",P78*D78*(12/R78)/(1-S78),0)</f>
        <v>0</v>
      </c>
      <c r="AJ78" s="71">
        <f>(1-'Assumptions and Preset Inputs'!$C$16)*IFERROR(INDEX('Assumptions and Preset Inputs'!$B$61:$C$64,MATCH('Inputs and Results'!$D$12,'Assumptions and Preset Inputs'!$B$61:$B$64,0),2),1)*IF(Q78&lt;&gt;"Electric Resistance",P78*D78*(12/R78)/(1-S78)*3412/100000,0)</f>
        <v>214.78349265613519</v>
      </c>
      <c r="AK78" s="71">
        <f t="shared" si="33"/>
        <v>21.47319446178977</v>
      </c>
      <c r="AL78" s="71">
        <f t="shared" si="44"/>
        <v>14.745642636911032</v>
      </c>
      <c r="AM78" s="71">
        <f t="shared" si="34"/>
        <v>5396.672456553717</v>
      </c>
      <c r="AN78" s="71">
        <f t="shared" si="35"/>
        <v>-501.1614828643153</v>
      </c>
      <c r="AO78" s="71">
        <f t="shared" si="36"/>
        <v>-31.685277316624948</v>
      </c>
      <c r="AP78" s="71">
        <f t="shared" si="45"/>
        <v>1.8345931096547474E-2</v>
      </c>
      <c r="AQ78" s="40">
        <f t="shared" si="58"/>
        <v>1769.6209696046953</v>
      </c>
      <c r="AR78" s="40">
        <f>Y78*(INDEX('Assumptions and Preset Inputs'!$A$3:$C$7,MATCH(Calculations!$B78,'Assumptions and Preset Inputs'!$A$3:$A$7,0),MATCH("Grid Coefficient",'Assumptions and Preset Inputs'!$A$3:$C$3,0)))</f>
        <v>1015.3281185585188</v>
      </c>
      <c r="AS78" s="40">
        <f>AB78*(INDEX('Assumptions and Preset Inputs'!$A$3:$C$7,MATCH(Calculations!$B78,'Assumptions and Preset Inputs'!$A$3:$A$7,0),MATCH("Grid Coefficient",'Assumptions and Preset Inputs'!$A$3:$C$3,0)))</f>
        <v>440.94791799800169</v>
      </c>
      <c r="AT78" s="40">
        <f>'Assumptions and Preset Inputs'!$B$104*'Assumptions and Preset Inputs'!$F$92*IF('Inputs and Results'!$D$26="",'Assumptions and Preset Inputs'!$C$93,'Inputs and Results'!$D$26)</f>
        <v>103.5</v>
      </c>
      <c r="AU78" s="40">
        <f>(X78+AA78)*'Assumptions and Preset Inputs'!$F$91*'Inputs and Results'!$D$17*IF('Inputs and Results'!$D$28="",'Assumptions and Preset Inputs'!$P$91,VLOOKUP('Inputs and Results'!$D$28,'Assumptions and Preset Inputs'!$T$90:$U$92,2))*(1/'Assumptions and Preset Inputs'!$G$78)</f>
        <v>209.84493304817494</v>
      </c>
      <c r="AV78" s="40">
        <f t="shared" si="59"/>
        <v>4974.1992497726005</v>
      </c>
      <c r="AW78" s="40">
        <f>IF(Q78="Electric Resistance",AE78*INDEX('Assumptions and Preset Inputs'!$A$3:$C$7,MATCH(Calculations!$B78,'Assumptions and Preset Inputs'!$A$3:$A$7,0),MATCH("Grid Coefficient",'Assumptions and Preset Inputs'!$A$3:$C$3,0)),AE78*INDEX('Assumptions and Preset Inputs'!$B$84:$C$86,MATCH(Calculations!Q78,'Assumptions and Preset Inputs'!$B$84:$B$86,0),2))</f>
        <v>3793.5976882495256</v>
      </c>
      <c r="AX78" s="40">
        <f>IF(T78=2,0,AH78*INDEX('Assumptions and Preset Inputs'!$A$3:$C$7,MATCH(Calculations!$B78,'Assumptions and Preset Inputs'!$A$3:$A$7,0),MATCH("Grid Coefficient",'Assumptions and Preset Inputs'!$A$3:$C$3,0)))</f>
        <v>462.89391967629626</v>
      </c>
      <c r="AY78" s="40">
        <f t="shared" si="37"/>
        <v>103.5</v>
      </c>
      <c r="AZ78" s="40">
        <f>IF(O78='Assumptions and Preset Inputs'!$A$52,AE78*'Assumptions and Preset Inputs'!$F$91*IF('Inputs and Results'!$D$28="",'Assumptions and Preset Inputs'!$N$91,VLOOKUP('Inputs and Results'!$D$28,'Assumptions and Preset Inputs'!$T$90:$Z$92,7)),0)</f>
        <v>547.50604054008954</v>
      </c>
      <c r="BA78" s="40">
        <f>(AC78+AG78)*'Assumptions and Preset Inputs'!$F$91*'Inputs and Results'!$D$17*IF('Inputs and Results'!$D$28="",'Assumptions and Preset Inputs'!$P$91,VLOOKUP('Inputs and Results'!$D$28,'Assumptions and Preset Inputs'!$T$90:$U$92,2))*(1/'Assumptions and Preset Inputs'!$G$78)</f>
        <v>66.701601306689938</v>
      </c>
      <c r="BB78" s="40">
        <f t="shared" si="48"/>
        <v>1302.3311186368846</v>
      </c>
      <c r="BC78" s="40">
        <f>IF(Q78="Electric Resistance",AK78*INDEX('Assumptions and Preset Inputs'!$A$3:$C$7,MATCH(Calculations!$B78,'Assumptions and Preset Inputs'!$A$3:$A$7,0),MATCH("Grid Coefficient",'Assumptions and Preset Inputs'!$A$3:$C$3,0)),AK78*INDEX('Assumptions and Preset Inputs'!$B$84:$C$86,MATCH(Calculations!Q78,'Assumptions and Preset Inputs'!$B$84:$B$86,0),2))</f>
        <v>1138.0793064748577</v>
      </c>
      <c r="BD78" s="40">
        <f>AI78*'Assumptions and Preset Inputs'!$F$91*'Inputs and Results'!$D$17*IF('Inputs and Results'!$D$28="",'Assumptions and Preset Inputs'!$P$91,VLOOKUP('Inputs and Results'!$D$28,'Assumptions and Preset Inputs'!$T$90:$U$92,2))*(1/'Assumptions and Preset Inputs'!$G$78)</f>
        <v>0</v>
      </c>
      <c r="BE78" s="40">
        <f>IF(O78='Assumptions and Preset Inputs'!$A$52,AK78*'Assumptions and Preset Inputs'!$F$91*IF('Inputs and Results'!$D$28="",'Assumptions and Preset Inputs'!$N$91,VLOOKUP('Inputs and Results'!$D$28,'Assumptions and Preset Inputs'!$T$90:$Z$92,7)),0)</f>
        <v>164.25181216202688</v>
      </c>
      <c r="BF78" s="101">
        <f t="shared" si="49"/>
        <v>-1902.2471615310205</v>
      </c>
      <c r="BG78" s="104">
        <f t="shared" si="60"/>
        <v>-0.38242279129007212</v>
      </c>
      <c r="BH78" s="101">
        <f t="shared" si="51"/>
        <v>-1640.1902632161491</v>
      </c>
      <c r="BI78" s="104">
        <f t="shared" si="52"/>
        <v>-0.43235746064917596</v>
      </c>
      <c r="BJ78" s="101">
        <f t="shared" si="61"/>
        <v>-21.946001678294579</v>
      </c>
      <c r="BK78" s="118">
        <f t="shared" si="38"/>
        <v>-4.7410434109053566E-2</v>
      </c>
      <c r="BL78" s="102">
        <f t="shared" si="62"/>
        <v>0</v>
      </c>
      <c r="BM78" s="101">
        <f t="shared" si="55"/>
        <v>-240.11089663657765</v>
      </c>
    </row>
    <row r="79" spans="1:65">
      <c r="A79" s="27">
        <v>76</v>
      </c>
      <c r="B79" s="27">
        <f>MOD($A79-1,COUNT('Assumptions and Preset Inputs'!$A$46:$A$49))+1</f>
        <v>4</v>
      </c>
      <c r="C79" s="28" t="str">
        <f>INDEX('Assumptions and Preset Inputs'!$B$46:$B$49,MATCH(Calculations!B79,'Assumptions and Preset Inputs'!$A$46:$A$49,0))</f>
        <v>New York City</v>
      </c>
      <c r="D79" s="137">
        <f>INDEX('Assumptions and Preset Inputs'!$A$3:$S$7,MATCH(Calculations!$B79,'Assumptions and Preset Inputs'!$A$3:$A$7,0),MATCH(Calculations!D$3,'Assumptions and Preset Inputs'!$A$3:$S$3,0))</f>
        <v>885.31709394922314</v>
      </c>
      <c r="E79" s="169">
        <f>INDEX('Assumptions and Preset Inputs'!$A$3:$S$7,MATCH(Calculations!$B79,'Assumptions and Preset Inputs'!$A$3:$A$7,0),MATCH(Calculations!E$3,'Assumptions and Preset Inputs'!$A$3:$S$3,0))</f>
        <v>1447.4934486069797</v>
      </c>
      <c r="F79" s="137">
        <f>INDEX('Assumptions and Preset Inputs'!$A$3:$S$7,MATCH(Calculations!$B79,'Assumptions and Preset Inputs'!$A$3:$A$7,0),MATCH(Calculations!F$3,'Assumptions and Preset Inputs'!$A$3:$S$3,0))</f>
        <v>576.99878341503404</v>
      </c>
      <c r="G79" s="169">
        <f>INDEX('Assumptions and Preset Inputs'!$A$3:$S$7,MATCH(Calculations!$B79,'Assumptions and Preset Inputs'!$A$3:$A$7,0),MATCH(Calculations!G$3,'Assumptions and Preset Inputs'!$A$3:$S$3,0))</f>
        <v>375.80487804878055</v>
      </c>
      <c r="H79" s="18">
        <f>MOD(ROUNDUP(A79/COUNT('Assumptions and Preset Inputs'!$A$46:$A$49),0)-1,COUNT('Assumptions and Preset Inputs'!$A$20:$A$22))+1</f>
        <v>1</v>
      </c>
      <c r="I79" s="18">
        <f>INDEX('Assumptions and Preset Inputs'!$A$3:$S$7,MATCH(Calculations!B79,'Assumptions and Preset Inputs'!$A$3:$A$7,0),MATCH(Calculations!I$3,'Assumptions and Preset Inputs'!$A$3:$S$3,0))</f>
        <v>3</v>
      </c>
      <c r="J79" s="30">
        <f>VLOOKUP(H79,'Assumptions and Preset Inputs'!$A$19:$B$22,2,0)</f>
        <v>2.4</v>
      </c>
      <c r="K79" s="157">
        <f t="shared" si="57"/>
        <v>2.0789286305275501</v>
      </c>
      <c r="L79" s="168">
        <f>INDEX('Assumptions and Preset Inputs'!$A$31:$N$35,MATCH(Calculations!B79,'Assumptions and Preset Inputs'!$A$31:$A$35,0),MATCH(Calculations!H79,'Assumptions and Preset Inputs'!$A$31:$O$31,0))</f>
        <v>7.0933044873600002</v>
      </c>
      <c r="M79" s="157">
        <f>INDEX('Assumptions and Preset Inputs'!$A$38:$K$42,MATCH(Calculations!B79,'Assumptions and Preset Inputs'!$A$38:$A$42,0),MATCH(Calculations!H79,'Assumptions and Preset Inputs'!$A$38:$K$38,0))</f>
        <v>13.0828208</v>
      </c>
      <c r="N79" s="24">
        <f>INDEX('Assumptions and Preset Inputs'!$A$3:$S$7,MATCH(Calculations!$B79,'Assumptions and Preset Inputs'!$A$3:$A$7,0),MATCH(Calculations!$N$3,'Assumptions and Preset Inputs'!$A$3:$S$3,0))</f>
        <v>0.16</v>
      </c>
      <c r="O79" s="19">
        <f>MOD(ROUNDUP($A79/COUNT('Assumptions and Preset Inputs'!$A$46:$A$49)/COUNT('Assumptions and Preset Inputs'!$A$20:$A$22),0)-1,COUNT('Assumptions and Preset Inputs'!$A$52:$A$54))+1</f>
        <v>1</v>
      </c>
      <c r="P79" s="170">
        <f>INDEX('Assumptions and Preset Inputs'!$A$3:$S$7,MATCH(Calculations!$B79,'Assumptions and Preset Inputs'!$A$3:$A$7,0),MATCH(Calculations!P$3,'Assumptions and Preset Inputs'!$A$3:$S$3,0))</f>
        <v>4.9049999999999994</v>
      </c>
      <c r="Q79" s="19" t="str">
        <f>INDEX('Assumptions and Preset Inputs'!$A$51:$B$54,MATCH(Calculations!$O79,'Assumptions and Preset Inputs'!$A$51:$A$54,0),2)</f>
        <v>Natural Gas</v>
      </c>
      <c r="R79" s="25">
        <f>INDEX('Assumptions and Preset Inputs'!$A$2:$U$7,MATCH(Calculations!$B79,'Assumptions and Preset Inputs'!$A$2:$A$7,0),MATCH($Q79&amp;$R$3,'Assumptions and Preset Inputs'!$A$3:$U$3,0))</f>
        <v>2.7893099999999995</v>
      </c>
      <c r="S79" s="26">
        <f>INDEX('Assumptions and Preset Inputs'!$A$2:$U$7,MATCH(Calculations!$B79,'Assumptions and Preset Inputs'!$A$2:$A$7,0),MATCH($Q79&amp;$S$3,'Assumptions and Preset Inputs'!$A$3:$U$3,0))</f>
        <v>0.16</v>
      </c>
      <c r="T79" s="30">
        <f>MOD(ROUNDUP($A79/COUNT('Assumptions and Preset Inputs'!$A$46:$A$49)/COUNT('Assumptions and Preset Inputs'!$A$20:$A$22)/COUNT('Assumptions and Preset Inputs'!$A$52:$A$54),0)-1,COUNT('Assumptions and Preset Inputs'!$A$57:$A$59))+1</f>
        <v>3</v>
      </c>
      <c r="U79" s="30" t="str">
        <f>INDEX('Assumptions and Preset Inputs'!$A$56:$B$59,MATCH(Calculations!$T79,'Assumptions and Preset Inputs'!$A$56:$A$59,0),2)</f>
        <v>Window AC</v>
      </c>
      <c r="V79" s="157">
        <f>INDEX('Assumptions and Preset Inputs'!$A$2:$X$7,MATCH(Calculations!$B79,'Assumptions and Preset Inputs'!$A$2:$A$7,0),MATCH($U79&amp;$V$3,'Assumptions and Preset Inputs'!$A$3:$X$3,0))</f>
        <v>10.45649088</v>
      </c>
      <c r="W79" s="31">
        <f>INDEX('Assumptions and Preset Inputs'!$A$2:$X$7,MATCH(Calculations!$B79,'Assumptions and Preset Inputs'!$A$2:$A$7,0),MATCH($U79&amp;$W$3,'Assumptions and Preset Inputs'!$A$3:$X$3,0))</f>
        <v>0</v>
      </c>
      <c r="X79" s="71">
        <f>('Assumptions and Preset Inputs'!$C$16)*IFERROR(INDEX('Assumptions and Preset Inputs'!$B$61:$C$64,MATCH('Inputs and Results'!$D$12,'Assumptions and Preset Inputs'!$B$61:$B$64,0),2),1)*I79*E79*(12/L79)/(1-N79)</f>
        <v>6121.9426764480131</v>
      </c>
      <c r="Y79" s="71">
        <f t="shared" si="40"/>
        <v>20.894190354717068</v>
      </c>
      <c r="Z79" s="71">
        <f t="shared" si="41"/>
        <v>36.48752565369567</v>
      </c>
      <c r="AA79" s="71">
        <f>IFERROR(INDEX('Assumptions and Preset Inputs'!$B$61:$C$64,MATCH('Inputs and Results'!$D$12,'Assumptions and Preset Inputs'!$B$61:$B$64,0),2),1)*I79*F79*(12/M79)/(1-N79)</f>
        <v>1890.1519532558104</v>
      </c>
      <c r="AB79" s="71">
        <f t="shared" si="42"/>
        <v>6.4510886164620809</v>
      </c>
      <c r="AC79" s="71">
        <f>IFERROR(INDEX('Assumptions and Preset Inputs'!$B$61:$C$64,MATCH('Inputs and Results'!$D$12,'Assumptions and Preset Inputs'!$B$61:$B$64,0),2),1)*IF(Q79="Electric Resistance",P79*D79*(12/R79)/(1-S79),0)</f>
        <v>0</v>
      </c>
      <c r="AD79" s="71">
        <f>IFERROR(INDEX('Assumptions and Preset Inputs'!$B$61:$C$64,MATCH('Inputs and Results'!$D$12,'Assumptions and Preset Inputs'!$B$61:$B$64,0),2),1)*IF(Q79&lt;&gt;"Electric Resistance",P79*D79*(12/R79)/(1-S79)*3412/100000,0)</f>
        <v>758.8432233850483</v>
      </c>
      <c r="AE79" s="71">
        <f t="shared" si="32"/>
        <v>75.86611010114359</v>
      </c>
      <c r="AF79" s="71">
        <f t="shared" si="56"/>
        <v>52.097257806455296</v>
      </c>
      <c r="AG79" s="71">
        <f>IF(T79=2,0,IFERROR(INDEX('Assumptions and Preset Inputs'!$B$61:$C$64,MATCH('Inputs and Results'!$D$12,'Assumptions and Preset Inputs'!$B$61:$B$64,0),2),1)*_xlfn.IFS(U79="Central AC",F79,U79="No AC",0,U79="Window AC",F79)*I79*(12/V79)/(1-W79))</f>
        <v>1986.5131085870776</v>
      </c>
      <c r="AH79" s="71">
        <f t="shared" si="43"/>
        <v>6.7799692396076958</v>
      </c>
      <c r="AI79" s="71">
        <f>(1-'Assumptions and Preset Inputs'!$C$16)*IFERROR(INDEX('Assumptions and Preset Inputs'!$B$61:$C$64,MATCH('Inputs and Results'!$D$12,'Assumptions and Preset Inputs'!$B$61:$B$64,0),2),1)*IF(Q79="Electric Resistance",P79*D79*(12/R79)/(1-S79),0)</f>
        <v>0</v>
      </c>
      <c r="AJ79" s="71">
        <f>(1-'Assumptions and Preset Inputs'!$C$16)*IFERROR(INDEX('Assumptions and Preset Inputs'!$B$61:$C$64,MATCH('Inputs and Results'!$D$12,'Assumptions and Preset Inputs'!$B$61:$B$64,0),2),1)*IF(Q79&lt;&gt;"Electric Resistance",P79*D79*(12/R79)/(1-S79)*3412/100000,0)</f>
        <v>227.65296701551452</v>
      </c>
      <c r="AK79" s="71">
        <f t="shared" si="33"/>
        <v>22.759833030343078</v>
      </c>
      <c r="AL79" s="71">
        <f t="shared" si="44"/>
        <v>15.62917734193659</v>
      </c>
      <c r="AM79" s="71">
        <f t="shared" si="34"/>
        <v>6025.5815211167464</v>
      </c>
      <c r="AN79" s="71">
        <f t="shared" si="35"/>
        <v>-531.19025636953381</v>
      </c>
      <c r="AO79" s="71">
        <f t="shared" si="36"/>
        <v>-32.540967339229063</v>
      </c>
      <c r="AP79" s="71">
        <f t="shared" si="45"/>
        <v>1.944518917696314E-2</v>
      </c>
      <c r="AQ79" s="40">
        <f t="shared" si="58"/>
        <v>1790.8266844952695</v>
      </c>
      <c r="AR79" s="40">
        <f>Y79*(INDEX('Assumptions and Preset Inputs'!$A$3:$C$7,MATCH(Calculations!$B79,'Assumptions and Preset Inputs'!$A$3:$A$7,0),MATCH("Grid Coefficient",'Assumptions and Preset Inputs'!$A$3:$C$3,0)))</f>
        <v>1126.8848395577591</v>
      </c>
      <c r="AS79" s="40">
        <f>AB79*(INDEX('Assumptions and Preset Inputs'!$A$3:$C$7,MATCH(Calculations!$B79,'Assumptions and Preset Inputs'!$A$3:$A$7,0),MATCH("Grid Coefficient",'Assumptions and Preset Inputs'!$A$3:$C$3,0)))</f>
        <v>347.92609032077507</v>
      </c>
      <c r="AT79" s="40">
        <f>'Assumptions and Preset Inputs'!$B$104*'Assumptions and Preset Inputs'!$F$92*IF('Inputs and Results'!$D$26="",'Assumptions and Preset Inputs'!$C$93,'Inputs and Results'!$D$26)</f>
        <v>103.5</v>
      </c>
      <c r="AU79" s="40">
        <f>(X79+AA79)*'Assumptions and Preset Inputs'!$F$91*'Inputs and Results'!$D$17*IF('Inputs and Results'!$D$28="",'Assumptions and Preset Inputs'!$P$91,VLOOKUP('Inputs and Results'!$D$28,'Assumptions and Preset Inputs'!$T$90:$U$92,2))*(1/'Assumptions and Preset Inputs'!$G$78)</f>
        <v>212.51575461673551</v>
      </c>
      <c r="AV79" s="40">
        <f t="shared" si="59"/>
        <v>5123.0701309057349</v>
      </c>
      <c r="AW79" s="40">
        <f>IF(Q79="Electric Resistance",AE79*INDEX('Assumptions and Preset Inputs'!$A$3:$C$7,MATCH(Calculations!$B79,'Assumptions and Preset Inputs'!$A$3:$A$7,0),MATCH("Grid Coefficient",'Assumptions and Preset Inputs'!$A$3:$C$3,0)),AE79*INDEX('Assumptions and Preset Inputs'!$B$84:$C$86,MATCH(Calculations!Q79,'Assumptions and Preset Inputs'!$B$84:$B$86,0),2))</f>
        <v>4020.9038353606102</v>
      </c>
      <c r="AX79" s="40">
        <f>IF(T79=2,0,AH79*INDEX('Assumptions and Preset Inputs'!$A$3:$C$7,MATCH(Calculations!$B79,'Assumptions and Preset Inputs'!$A$3:$A$7,0),MATCH("Grid Coefficient",'Assumptions and Preset Inputs'!$A$3:$C$3,0)))</f>
        <v>365.66358490445168</v>
      </c>
      <c r="AY79" s="40">
        <f t="shared" si="37"/>
        <v>103.5</v>
      </c>
      <c r="AZ79" s="40">
        <f>IF(O79='Assumptions and Preset Inputs'!$A$52,AE79*'Assumptions and Preset Inputs'!$F$91*IF('Inputs and Results'!$D$28="",'Assumptions and Preset Inputs'!$N$91,VLOOKUP('Inputs and Results'!$D$28,'Assumptions and Preset Inputs'!$T$90:$Z$92,7)),0)</f>
        <v>580.31170387668817</v>
      </c>
      <c r="BA79" s="40">
        <f>(AC79+AG79)*'Assumptions and Preset Inputs'!$F$91*'Inputs and Results'!$D$17*IF('Inputs and Results'!$D$28="",'Assumptions and Preset Inputs'!$P$91,VLOOKUP('Inputs and Results'!$D$28,'Assumptions and Preset Inputs'!$T$90:$U$92,2))*(1/'Assumptions and Preset Inputs'!$G$78)</f>
        <v>52.691006763985968</v>
      </c>
      <c r="BB79" s="40">
        <f t="shared" si="48"/>
        <v>1380.3646617711897</v>
      </c>
      <c r="BC79" s="40">
        <f>IF(Q79="Electric Resistance",AK79*INDEX('Assumptions and Preset Inputs'!$A$3:$C$7,MATCH(Calculations!$B79,'Assumptions and Preset Inputs'!$A$3:$A$7,0),MATCH("Grid Coefficient",'Assumptions and Preset Inputs'!$A$3:$C$3,0)),AK79*INDEX('Assumptions and Preset Inputs'!$B$84:$C$86,MATCH(Calculations!Q79,'Assumptions and Preset Inputs'!$B$84:$B$86,0),2))</f>
        <v>1206.2711506081832</v>
      </c>
      <c r="BD79" s="40">
        <f>AI79*'Assumptions and Preset Inputs'!$F$91*'Inputs and Results'!$D$17*IF('Inputs and Results'!$D$28="",'Assumptions and Preset Inputs'!$P$91,VLOOKUP('Inputs and Results'!$D$28,'Assumptions and Preset Inputs'!$T$90:$U$92,2))*(1/'Assumptions and Preset Inputs'!$G$78)</f>
        <v>0</v>
      </c>
      <c r="BE79" s="40">
        <f>IF(O79='Assumptions and Preset Inputs'!$A$52,AK79*'Assumptions and Preset Inputs'!$F$91*IF('Inputs and Results'!$D$28="",'Assumptions and Preset Inputs'!$N$91,VLOOKUP('Inputs and Results'!$D$28,'Assumptions and Preset Inputs'!$T$90:$Z$92,7)),0)</f>
        <v>174.09351116300647</v>
      </c>
      <c r="BF79" s="101">
        <f t="shared" si="49"/>
        <v>-1951.8787846392756</v>
      </c>
      <c r="BG79" s="104">
        <f t="shared" si="60"/>
        <v>-0.38099786549168174</v>
      </c>
      <c r="BH79" s="101">
        <f t="shared" si="51"/>
        <v>-1687.7478451946681</v>
      </c>
      <c r="BI79" s="104">
        <f t="shared" si="52"/>
        <v>-0.41974339956909323</v>
      </c>
      <c r="BJ79" s="101">
        <f t="shared" si="61"/>
        <v>-17.737494583676607</v>
      </c>
      <c r="BK79" s="118">
        <f t="shared" si="38"/>
        <v>-4.8507686616679195E-2</v>
      </c>
      <c r="BL79" s="102">
        <f t="shared" si="62"/>
        <v>0</v>
      </c>
      <c r="BM79" s="101">
        <f t="shared" si="55"/>
        <v>-246.39344486093222</v>
      </c>
    </row>
    <row r="80" spans="1:65">
      <c r="A80" s="27">
        <v>77</v>
      </c>
      <c r="B80" s="27">
        <f>MOD($A80-1,COUNT('Assumptions and Preset Inputs'!$A$46:$A$49))+1</f>
        <v>1</v>
      </c>
      <c r="C80" s="28" t="str">
        <f>INDEX('Assumptions and Preset Inputs'!$B$46:$B$49,MATCH(Calculations!B80,'Assumptions and Preset Inputs'!$A$46:$A$49,0))</f>
        <v>Boulder</v>
      </c>
      <c r="D80" s="137">
        <f>INDEX('Assumptions and Preset Inputs'!$A$3:$S$7,MATCH(Calculations!$B80,'Assumptions and Preset Inputs'!$A$3:$A$7,0),MATCH(Calculations!D$3,'Assumptions and Preset Inputs'!$A$3:$S$3,0))</f>
        <v>911.87217309009679</v>
      </c>
      <c r="E80" s="169">
        <f>INDEX('Assumptions and Preset Inputs'!$A$3:$S$7,MATCH(Calculations!$B80,'Assumptions and Preset Inputs'!$A$3:$A$7,0),MATCH(Calculations!E$3,'Assumptions and Preset Inputs'!$A$3:$S$3,0))</f>
        <v>1490.911003002308</v>
      </c>
      <c r="F80" s="137">
        <f>INDEX('Assumptions and Preset Inputs'!$A$3:$S$7,MATCH(Calculations!$B80,'Assumptions and Preset Inputs'!$A$3:$A$7,0),MATCH(Calculations!F$3,'Assumptions and Preset Inputs'!$A$3:$S$3,0))</f>
        <v>391.38265307984187</v>
      </c>
      <c r="G80" s="169">
        <f>INDEX('Assumptions and Preset Inputs'!$A$3:$S$7,MATCH(Calculations!$B80,'Assumptions and Preset Inputs'!$A$3:$A$7,0),MATCH(Calculations!G$3,'Assumptions and Preset Inputs'!$A$3:$S$3,0))</f>
        <v>214.9411764705882</v>
      </c>
      <c r="H80" s="18">
        <f>MOD(ROUNDUP(A80/COUNT('Assumptions and Preset Inputs'!$A$46:$A$49),0)-1,COUNT('Assumptions and Preset Inputs'!$A$20:$A$22))+1</f>
        <v>2</v>
      </c>
      <c r="I80" s="18">
        <f>INDEX('Assumptions and Preset Inputs'!$A$3:$S$7,MATCH(Calculations!B80,'Assumptions and Preset Inputs'!$A$3:$A$7,0),MATCH(Calculations!I$3,'Assumptions and Preset Inputs'!$A$3:$S$3,0))</f>
        <v>3</v>
      </c>
      <c r="J80" s="30">
        <f>VLOOKUP(H80,'Assumptions and Preset Inputs'!$A$19:$B$22,2,0)</f>
        <v>2.8</v>
      </c>
      <c r="K80" s="157">
        <f t="shared" si="57"/>
        <v>2.095127641463951</v>
      </c>
      <c r="L80" s="168">
        <f>INDEX('Assumptions and Preset Inputs'!$A$31:$N$35,MATCH(Calculations!B80,'Assumptions and Preset Inputs'!$A$31:$A$35,0),MATCH(Calculations!H80,'Assumptions and Preset Inputs'!$A$31:$O$31,0))</f>
        <v>7.1485755126750004</v>
      </c>
      <c r="M80" s="157">
        <f>INDEX('Assumptions and Preset Inputs'!$A$38:$K$42,MATCH(Calculations!B80,'Assumptions and Preset Inputs'!$A$38:$A$42,0),MATCH(Calculations!H80,'Assumptions and Preset Inputs'!$A$38:$K$38,0))</f>
        <v>14.386726399999999</v>
      </c>
      <c r="N80" s="24">
        <f>INDEX('Assumptions and Preset Inputs'!$A$3:$S$7,MATCH(Calculations!$B80,'Assumptions and Preset Inputs'!$A$3:$A$7,0),MATCH(Calculations!$N$3,'Assumptions and Preset Inputs'!$A$3:$S$3,0))</f>
        <v>0.16</v>
      </c>
      <c r="O80" s="19">
        <f>MOD(ROUNDUP($A80/COUNT('Assumptions and Preset Inputs'!$A$46:$A$49)/COUNT('Assumptions and Preset Inputs'!$A$20:$A$22),0)-1,COUNT('Assumptions and Preset Inputs'!$A$52:$A$54))+1</f>
        <v>1</v>
      </c>
      <c r="P80" s="170">
        <f>INDEX('Assumptions and Preset Inputs'!$A$3:$S$7,MATCH(Calculations!$B80,'Assumptions and Preset Inputs'!$A$3:$A$7,0),MATCH(Calculations!P$3,'Assumptions and Preset Inputs'!$A$3:$S$3,0))</f>
        <v>4.9049999999999994</v>
      </c>
      <c r="Q80" s="19" t="str">
        <f>INDEX('Assumptions and Preset Inputs'!$A$51:$B$54,MATCH(Calculations!$O80,'Assumptions and Preset Inputs'!$A$51:$A$54,0),2)</f>
        <v>Natural Gas</v>
      </c>
      <c r="R80" s="25">
        <f>INDEX('Assumptions and Preset Inputs'!$A$2:$U$7,MATCH(Calculations!$B80,'Assumptions and Preset Inputs'!$A$2:$A$7,0),MATCH($Q80&amp;$R$3,'Assumptions and Preset Inputs'!$A$3:$U$3,0))</f>
        <v>2.7893099999999995</v>
      </c>
      <c r="S80" s="26">
        <f>INDEX('Assumptions and Preset Inputs'!$A$2:$U$7,MATCH(Calculations!$B80,'Assumptions and Preset Inputs'!$A$2:$A$7,0),MATCH($Q80&amp;$S$3,'Assumptions and Preset Inputs'!$A$3:$U$3,0))</f>
        <v>0.16</v>
      </c>
      <c r="T80" s="30">
        <f>MOD(ROUNDUP($A80/COUNT('Assumptions and Preset Inputs'!$A$46:$A$49)/COUNT('Assumptions and Preset Inputs'!$A$20:$A$22)/COUNT('Assumptions and Preset Inputs'!$A$52:$A$54),0)-1,COUNT('Assumptions and Preset Inputs'!$A$57:$A$59))+1</f>
        <v>3</v>
      </c>
      <c r="U80" s="30" t="str">
        <f>INDEX('Assumptions and Preset Inputs'!$A$56:$B$59,MATCH(Calculations!$T80,'Assumptions and Preset Inputs'!$A$56:$A$59,0),2)</f>
        <v>Window AC</v>
      </c>
      <c r="V80" s="157">
        <f>INDEX('Assumptions and Preset Inputs'!$A$2:$X$7,MATCH(Calculations!$B80,'Assumptions and Preset Inputs'!$A$2:$A$7,0),MATCH($U80&amp;$V$3,'Assumptions and Preset Inputs'!$A$3:$X$3,0))</f>
        <v>10.304465760000001</v>
      </c>
      <c r="W80" s="31">
        <f>INDEX('Assumptions and Preset Inputs'!$A$2:$X$7,MATCH(Calculations!$B80,'Assumptions and Preset Inputs'!$A$2:$A$7,0),MATCH($U80&amp;$W$3,'Assumptions and Preset Inputs'!$A$3:$X$3,0))</f>
        <v>0</v>
      </c>
      <c r="X80" s="71">
        <f>('Assumptions and Preset Inputs'!$C$16)*IFERROR(INDEX('Assumptions and Preset Inputs'!$B$61:$C$64,MATCH('Inputs and Results'!$D$12,'Assumptions and Preset Inputs'!$B$61:$B$64,0),2),1)*I80*E80*(12/L80)/(1-N80)</f>
        <v>6256.8171813760764</v>
      </c>
      <c r="Y80" s="71">
        <f t="shared" si="40"/>
        <v>21.354517040036548</v>
      </c>
      <c r="Z80" s="71">
        <f t="shared" si="41"/>
        <v>37.581968693382564</v>
      </c>
      <c r="AA80" s="71">
        <f>IFERROR(INDEX('Assumptions and Preset Inputs'!$B$61:$C$64,MATCH('Inputs and Results'!$D$12,'Assumptions and Preset Inputs'!$B$61:$B$64,0),2),1)*I80*F80*(12/M80)/(1-N80)</f>
        <v>1165.9040290674025</v>
      </c>
      <c r="AB80" s="71">
        <f t="shared" si="42"/>
        <v>3.9792304512070444</v>
      </c>
      <c r="AC80" s="71">
        <f>IFERROR(INDEX('Assumptions and Preset Inputs'!$B$61:$C$64,MATCH('Inputs and Results'!$D$12,'Assumptions and Preset Inputs'!$B$61:$B$64,0),2),1)*IF(Q80="Electric Resistance",P80*D80*(12/R80)/(1-S80),0)</f>
        <v>0</v>
      </c>
      <c r="AD80" s="71">
        <f>IFERROR(INDEX('Assumptions and Preset Inputs'!$B$61:$C$64,MATCH('Inputs and Results'!$D$12,'Assumptions and Preset Inputs'!$B$61:$B$64,0),2),1)*IF(Q80&lt;&gt;"Electric Resistance",P80*D80*(12/R80)/(1-S80)*3412/100000,0)</f>
        <v>781.60471979151157</v>
      </c>
      <c r="AE80" s="71">
        <f t="shared" si="32"/>
        <v>78.141713465876151</v>
      </c>
      <c r="AF80" s="71">
        <f t="shared" si="56"/>
        <v>53.659914637017145</v>
      </c>
      <c r="AG80" s="71">
        <f>IF(T80=2,0,IFERROR(INDEX('Assumptions and Preset Inputs'!$B$61:$C$64,MATCH('Inputs and Results'!$D$12,'Assumptions and Preset Inputs'!$B$61:$B$64,0),2),1)*_xlfn.IFS(U80="Central AC",F80,U80="No AC",0,U80="Window AC",F80)*I80*(12/V80)/(1-W80))</f>
        <v>1367.3465310126185</v>
      </c>
      <c r="AH80" s="71">
        <f t="shared" si="43"/>
        <v>4.6667537103460663</v>
      </c>
      <c r="AI80" s="71">
        <f>(1-'Assumptions and Preset Inputs'!$C$16)*IFERROR(INDEX('Assumptions and Preset Inputs'!$B$61:$C$64,MATCH('Inputs and Results'!$D$12,'Assumptions and Preset Inputs'!$B$61:$B$64,0),2),1)*IF(Q80="Electric Resistance",P80*D80*(12/R80)/(1-S80),0)</f>
        <v>0</v>
      </c>
      <c r="AJ80" s="71">
        <f>(1-'Assumptions and Preset Inputs'!$C$16)*IFERROR(INDEX('Assumptions and Preset Inputs'!$B$61:$C$64,MATCH('Inputs and Results'!$D$12,'Assumptions and Preset Inputs'!$B$61:$B$64,0),2),1)*IF(Q80&lt;&gt;"Electric Resistance",P80*D80*(12/R80)/(1-S80)*3412/100000,0)</f>
        <v>234.48141593745351</v>
      </c>
      <c r="AK80" s="71">
        <f t="shared" si="33"/>
        <v>23.442514039762852</v>
      </c>
      <c r="AL80" s="71">
        <f t="shared" si="44"/>
        <v>16.097974391105147</v>
      </c>
      <c r="AM80" s="71">
        <f t="shared" si="34"/>
        <v>6055.3746794308609</v>
      </c>
      <c r="AN80" s="71">
        <f t="shared" si="35"/>
        <v>-547.12330385405812</v>
      </c>
      <c r="AO80" s="71">
        <f t="shared" si="36"/>
        <v>-34.032205645215775</v>
      </c>
      <c r="AP80" s="71">
        <f t="shared" si="45"/>
        <v>2.0028447470565425E-2</v>
      </c>
      <c r="AQ80" s="40">
        <f t="shared" si="58"/>
        <v>1666.7061463074974</v>
      </c>
      <c r="AR80" s="40">
        <f>Y80*(INDEX('Assumptions and Preset Inputs'!$A$3:$C$7,MATCH(Calculations!$B80,'Assumptions and Preset Inputs'!$A$3:$A$7,0),MATCH("Grid Coefficient",'Assumptions and Preset Inputs'!$A$3:$C$3,0)))</f>
        <v>1151.7116049946542</v>
      </c>
      <c r="AS80" s="40">
        <f>AB80*(INDEX('Assumptions and Preset Inputs'!$A$3:$C$7,MATCH(Calculations!$B80,'Assumptions and Preset Inputs'!$A$3:$A$7,0),MATCH("Grid Coefficient",'Assumptions and Preset Inputs'!$A$3:$C$3,0)))</f>
        <v>214.61154476174579</v>
      </c>
      <c r="AT80" s="40">
        <f>'Assumptions and Preset Inputs'!$B$104*'Assumptions and Preset Inputs'!$F$92*IF('Inputs and Results'!$D$26="",'Assumptions and Preset Inputs'!$C$93,'Inputs and Results'!$D$26)</f>
        <v>103.5</v>
      </c>
      <c r="AU80" s="40">
        <f>(X80+AA80)*'Assumptions and Preset Inputs'!$F$91*'Inputs and Results'!$D$17*IF('Inputs and Results'!$D$28="",'Assumptions and Preset Inputs'!$P$91,VLOOKUP('Inputs and Results'!$D$28,'Assumptions and Preset Inputs'!$T$90:$U$92,2))*(1/'Assumptions and Preset Inputs'!$G$78)</f>
        <v>196.88299655109745</v>
      </c>
      <c r="AV80" s="40">
        <f t="shared" si="59"/>
        <v>5130.6886528402538</v>
      </c>
      <c r="AW80" s="40">
        <f>IF(Q80="Electric Resistance",AE80*INDEX('Assumptions and Preset Inputs'!$A$3:$C$7,MATCH(Calculations!$B80,'Assumptions and Preset Inputs'!$A$3:$A$7,0),MATCH("Grid Coefficient",'Assumptions and Preset Inputs'!$A$3:$C$3,0)),AE80*INDEX('Assumptions and Preset Inputs'!$B$84:$C$86,MATCH(Calculations!Q80,'Assumptions and Preset Inputs'!$B$84:$B$86,0),2))</f>
        <v>4141.5108136914359</v>
      </c>
      <c r="AX80" s="40">
        <f>IF(T80=2,0,AH80*INDEX('Assumptions and Preset Inputs'!$A$3:$C$7,MATCH(Calculations!$B80,'Assumptions and Preset Inputs'!$A$3:$A$7,0),MATCH("Grid Coefficient",'Assumptions and Preset Inputs'!$A$3:$C$3,0)))</f>
        <v>251.69168639031074</v>
      </c>
      <c r="AY80" s="40">
        <f t="shared" si="37"/>
        <v>103.5</v>
      </c>
      <c r="AZ80" s="40">
        <f>IF(O80='Assumptions and Preset Inputs'!$A$52,AE80*'Assumptions and Preset Inputs'!$F$91*IF('Inputs and Results'!$D$28="",'Assumptions and Preset Inputs'!$N$91,VLOOKUP('Inputs and Results'!$D$28,'Assumptions and Preset Inputs'!$T$90:$Z$92,7)),0)</f>
        <v>597.71814878568546</v>
      </c>
      <c r="BA80" s="40">
        <f>(AC80+AG80)*'Assumptions and Preset Inputs'!$F$91*'Inputs and Results'!$D$17*IF('Inputs and Results'!$D$28="",'Assumptions and Preset Inputs'!$P$91,VLOOKUP('Inputs and Results'!$D$28,'Assumptions and Preset Inputs'!$T$90:$U$92,2))*(1/'Assumptions and Preset Inputs'!$G$78)</f>
        <v>36.268003972821759</v>
      </c>
      <c r="BB80" s="40">
        <f t="shared" si="48"/>
        <v>1421.7686887431369</v>
      </c>
      <c r="BC80" s="40">
        <f>IF(Q80="Electric Resistance",AK80*INDEX('Assumptions and Preset Inputs'!$A$3:$C$7,MATCH(Calculations!$B80,'Assumptions and Preset Inputs'!$A$3:$A$7,0),MATCH("Grid Coefficient",'Assumptions and Preset Inputs'!$A$3:$C$3,0)),AK80*INDEX('Assumptions and Preset Inputs'!$B$84:$C$86,MATCH(Calculations!Q80,'Assumptions and Preset Inputs'!$B$84:$B$86,0),2))</f>
        <v>1242.4532441074311</v>
      </c>
      <c r="BD80" s="40">
        <f>AI80*'Assumptions and Preset Inputs'!$F$91*'Inputs and Results'!$D$17*IF('Inputs and Results'!$D$28="",'Assumptions and Preset Inputs'!$P$91,VLOOKUP('Inputs and Results'!$D$28,'Assumptions and Preset Inputs'!$T$90:$U$92,2))*(1/'Assumptions and Preset Inputs'!$G$78)</f>
        <v>0</v>
      </c>
      <c r="BE80" s="40">
        <f>IF(O80='Assumptions and Preset Inputs'!$A$52,AK80*'Assumptions and Preset Inputs'!$F$91*IF('Inputs and Results'!$D$28="",'Assumptions and Preset Inputs'!$N$91,VLOOKUP('Inputs and Results'!$D$28,'Assumptions and Preset Inputs'!$T$90:$Z$92,7)),0)</f>
        <v>179.31544463570566</v>
      </c>
      <c r="BF80" s="101">
        <f t="shared" si="49"/>
        <v>-2042.2138177896195</v>
      </c>
      <c r="BG80" s="104">
        <f t="shared" si="60"/>
        <v>-0.39803892926909296</v>
      </c>
      <c r="BH80" s="101">
        <f t="shared" si="51"/>
        <v>-1747.3459645893504</v>
      </c>
      <c r="BI80" s="104">
        <f t="shared" si="52"/>
        <v>-0.42191027458211455</v>
      </c>
      <c r="BJ80" s="101">
        <f t="shared" si="61"/>
        <v>-37.080141628564945</v>
      </c>
      <c r="BK80" s="118">
        <f t="shared" si="38"/>
        <v>-0.14732366475968117</v>
      </c>
      <c r="BL80" s="102">
        <f t="shared" si="62"/>
        <v>0</v>
      </c>
      <c r="BM80" s="101">
        <f t="shared" si="55"/>
        <v>-257.78771157170405</v>
      </c>
    </row>
    <row r="81" spans="1:65">
      <c r="A81" s="27">
        <v>78</v>
      </c>
      <c r="B81" s="27">
        <f>MOD($A81-1,COUNT('Assumptions and Preset Inputs'!$A$46:$A$49))+1</f>
        <v>2</v>
      </c>
      <c r="C81" s="28" t="str">
        <f>INDEX('Assumptions and Preset Inputs'!$B$46:$B$49,MATCH(Calculations!B81,'Assumptions and Preset Inputs'!$A$46:$A$49,0))</f>
        <v>Burlington</v>
      </c>
      <c r="D81" s="137">
        <f>INDEX('Assumptions and Preset Inputs'!$A$3:$S$7,MATCH(Calculations!$B81,'Assumptions and Preset Inputs'!$A$3:$A$7,0),MATCH(Calculations!D$3,'Assumptions and Preset Inputs'!$A$3:$S$3,0))</f>
        <v>1036.2682730063773</v>
      </c>
      <c r="E81" s="169">
        <f>INDEX('Assumptions and Preset Inputs'!$A$3:$S$7,MATCH(Calculations!$B81,'Assumptions and Preset Inputs'!$A$3:$A$7,0),MATCH(Calculations!E$3,'Assumptions and Preset Inputs'!$A$3:$S$3,0))</f>
        <v>1694.2986263654266</v>
      </c>
      <c r="F81" s="137">
        <f>INDEX('Assumptions and Preset Inputs'!$A$3:$S$7,MATCH(Calculations!$B81,'Assumptions and Preset Inputs'!$A$3:$A$7,0),MATCH(Calculations!F$3,'Assumptions and Preset Inputs'!$A$3:$S$3,0))</f>
        <v>349.64922651495334</v>
      </c>
      <c r="G81" s="169">
        <f>INDEX('Assumptions and Preset Inputs'!$A$3:$S$7,MATCH(Calculations!$B81,'Assumptions and Preset Inputs'!$A$3:$A$7,0),MATCH(Calculations!G$3,'Assumptions and Preset Inputs'!$A$3:$S$3,0))</f>
        <v>185.29411764705878</v>
      </c>
      <c r="H81" s="18">
        <f>MOD(ROUNDUP(A81/COUNT('Assumptions and Preset Inputs'!$A$46:$A$49),0)-1,COUNT('Assumptions and Preset Inputs'!$A$20:$A$22))+1</f>
        <v>2</v>
      </c>
      <c r="I81" s="18">
        <f>INDEX('Assumptions and Preset Inputs'!$A$3:$S$7,MATCH(Calculations!B81,'Assumptions and Preset Inputs'!$A$3:$A$7,0),MATCH(Calculations!I$3,'Assumptions and Preset Inputs'!$A$3:$S$3,0))</f>
        <v>3</v>
      </c>
      <c r="J81" s="30">
        <f>VLOOKUP(H81,'Assumptions and Preset Inputs'!$A$19:$B$22,2,0)</f>
        <v>2.8</v>
      </c>
      <c r="K81" s="157">
        <f t="shared" si="57"/>
        <v>2.0030627795427902</v>
      </c>
      <c r="L81" s="168">
        <f>INDEX('Assumptions and Preset Inputs'!$A$31:$N$35,MATCH(Calculations!B81,'Assumptions and Preset Inputs'!$A$31:$A$35,0),MATCH(Calculations!H81,'Assumptions and Preset Inputs'!$A$31:$O$31,0))</f>
        <v>6.8344502038000003</v>
      </c>
      <c r="M81" s="157">
        <f>INDEX('Assumptions and Preset Inputs'!$A$38:$K$42,MATCH(Calculations!B81,'Assumptions and Preset Inputs'!$A$38:$A$42,0),MATCH(Calculations!H81,'Assumptions and Preset Inputs'!$A$38:$K$38,0))</f>
        <v>15.003404799999998</v>
      </c>
      <c r="N81" s="24">
        <f>INDEX('Assumptions and Preset Inputs'!$A$3:$S$7,MATCH(Calculations!$B81,'Assumptions and Preset Inputs'!$A$3:$A$7,0),MATCH(Calculations!$N$3,'Assumptions and Preset Inputs'!$A$3:$S$3,0))</f>
        <v>0.16</v>
      </c>
      <c r="O81" s="19">
        <f>MOD(ROUNDUP($A81/COUNT('Assumptions and Preset Inputs'!$A$46:$A$49)/COUNT('Assumptions and Preset Inputs'!$A$20:$A$22),0)-1,COUNT('Assumptions and Preset Inputs'!$A$52:$A$54))+1</f>
        <v>1</v>
      </c>
      <c r="P81" s="170">
        <f>INDEX('Assumptions and Preset Inputs'!$A$3:$S$7,MATCH(Calculations!$B81,'Assumptions and Preset Inputs'!$A$3:$A$7,0),MATCH(Calculations!P$3,'Assumptions and Preset Inputs'!$A$3:$S$3,0))</f>
        <v>4.9049999999999994</v>
      </c>
      <c r="Q81" s="19" t="str">
        <f>INDEX('Assumptions and Preset Inputs'!$A$51:$B$54,MATCH(Calculations!$O81,'Assumptions and Preset Inputs'!$A$51:$A$54,0),2)</f>
        <v>Natural Gas</v>
      </c>
      <c r="R81" s="25">
        <f>INDEX('Assumptions and Preset Inputs'!$A$2:$U$7,MATCH(Calculations!$B81,'Assumptions and Preset Inputs'!$A$2:$A$7,0),MATCH($Q81&amp;$R$3,'Assumptions and Preset Inputs'!$A$3:$U$3,0))</f>
        <v>2.7893099999999995</v>
      </c>
      <c r="S81" s="26">
        <f>INDEX('Assumptions and Preset Inputs'!$A$2:$U$7,MATCH(Calculations!$B81,'Assumptions and Preset Inputs'!$A$2:$A$7,0),MATCH($Q81&amp;$S$3,'Assumptions and Preset Inputs'!$A$3:$U$3,0))</f>
        <v>0.16</v>
      </c>
      <c r="T81" s="30">
        <f>MOD(ROUNDUP($A81/COUNT('Assumptions and Preset Inputs'!$A$46:$A$49)/COUNT('Assumptions and Preset Inputs'!$A$20:$A$22)/COUNT('Assumptions and Preset Inputs'!$A$52:$A$54),0)-1,COUNT('Assumptions and Preset Inputs'!$A$57:$A$59))+1</f>
        <v>3</v>
      </c>
      <c r="U81" s="30" t="str">
        <f>INDEX('Assumptions and Preset Inputs'!$A$56:$B$59,MATCH(Calculations!$T81,'Assumptions and Preset Inputs'!$A$56:$A$59,0),2)</f>
        <v>Window AC</v>
      </c>
      <c r="V81" s="157">
        <f>INDEX('Assumptions and Preset Inputs'!$A$2:$X$7,MATCH(Calculations!$B81,'Assumptions and Preset Inputs'!$A$2:$A$7,0),MATCH($U81&amp;$V$3,'Assumptions and Preset Inputs'!$A$3:$X$3,0))</f>
        <v>10.70206992</v>
      </c>
      <c r="W81" s="31">
        <f>INDEX('Assumptions and Preset Inputs'!$A$2:$X$7,MATCH(Calculations!$B81,'Assumptions and Preset Inputs'!$A$2:$A$7,0),MATCH($U81&amp;$W$3,'Assumptions and Preset Inputs'!$A$3:$X$3,0))</f>
        <v>0</v>
      </c>
      <c r="X81" s="71">
        <f>('Assumptions and Preset Inputs'!$C$16)*IFERROR(INDEX('Assumptions and Preset Inputs'!$B$61:$C$64,MATCH('Inputs and Results'!$D$12,'Assumptions and Preset Inputs'!$B$61:$B$64,0),2),1)*I81*E81*(12/L81)/(1-N81)</f>
        <v>7437.1686493086972</v>
      </c>
      <c r="Y81" s="71">
        <f t="shared" si="40"/>
        <v>25.383056600090583</v>
      </c>
      <c r="Z81" s="71">
        <f t="shared" si="41"/>
        <v>42.708838961602304</v>
      </c>
      <c r="AA81" s="71">
        <f>IFERROR(INDEX('Assumptions and Preset Inputs'!$B$61:$C$64,MATCH('Inputs and Results'!$D$12,'Assumptions and Preset Inputs'!$B$61:$B$64,0),2),1)*I81*F81*(12/M81)/(1-N81)</f>
        <v>998.77108232398416</v>
      </c>
      <c r="AB81" s="71">
        <f t="shared" si="42"/>
        <v>3.4088057039717579</v>
      </c>
      <c r="AC81" s="71">
        <f>IFERROR(INDEX('Assumptions and Preset Inputs'!$B$61:$C$64,MATCH('Inputs and Results'!$D$12,'Assumptions and Preset Inputs'!$B$61:$B$64,0),2),1)*IF(Q81="Electric Resistance",P81*D81*(12/R81)/(1-S81),0)</f>
        <v>0</v>
      </c>
      <c r="AD81" s="71">
        <f>IFERROR(INDEX('Assumptions and Preset Inputs'!$B$61:$C$64,MATCH('Inputs and Results'!$D$12,'Assumptions and Preset Inputs'!$B$61:$B$64,0),2),1)*IF(Q81&lt;&gt;"Electric Resistance",P81*D81*(12/R81)/(1-S81)*3412/100000,0)</f>
        <v>888.22994829118056</v>
      </c>
      <c r="AE81" s="71">
        <f t="shared" si="32"/>
        <v>88.801677310359068</v>
      </c>
      <c r="AF81" s="71">
        <f t="shared" si="56"/>
        <v>60.980111809023562</v>
      </c>
      <c r="AG81" s="71">
        <f>IF(T81=2,0,IFERROR(INDEX('Assumptions and Preset Inputs'!$B$61:$C$64,MATCH('Inputs and Results'!$D$12,'Assumptions and Preset Inputs'!$B$61:$B$64,0),2),1)*_xlfn.IFS(U81="Central AC",F81,U81="No AC",0,U81="Window AC",F81)*I81*(12/V81)/(1-W81))</f>
        <v>1176.1623918205835</v>
      </c>
      <c r="AH81" s="71">
        <f t="shared" si="43"/>
        <v>4.0142422432836513</v>
      </c>
      <c r="AI81" s="71">
        <f>(1-'Assumptions and Preset Inputs'!$C$16)*IFERROR(INDEX('Assumptions and Preset Inputs'!$B$61:$C$64,MATCH('Inputs and Results'!$D$12,'Assumptions and Preset Inputs'!$B$61:$B$64,0),2),1)*IF(Q81="Electric Resistance",P81*D81*(12/R81)/(1-S81),0)</f>
        <v>0</v>
      </c>
      <c r="AJ81" s="71">
        <f>(1-'Assumptions and Preset Inputs'!$C$16)*IFERROR(INDEX('Assumptions and Preset Inputs'!$B$61:$C$64,MATCH('Inputs and Results'!$D$12,'Assumptions and Preset Inputs'!$B$61:$B$64,0),2),1)*IF(Q81&lt;&gt;"Electric Resistance",P81*D81*(12/R81)/(1-S81)*3412/100000,0)</f>
        <v>266.46898448735419</v>
      </c>
      <c r="AK81" s="71">
        <f t="shared" si="33"/>
        <v>26.640503193107723</v>
      </c>
      <c r="AL81" s="71">
        <f t="shared" si="44"/>
        <v>18.294033542707069</v>
      </c>
      <c r="AM81" s="71">
        <f t="shared" si="34"/>
        <v>7259.777339812098</v>
      </c>
      <c r="AN81" s="71">
        <f t="shared" si="35"/>
        <v>-621.76096380382637</v>
      </c>
      <c r="AO81" s="71">
        <f t="shared" si="36"/>
        <v>-37.383554056472661</v>
      </c>
      <c r="AP81" s="71">
        <f t="shared" si="45"/>
        <v>2.2760695285811039E-2</v>
      </c>
      <c r="AQ81" s="40">
        <f t="shared" si="58"/>
        <v>1880.0873814328463</v>
      </c>
      <c r="AR81" s="40">
        <f>Y81*(INDEX('Assumptions and Preset Inputs'!$A$3:$C$7,MATCH(Calculations!$B81,'Assumptions and Preset Inputs'!$A$3:$A$7,0),MATCH("Grid Coefficient",'Assumptions and Preset Inputs'!$A$3:$C$3,0)))</f>
        <v>1368.9825343158611</v>
      </c>
      <c r="AS81" s="40">
        <f>AB81*(INDEX('Assumptions and Preset Inputs'!$A$3:$C$7,MATCH(Calculations!$B81,'Assumptions and Preset Inputs'!$A$3:$A$7,0),MATCH("Grid Coefficient",'Assumptions and Preset Inputs'!$A$3:$C$3,0)))</f>
        <v>183.84686860750122</v>
      </c>
      <c r="AT81" s="40">
        <f>'Assumptions and Preset Inputs'!$B$104*'Assumptions and Preset Inputs'!$F$92*IF('Inputs and Results'!$D$26="",'Assumptions and Preset Inputs'!$C$93,'Inputs and Results'!$D$26)</f>
        <v>103.5</v>
      </c>
      <c r="AU81" s="40">
        <f>(X81+AA81)*'Assumptions and Preset Inputs'!$F$91*'Inputs and Results'!$D$17*IF('Inputs and Results'!$D$28="",'Assumptions and Preset Inputs'!$P$91,VLOOKUP('Inputs and Results'!$D$28,'Assumptions and Preset Inputs'!$T$90:$U$92,2))*(1/'Assumptions and Preset Inputs'!$G$78)</f>
        <v>223.75797850948405</v>
      </c>
      <c r="AV81" s="40">
        <f t="shared" si="59"/>
        <v>5736.9435700909844</v>
      </c>
      <c r="AW81" s="40">
        <f>IF(Q81="Electric Resistance",AE81*INDEX('Assumptions and Preset Inputs'!$A$3:$C$7,MATCH(Calculations!$B81,'Assumptions and Preset Inputs'!$A$3:$A$7,0),MATCH("Grid Coefficient",'Assumptions and Preset Inputs'!$A$3:$C$3,0)),AE81*INDEX('Assumptions and Preset Inputs'!$B$84:$C$86,MATCH(Calculations!Q81,'Assumptions and Preset Inputs'!$B$84:$B$86,0),2))</f>
        <v>4706.4888974490304</v>
      </c>
      <c r="AX81" s="40">
        <f>IF(T81=2,0,AH81*INDEX('Assumptions and Preset Inputs'!$A$3:$C$7,MATCH(Calculations!$B81,'Assumptions and Preset Inputs'!$A$3:$A$7,0),MATCH("Grid Coefficient",'Assumptions and Preset Inputs'!$A$3:$C$3,0)))</f>
        <v>216.49983318197499</v>
      </c>
      <c r="AY81" s="40">
        <f t="shared" si="37"/>
        <v>103.5</v>
      </c>
      <c r="AZ81" s="40">
        <f>IF(O81='Assumptions and Preset Inputs'!$A$52,AE81*'Assumptions and Preset Inputs'!$F$91*IF('Inputs and Results'!$D$28="",'Assumptions and Preset Inputs'!$N$91,VLOOKUP('Inputs and Results'!$D$28,'Assumptions and Preset Inputs'!$T$90:$Z$92,7)),0)</f>
        <v>679.25787414670037</v>
      </c>
      <c r="BA81" s="40">
        <f>(AC81+AG81)*'Assumptions and Preset Inputs'!$F$91*'Inputs and Results'!$D$17*IF('Inputs and Results'!$D$28="",'Assumptions and Preset Inputs'!$P$91,VLOOKUP('Inputs and Results'!$D$28,'Assumptions and Preset Inputs'!$T$90:$U$92,2))*(1/'Assumptions and Preset Inputs'!$G$78)</f>
        <v>31.196965313278586</v>
      </c>
      <c r="BB81" s="40">
        <f t="shared" si="48"/>
        <v>1615.7240314787196</v>
      </c>
      <c r="BC81" s="40">
        <f>IF(Q81="Electric Resistance",AK81*INDEX('Assumptions and Preset Inputs'!$A$3:$C$7,MATCH(Calculations!$B81,'Assumptions and Preset Inputs'!$A$3:$A$7,0),MATCH("Grid Coefficient",'Assumptions and Preset Inputs'!$A$3:$C$3,0)),AK81*INDEX('Assumptions and Preset Inputs'!$B$84:$C$86,MATCH(Calculations!Q81,'Assumptions and Preset Inputs'!$B$84:$B$86,0),2))</f>
        <v>1411.9466692347094</v>
      </c>
      <c r="BD81" s="40">
        <f>AI81*'Assumptions and Preset Inputs'!$F$91*'Inputs and Results'!$D$17*IF('Inputs and Results'!$D$28="",'Assumptions and Preset Inputs'!$P$91,VLOOKUP('Inputs and Results'!$D$28,'Assumptions and Preset Inputs'!$T$90:$U$92,2))*(1/'Assumptions and Preset Inputs'!$G$78)</f>
        <v>0</v>
      </c>
      <c r="BE81" s="40">
        <f>IF(O81='Assumptions and Preset Inputs'!$A$52,AK81*'Assumptions and Preset Inputs'!$F$91*IF('Inputs and Results'!$D$28="",'Assumptions and Preset Inputs'!$N$91,VLOOKUP('Inputs and Results'!$D$28,'Assumptions and Preset Inputs'!$T$90:$Z$92,7)),0)</f>
        <v>203.77736224401016</v>
      </c>
      <c r="BF81" s="101">
        <f t="shared" si="49"/>
        <v>-2241.1321571794188</v>
      </c>
      <c r="BG81" s="104">
        <f t="shared" si="60"/>
        <v>-0.39064915486764595</v>
      </c>
      <c r="BH81" s="101">
        <f t="shared" si="51"/>
        <v>-1925.5596938984602</v>
      </c>
      <c r="BI81" s="104">
        <f t="shared" si="52"/>
        <v>-0.4091287020653836</v>
      </c>
      <c r="BJ81" s="101">
        <f t="shared" si="61"/>
        <v>-32.652964574473771</v>
      </c>
      <c r="BK81" s="118">
        <f t="shared" si="38"/>
        <v>-0.15082212348416876</v>
      </c>
      <c r="BL81" s="102">
        <f t="shared" si="62"/>
        <v>0</v>
      </c>
      <c r="BM81" s="101">
        <f t="shared" si="55"/>
        <v>-282.91949870648477</v>
      </c>
    </row>
    <row r="82" spans="1:65">
      <c r="A82" s="27">
        <v>79</v>
      </c>
      <c r="B82" s="27">
        <f>MOD($A82-1,COUNT('Assumptions and Preset Inputs'!$A$46:$A$49))+1</f>
        <v>3</v>
      </c>
      <c r="C82" s="28" t="str">
        <f>INDEX('Assumptions and Preset Inputs'!$B$46:$B$49,MATCH(Calculations!B82,'Assumptions and Preset Inputs'!$A$46:$A$49,0))</f>
        <v>District of Columbia</v>
      </c>
      <c r="D82" s="137">
        <f>INDEX('Assumptions and Preset Inputs'!$A$3:$S$7,MATCH(Calculations!$B82,'Assumptions and Preset Inputs'!$A$3:$A$7,0),MATCH(Calculations!D$3,'Assumptions and Preset Inputs'!$A$3:$S$3,0))</f>
        <v>835.26913810719225</v>
      </c>
      <c r="E82" s="169">
        <f>INDEX('Assumptions and Preset Inputs'!$A$3:$S$7,MATCH(Calculations!$B82,'Assumptions and Preset Inputs'!$A$3:$A$7,0),MATCH(Calculations!E$3,'Assumptions and Preset Inputs'!$A$3:$S$3,0))</f>
        <v>1365.6650408052592</v>
      </c>
      <c r="F82" s="137">
        <f>INDEX('Assumptions and Preset Inputs'!$A$3:$S$7,MATCH(Calculations!$B82,'Assumptions and Preset Inputs'!$A$3:$A$7,0),MATCH(Calculations!F$3,'Assumptions and Preset Inputs'!$A$3:$S$3,0))</f>
        <v>720.62075643936066</v>
      </c>
      <c r="G82" s="169">
        <f>INDEX('Assumptions and Preset Inputs'!$A$3:$S$7,MATCH(Calculations!$B82,'Assumptions and Preset Inputs'!$A$3:$A$7,0),MATCH(Calculations!G$3,'Assumptions and Preset Inputs'!$A$3:$S$3,0))</f>
        <v>423.2</v>
      </c>
      <c r="H82" s="18">
        <f>MOD(ROUNDUP(A82/COUNT('Assumptions and Preset Inputs'!$A$46:$A$49),0)-1,COUNT('Assumptions and Preset Inputs'!$A$20:$A$22))+1</f>
        <v>2</v>
      </c>
      <c r="I82" s="18">
        <f>INDEX('Assumptions and Preset Inputs'!$A$3:$S$7,MATCH(Calculations!B82,'Assumptions and Preset Inputs'!$A$3:$A$7,0),MATCH(Calculations!I$3,'Assumptions and Preset Inputs'!$A$3:$S$3,0))</f>
        <v>3</v>
      </c>
      <c r="J82" s="30">
        <f>VLOOKUP(H82,'Assumptions and Preset Inputs'!$A$19:$B$22,2,0)</f>
        <v>2.8</v>
      </c>
      <c r="K82" s="157">
        <f t="shared" si="57"/>
        <v>2.4409320484759678</v>
      </c>
      <c r="L82" s="168">
        <f>INDEX('Assumptions and Preset Inputs'!$A$31:$N$35,MATCH(Calculations!B82,'Assumptions and Preset Inputs'!$A$31:$A$35,0),MATCH(Calculations!H82,'Assumptions and Preset Inputs'!$A$31:$O$31,0))</f>
        <v>8.3284601494000015</v>
      </c>
      <c r="M82" s="157">
        <f>INDEX('Assumptions and Preset Inputs'!$A$38:$K$42,MATCH(Calculations!B82,'Assumptions and Preset Inputs'!$A$38:$A$42,0),MATCH(Calculations!H82,'Assumptions and Preset Inputs'!$A$38:$K$38,0))</f>
        <v>14.404864</v>
      </c>
      <c r="N82" s="24">
        <f>INDEX('Assumptions and Preset Inputs'!$A$3:$S$7,MATCH(Calculations!$B82,'Assumptions and Preset Inputs'!$A$3:$A$7,0),MATCH(Calculations!$N$3,'Assumptions and Preset Inputs'!$A$3:$S$3,0))</f>
        <v>0.16</v>
      </c>
      <c r="O82" s="19">
        <f>MOD(ROUNDUP($A82/COUNT('Assumptions and Preset Inputs'!$A$46:$A$49)/COUNT('Assumptions and Preset Inputs'!$A$20:$A$22),0)-1,COUNT('Assumptions and Preset Inputs'!$A$52:$A$54))+1</f>
        <v>1</v>
      </c>
      <c r="P82" s="170">
        <f>INDEX('Assumptions and Preset Inputs'!$A$3:$S$7,MATCH(Calculations!$B82,'Assumptions and Preset Inputs'!$A$3:$A$7,0),MATCH(Calculations!P$3,'Assumptions and Preset Inputs'!$A$3:$S$3,0))</f>
        <v>4.9049999999999994</v>
      </c>
      <c r="Q82" s="19" t="str">
        <f>INDEX('Assumptions and Preset Inputs'!$A$51:$B$54,MATCH(Calculations!$O82,'Assumptions and Preset Inputs'!$A$51:$A$54,0),2)</f>
        <v>Natural Gas</v>
      </c>
      <c r="R82" s="25">
        <f>INDEX('Assumptions and Preset Inputs'!$A$2:$U$7,MATCH(Calculations!$B82,'Assumptions and Preset Inputs'!$A$2:$A$7,0),MATCH($Q82&amp;$R$3,'Assumptions and Preset Inputs'!$A$3:$U$3,0))</f>
        <v>2.7893099999999995</v>
      </c>
      <c r="S82" s="26">
        <f>INDEX('Assumptions and Preset Inputs'!$A$2:$U$7,MATCH(Calculations!$B82,'Assumptions and Preset Inputs'!$A$2:$A$7,0),MATCH($Q82&amp;$S$3,'Assumptions and Preset Inputs'!$A$3:$U$3,0))</f>
        <v>0.16</v>
      </c>
      <c r="T82" s="30">
        <f>MOD(ROUNDUP($A82/COUNT('Assumptions and Preset Inputs'!$A$46:$A$49)/COUNT('Assumptions and Preset Inputs'!$A$20:$A$22)/COUNT('Assumptions and Preset Inputs'!$A$52:$A$54),0)-1,COUNT('Assumptions and Preset Inputs'!$A$57:$A$59))+1</f>
        <v>3</v>
      </c>
      <c r="U82" s="30" t="str">
        <f>INDEX('Assumptions and Preset Inputs'!$A$56:$B$59,MATCH(Calculations!$T82,'Assumptions and Preset Inputs'!$A$56:$A$59,0),2)</f>
        <v>Window AC</v>
      </c>
      <c r="V82" s="157">
        <f>INDEX('Assumptions and Preset Inputs'!$A$2:$X$7,MATCH(Calculations!$B82,'Assumptions and Preset Inputs'!$A$2:$A$7,0),MATCH($U82&amp;$V$3,'Assumptions and Preset Inputs'!$A$3:$X$3,0))</f>
        <v>10.31616</v>
      </c>
      <c r="W82" s="31">
        <f>INDEX('Assumptions and Preset Inputs'!$A$2:$X$7,MATCH(Calculations!$B82,'Assumptions and Preset Inputs'!$A$2:$A$7,0),MATCH($U82&amp;$W$3,'Assumptions and Preset Inputs'!$A$3:$X$3,0))</f>
        <v>0</v>
      </c>
      <c r="X82" s="71">
        <f>('Assumptions and Preset Inputs'!$C$16)*IFERROR(INDEX('Assumptions and Preset Inputs'!$B$61:$C$64,MATCH('Inputs and Results'!$D$12,'Assumptions and Preset Inputs'!$B$61:$B$64,0),2),1)*I82*E82*(12/L82)/(1-N82)</f>
        <v>4919.2708482983289</v>
      </c>
      <c r="Y82" s="71">
        <f t="shared" si="40"/>
        <v>16.789471405242196</v>
      </c>
      <c r="Z82" s="71">
        <f t="shared" si="41"/>
        <v>34.424845417222279</v>
      </c>
      <c r="AA82" s="71">
        <f>IFERROR(INDEX('Assumptions and Preset Inputs'!$B$61:$C$64,MATCH('Inputs and Results'!$D$12,'Assumptions and Preset Inputs'!$B$61:$B$64,0),2),1)*I82*F82*(12/M82)/(1-N82)</f>
        <v>2143.9804433102618</v>
      </c>
      <c r="AB82" s="71">
        <f t="shared" si="42"/>
        <v>7.3174052530179239</v>
      </c>
      <c r="AC82" s="71">
        <f>IFERROR(INDEX('Assumptions and Preset Inputs'!$B$61:$C$64,MATCH('Inputs and Results'!$D$12,'Assumptions and Preset Inputs'!$B$61:$B$64,0),2),1)*IF(Q82="Electric Resistance",P82*D82*(12/R82)/(1-S82),0)</f>
        <v>0</v>
      </c>
      <c r="AD82" s="71">
        <f>IFERROR(INDEX('Assumptions and Preset Inputs'!$B$61:$C$64,MATCH('Inputs and Results'!$D$12,'Assumptions and Preset Inputs'!$B$61:$B$64,0),2),1)*IF(Q82&lt;&gt;"Electric Resistance",P82*D82*(12/R82)/(1-S82)*3412/100000,0)</f>
        <v>715.9449755204505</v>
      </c>
      <c r="AE82" s="71">
        <f t="shared" si="32"/>
        <v>71.577314872632556</v>
      </c>
      <c r="AF82" s="71">
        <f t="shared" si="56"/>
        <v>49.152142123036768</v>
      </c>
      <c r="AG82" s="71">
        <f>IF(T82=2,0,IFERROR(INDEX('Assumptions and Preset Inputs'!$B$61:$C$64,MATCH('Inputs and Results'!$D$12,'Assumptions and Preset Inputs'!$B$61:$B$64,0),2),1)*_xlfn.IFS(U82="Central AC",F82,U82="No AC",0,U82="Window AC",F82)*I82*(12/V82)/(1-W82))</f>
        <v>2514.7290495510906</v>
      </c>
      <c r="AH82" s="71">
        <f t="shared" si="43"/>
        <v>8.5827702461178728</v>
      </c>
      <c r="AI82" s="71">
        <f>(1-'Assumptions and Preset Inputs'!$C$16)*IFERROR(INDEX('Assumptions and Preset Inputs'!$B$61:$C$64,MATCH('Inputs and Results'!$D$12,'Assumptions and Preset Inputs'!$B$61:$B$64,0),2),1)*IF(Q82="Electric Resistance",P82*D82*(12/R82)/(1-S82),0)</f>
        <v>0</v>
      </c>
      <c r="AJ82" s="71">
        <f>(1-'Assumptions and Preset Inputs'!$C$16)*IFERROR(INDEX('Assumptions and Preset Inputs'!$B$61:$C$64,MATCH('Inputs and Results'!$D$12,'Assumptions and Preset Inputs'!$B$61:$B$64,0),2),1)*IF(Q82&lt;&gt;"Electric Resistance",P82*D82*(12/R82)/(1-S82)*3412/100000,0)</f>
        <v>214.78349265613519</v>
      </c>
      <c r="AK82" s="71">
        <f t="shared" si="33"/>
        <v>21.47319446178977</v>
      </c>
      <c r="AL82" s="71">
        <f t="shared" si="44"/>
        <v>14.745642636911032</v>
      </c>
      <c r="AM82" s="71">
        <f t="shared" si="34"/>
        <v>4548.5222420575001</v>
      </c>
      <c r="AN82" s="71">
        <f t="shared" si="35"/>
        <v>-501.1614828643153</v>
      </c>
      <c r="AO82" s="71">
        <f t="shared" si="36"/>
        <v>-34.580013998700537</v>
      </c>
      <c r="AP82" s="71">
        <f t="shared" si="45"/>
        <v>1.8345931096547474E-2</v>
      </c>
      <c r="AQ82" s="40">
        <f t="shared" si="58"/>
        <v>1591.0026986628861</v>
      </c>
      <c r="AR82" s="40">
        <f>Y82*(INDEX('Assumptions and Preset Inputs'!$A$3:$C$7,MATCH(Calculations!$B82,'Assumptions and Preset Inputs'!$A$3:$A$7,0),MATCH("Grid Coefficient",'Assumptions and Preset Inputs'!$A$3:$C$3,0)))</f>
        <v>905.50533280101968</v>
      </c>
      <c r="AS82" s="40">
        <f>AB82*(INDEX('Assumptions and Preset Inputs'!$A$3:$C$7,MATCH(Calculations!$B82,'Assumptions and Preset Inputs'!$A$3:$A$7,0),MATCH("Grid Coefficient",'Assumptions and Preset Inputs'!$A$3:$C$3,0)))</f>
        <v>394.64908209111917</v>
      </c>
      <c r="AT82" s="40">
        <f>'Assumptions and Preset Inputs'!$B$104*'Assumptions and Preset Inputs'!$F$92*IF('Inputs and Results'!$D$26="",'Assumptions and Preset Inputs'!$C$93,'Inputs and Results'!$D$26)</f>
        <v>103.5</v>
      </c>
      <c r="AU82" s="40">
        <f>(X82+AA82)*'Assumptions and Preset Inputs'!$F$91*'Inputs and Results'!$D$17*IF('Inputs and Results'!$D$28="",'Assumptions and Preset Inputs'!$P$91,VLOOKUP('Inputs and Results'!$D$28,'Assumptions and Preset Inputs'!$T$90:$U$92,2))*(1/'Assumptions and Preset Inputs'!$G$78)</f>
        <v>187.34828377074714</v>
      </c>
      <c r="AV82" s="40">
        <f t="shared" si="59"/>
        <v>4974.1992497726005</v>
      </c>
      <c r="AW82" s="40">
        <f>IF(Q82="Electric Resistance",AE82*INDEX('Assumptions and Preset Inputs'!$A$3:$C$7,MATCH(Calculations!$B82,'Assumptions and Preset Inputs'!$A$3:$A$7,0),MATCH("Grid Coefficient",'Assumptions and Preset Inputs'!$A$3:$C$3,0)),AE82*INDEX('Assumptions and Preset Inputs'!$B$84:$C$86,MATCH(Calculations!Q82,'Assumptions and Preset Inputs'!$B$84:$B$86,0),2))</f>
        <v>3793.5976882495256</v>
      </c>
      <c r="AX82" s="40">
        <f>IF(T82=2,0,AH82*INDEX('Assumptions and Preset Inputs'!$A$3:$C$7,MATCH(Calculations!$B82,'Assumptions and Preset Inputs'!$A$3:$A$7,0),MATCH("Grid Coefficient",'Assumptions and Preset Inputs'!$A$3:$C$3,0)))</f>
        <v>462.89391967629626</v>
      </c>
      <c r="AY82" s="40">
        <f t="shared" si="37"/>
        <v>103.5</v>
      </c>
      <c r="AZ82" s="40">
        <f>IF(O82='Assumptions and Preset Inputs'!$A$52,AE82*'Assumptions and Preset Inputs'!$F$91*IF('Inputs and Results'!$D$28="",'Assumptions and Preset Inputs'!$N$91,VLOOKUP('Inputs and Results'!$D$28,'Assumptions and Preset Inputs'!$T$90:$Z$92,7)),0)</f>
        <v>547.50604054008954</v>
      </c>
      <c r="BA82" s="40">
        <f>(AC82+AG82)*'Assumptions and Preset Inputs'!$F$91*'Inputs and Results'!$D$17*IF('Inputs and Results'!$D$28="",'Assumptions and Preset Inputs'!$P$91,VLOOKUP('Inputs and Results'!$D$28,'Assumptions and Preset Inputs'!$T$90:$U$92,2))*(1/'Assumptions and Preset Inputs'!$G$78)</f>
        <v>66.701601306689938</v>
      </c>
      <c r="BB82" s="40">
        <f t="shared" si="48"/>
        <v>1302.3311186368846</v>
      </c>
      <c r="BC82" s="40">
        <f>IF(Q82="Electric Resistance",AK82*INDEX('Assumptions and Preset Inputs'!$A$3:$C$7,MATCH(Calculations!$B82,'Assumptions and Preset Inputs'!$A$3:$A$7,0),MATCH("Grid Coefficient",'Assumptions and Preset Inputs'!$A$3:$C$3,0)),AK82*INDEX('Assumptions and Preset Inputs'!$B$84:$C$86,MATCH(Calculations!Q82,'Assumptions and Preset Inputs'!$B$84:$B$86,0),2))</f>
        <v>1138.0793064748577</v>
      </c>
      <c r="BD82" s="40">
        <f>AI82*'Assumptions and Preset Inputs'!$F$91*'Inputs and Results'!$D$17*IF('Inputs and Results'!$D$28="",'Assumptions and Preset Inputs'!$P$91,VLOOKUP('Inputs and Results'!$D$28,'Assumptions and Preset Inputs'!$T$90:$U$92,2))*(1/'Assumptions and Preset Inputs'!$G$78)</f>
        <v>0</v>
      </c>
      <c r="BE82" s="40">
        <f>IF(O82='Assumptions and Preset Inputs'!$A$52,AK82*'Assumptions and Preset Inputs'!$F$91*IF('Inputs and Results'!$D$28="",'Assumptions and Preset Inputs'!$N$91,VLOOKUP('Inputs and Results'!$D$28,'Assumptions and Preset Inputs'!$T$90:$Z$92,7)),0)</f>
        <v>164.25181216202688</v>
      </c>
      <c r="BF82" s="101">
        <f t="shared" si="49"/>
        <v>-2080.8654324728295</v>
      </c>
      <c r="BG82" s="104">
        <f t="shared" si="60"/>
        <v>-0.41833174104715609</v>
      </c>
      <c r="BH82" s="101">
        <f t="shared" si="51"/>
        <v>-1750.0130489736484</v>
      </c>
      <c r="BI82" s="104">
        <f t="shared" si="52"/>
        <v>-0.46130696842056396</v>
      </c>
      <c r="BJ82" s="101">
        <f t="shared" si="61"/>
        <v>-68.244837585177095</v>
      </c>
      <c r="BK82" s="118">
        <f t="shared" si="38"/>
        <v>-0.14743083606045421</v>
      </c>
      <c r="BL82" s="102">
        <f t="shared" si="62"/>
        <v>0</v>
      </c>
      <c r="BM82" s="101">
        <f t="shared" si="55"/>
        <v>-262.60754591400541</v>
      </c>
    </row>
    <row r="83" spans="1:65">
      <c r="A83" s="27">
        <v>80</v>
      </c>
      <c r="B83" s="27">
        <f>MOD($A83-1,COUNT('Assumptions and Preset Inputs'!$A$46:$A$49))+1</f>
        <v>4</v>
      </c>
      <c r="C83" s="28" t="str">
        <f>INDEX('Assumptions and Preset Inputs'!$B$46:$B$49,MATCH(Calculations!B83,'Assumptions and Preset Inputs'!$A$46:$A$49,0))</f>
        <v>New York City</v>
      </c>
      <c r="D83" s="137">
        <f>INDEX('Assumptions and Preset Inputs'!$A$3:$S$7,MATCH(Calculations!$B83,'Assumptions and Preset Inputs'!$A$3:$A$7,0),MATCH(Calculations!D$3,'Assumptions and Preset Inputs'!$A$3:$S$3,0))</f>
        <v>885.31709394922314</v>
      </c>
      <c r="E83" s="169">
        <f>INDEX('Assumptions and Preset Inputs'!$A$3:$S$7,MATCH(Calculations!$B83,'Assumptions and Preset Inputs'!$A$3:$A$7,0),MATCH(Calculations!E$3,'Assumptions and Preset Inputs'!$A$3:$S$3,0))</f>
        <v>1447.4934486069797</v>
      </c>
      <c r="F83" s="137">
        <f>INDEX('Assumptions and Preset Inputs'!$A$3:$S$7,MATCH(Calculations!$B83,'Assumptions and Preset Inputs'!$A$3:$A$7,0),MATCH(Calculations!F$3,'Assumptions and Preset Inputs'!$A$3:$S$3,0))</f>
        <v>576.99878341503404</v>
      </c>
      <c r="G83" s="169">
        <f>INDEX('Assumptions and Preset Inputs'!$A$3:$S$7,MATCH(Calculations!$B83,'Assumptions and Preset Inputs'!$A$3:$A$7,0),MATCH(Calculations!G$3,'Assumptions and Preset Inputs'!$A$3:$S$3,0))</f>
        <v>375.80487804878055</v>
      </c>
      <c r="H83" s="18">
        <f>MOD(ROUNDUP(A83/COUNT('Assumptions and Preset Inputs'!$A$46:$A$49),0)-1,COUNT('Assumptions and Preset Inputs'!$A$20:$A$22))+1</f>
        <v>2</v>
      </c>
      <c r="I83" s="18">
        <f>INDEX('Assumptions and Preset Inputs'!$A$3:$S$7,MATCH(Calculations!B83,'Assumptions and Preset Inputs'!$A$3:$A$7,0),MATCH(Calculations!I$3,'Assumptions and Preset Inputs'!$A$3:$S$3,0))</f>
        <v>3</v>
      </c>
      <c r="J83" s="30">
        <f>VLOOKUP(H83,'Assumptions and Preset Inputs'!$A$19:$B$22,2,0)</f>
        <v>2.8</v>
      </c>
      <c r="K83" s="157">
        <f t="shared" si="57"/>
        <v>2.3202505009964831</v>
      </c>
      <c r="L83" s="168">
        <f>INDEX('Assumptions and Preset Inputs'!$A$31:$N$35,MATCH(Calculations!B83,'Assumptions and Preset Inputs'!$A$31:$A$35,0),MATCH(Calculations!H83,'Assumptions and Preset Inputs'!$A$31:$O$31,0))</f>
        <v>7.9166947093999998</v>
      </c>
      <c r="M83" s="157">
        <f>INDEX('Assumptions and Preset Inputs'!$A$38:$K$42,MATCH(Calculations!B83,'Assumptions and Preset Inputs'!$A$38:$A$42,0),MATCH(Calculations!H83,'Assumptions and Preset Inputs'!$A$38:$K$38,0))</f>
        <v>14.6225152</v>
      </c>
      <c r="N83" s="24">
        <f>INDEX('Assumptions and Preset Inputs'!$A$3:$S$7,MATCH(Calculations!$B83,'Assumptions and Preset Inputs'!$A$3:$A$7,0),MATCH(Calculations!$N$3,'Assumptions and Preset Inputs'!$A$3:$S$3,0))</f>
        <v>0.16</v>
      </c>
      <c r="O83" s="19">
        <f>MOD(ROUNDUP($A83/COUNT('Assumptions and Preset Inputs'!$A$46:$A$49)/COUNT('Assumptions and Preset Inputs'!$A$20:$A$22),0)-1,COUNT('Assumptions and Preset Inputs'!$A$52:$A$54))+1</f>
        <v>1</v>
      </c>
      <c r="P83" s="170">
        <f>INDEX('Assumptions and Preset Inputs'!$A$3:$S$7,MATCH(Calculations!$B83,'Assumptions and Preset Inputs'!$A$3:$A$7,0),MATCH(Calculations!P$3,'Assumptions and Preset Inputs'!$A$3:$S$3,0))</f>
        <v>4.9049999999999994</v>
      </c>
      <c r="Q83" s="19" t="str">
        <f>INDEX('Assumptions and Preset Inputs'!$A$51:$B$54,MATCH(Calculations!$O83,'Assumptions and Preset Inputs'!$A$51:$A$54,0),2)</f>
        <v>Natural Gas</v>
      </c>
      <c r="R83" s="25">
        <f>INDEX('Assumptions and Preset Inputs'!$A$2:$U$7,MATCH(Calculations!$B83,'Assumptions and Preset Inputs'!$A$2:$A$7,0),MATCH($Q83&amp;$R$3,'Assumptions and Preset Inputs'!$A$3:$U$3,0))</f>
        <v>2.7893099999999995</v>
      </c>
      <c r="S83" s="26">
        <f>INDEX('Assumptions and Preset Inputs'!$A$2:$U$7,MATCH(Calculations!$B83,'Assumptions and Preset Inputs'!$A$2:$A$7,0),MATCH($Q83&amp;$S$3,'Assumptions and Preset Inputs'!$A$3:$U$3,0))</f>
        <v>0.16</v>
      </c>
      <c r="T83" s="30">
        <f>MOD(ROUNDUP($A83/COUNT('Assumptions and Preset Inputs'!$A$46:$A$49)/COUNT('Assumptions and Preset Inputs'!$A$20:$A$22)/COUNT('Assumptions and Preset Inputs'!$A$52:$A$54),0)-1,COUNT('Assumptions and Preset Inputs'!$A$57:$A$59))+1</f>
        <v>3</v>
      </c>
      <c r="U83" s="30" t="str">
        <f>INDEX('Assumptions and Preset Inputs'!$A$56:$B$59,MATCH(Calculations!$T83,'Assumptions and Preset Inputs'!$A$56:$A$59,0),2)</f>
        <v>Window AC</v>
      </c>
      <c r="V83" s="157">
        <f>INDEX('Assumptions and Preset Inputs'!$A$2:$X$7,MATCH(Calculations!$B83,'Assumptions and Preset Inputs'!$A$2:$A$7,0),MATCH($U83&amp;$V$3,'Assumptions and Preset Inputs'!$A$3:$X$3,0))</f>
        <v>10.45649088</v>
      </c>
      <c r="W83" s="31">
        <f>INDEX('Assumptions and Preset Inputs'!$A$2:$X$7,MATCH(Calculations!$B83,'Assumptions and Preset Inputs'!$A$2:$A$7,0),MATCH($U83&amp;$W$3,'Assumptions and Preset Inputs'!$A$3:$X$3,0))</f>
        <v>0</v>
      </c>
      <c r="X83" s="71">
        <f>('Assumptions and Preset Inputs'!$C$16)*IFERROR(INDEX('Assumptions and Preset Inputs'!$B$61:$C$64,MATCH('Inputs and Results'!$D$12,'Assumptions and Preset Inputs'!$B$61:$B$64,0),2),1)*I83*E83*(12/L83)/(1-N83)</f>
        <v>5485.2189016014891</v>
      </c>
      <c r="Y83" s="71">
        <f t="shared" si="40"/>
        <v>18.721052111165882</v>
      </c>
      <c r="Z83" s="71">
        <f t="shared" si="41"/>
        <v>36.487525653695677</v>
      </c>
      <c r="AA83" s="71">
        <f>IFERROR(INDEX('Assumptions and Preset Inputs'!$B$61:$C$64,MATCH('Inputs and Results'!$D$12,'Assumptions and Preset Inputs'!$B$61:$B$64,0),2),1)*I83*F83*(12/M83)/(1-N83)</f>
        <v>1691.1262495535477</v>
      </c>
      <c r="AB83" s="71">
        <f t="shared" si="42"/>
        <v>5.7718138897262588</v>
      </c>
      <c r="AC83" s="71">
        <f>IFERROR(INDEX('Assumptions and Preset Inputs'!$B$61:$C$64,MATCH('Inputs and Results'!$D$12,'Assumptions and Preset Inputs'!$B$61:$B$64,0),2),1)*IF(Q83="Electric Resistance",P83*D83*(12/R83)/(1-S83),0)</f>
        <v>0</v>
      </c>
      <c r="AD83" s="71">
        <f>IFERROR(INDEX('Assumptions and Preset Inputs'!$B$61:$C$64,MATCH('Inputs and Results'!$D$12,'Assumptions and Preset Inputs'!$B$61:$B$64,0),2),1)*IF(Q83&lt;&gt;"Electric Resistance",P83*D83*(12/R83)/(1-S83)*3412/100000,0)</f>
        <v>758.8432233850483</v>
      </c>
      <c r="AE83" s="71">
        <f t="shared" si="32"/>
        <v>75.86611010114359</v>
      </c>
      <c r="AF83" s="71">
        <f t="shared" si="56"/>
        <v>52.097257806455296</v>
      </c>
      <c r="AG83" s="71">
        <f>IF(T83=2,0,IFERROR(INDEX('Assumptions and Preset Inputs'!$B$61:$C$64,MATCH('Inputs and Results'!$D$12,'Assumptions and Preset Inputs'!$B$61:$B$64,0),2),1)*_xlfn.IFS(U83="Central AC",F83,U83="No AC",0,U83="Window AC",F83)*I83*(12/V83)/(1-W83))</f>
        <v>1986.5131085870776</v>
      </c>
      <c r="AH83" s="71">
        <f t="shared" si="43"/>
        <v>6.7799692396076958</v>
      </c>
      <c r="AI83" s="71">
        <f>(1-'Assumptions and Preset Inputs'!$C$16)*IFERROR(INDEX('Assumptions and Preset Inputs'!$B$61:$C$64,MATCH('Inputs and Results'!$D$12,'Assumptions and Preset Inputs'!$B$61:$B$64,0),2),1)*IF(Q83="Electric Resistance",P83*D83*(12/R83)/(1-S83),0)</f>
        <v>0</v>
      </c>
      <c r="AJ83" s="71">
        <f>(1-'Assumptions and Preset Inputs'!$C$16)*IFERROR(INDEX('Assumptions and Preset Inputs'!$B$61:$C$64,MATCH('Inputs and Results'!$D$12,'Assumptions and Preset Inputs'!$B$61:$B$64,0),2),1)*IF(Q83&lt;&gt;"Electric Resistance",P83*D83*(12/R83)/(1-S83)*3412/100000,0)</f>
        <v>227.65296701551452</v>
      </c>
      <c r="AK83" s="71">
        <f t="shared" si="33"/>
        <v>22.759833030343078</v>
      </c>
      <c r="AL83" s="71">
        <f t="shared" si="44"/>
        <v>15.62917734193659</v>
      </c>
      <c r="AM83" s="71">
        <f t="shared" si="34"/>
        <v>5189.8320425679594</v>
      </c>
      <c r="AN83" s="71">
        <f t="shared" si="35"/>
        <v>-531.19025636953381</v>
      </c>
      <c r="AO83" s="71">
        <f t="shared" si="36"/>
        <v>-35.393380309516061</v>
      </c>
      <c r="AP83" s="71">
        <f t="shared" si="45"/>
        <v>1.9445189176970246E-2</v>
      </c>
      <c r="AQ83" s="40">
        <f t="shared" si="58"/>
        <v>1614.8199769009407</v>
      </c>
      <c r="AR83" s="40">
        <f>Y83*(INDEX('Assumptions and Preset Inputs'!$A$3:$C$7,MATCH(Calculations!$B83,'Assumptions and Preset Inputs'!$A$3:$A$7,0),MATCH("Grid Coefficient",'Assumptions and Preset Inputs'!$A$3:$C$3,0)))</f>
        <v>1009.6811336784283</v>
      </c>
      <c r="AS83" s="40">
        <f>AB83*(INDEX('Assumptions and Preset Inputs'!$A$3:$C$7,MATCH(Calculations!$B83,'Assumptions and Preset Inputs'!$A$3:$A$7,0),MATCH("Grid Coefficient",'Assumptions and Preset Inputs'!$A$3:$C$3,0)))</f>
        <v>311.29081618676076</v>
      </c>
      <c r="AT83" s="40">
        <f>'Assumptions and Preset Inputs'!$B$104*'Assumptions and Preset Inputs'!$F$92*IF('Inputs and Results'!$D$26="",'Assumptions and Preset Inputs'!$C$93,'Inputs and Results'!$D$26)</f>
        <v>103.5</v>
      </c>
      <c r="AU83" s="40">
        <f>(X83+AA83)*'Assumptions and Preset Inputs'!$F$91*'Inputs and Results'!$D$17*IF('Inputs and Results'!$D$28="",'Assumptions and Preset Inputs'!$P$91,VLOOKUP('Inputs and Results'!$D$28,'Assumptions and Preset Inputs'!$T$90:$U$92,2))*(1/'Assumptions and Preset Inputs'!$G$78)</f>
        <v>190.34802703575161</v>
      </c>
      <c r="AV83" s="40">
        <f t="shared" si="59"/>
        <v>5123.0701309057349</v>
      </c>
      <c r="AW83" s="40">
        <f>IF(Q83="Electric Resistance",AE83*INDEX('Assumptions and Preset Inputs'!$A$3:$C$7,MATCH(Calculations!$B83,'Assumptions and Preset Inputs'!$A$3:$A$7,0),MATCH("Grid Coefficient",'Assumptions and Preset Inputs'!$A$3:$C$3,0)),AE83*INDEX('Assumptions and Preset Inputs'!$B$84:$C$86,MATCH(Calculations!Q83,'Assumptions and Preset Inputs'!$B$84:$B$86,0),2))</f>
        <v>4020.9038353606102</v>
      </c>
      <c r="AX83" s="40">
        <f>IF(T83=2,0,AH83*INDEX('Assumptions and Preset Inputs'!$A$3:$C$7,MATCH(Calculations!$B83,'Assumptions and Preset Inputs'!$A$3:$A$7,0),MATCH("Grid Coefficient",'Assumptions and Preset Inputs'!$A$3:$C$3,0)))</f>
        <v>365.66358490445168</v>
      </c>
      <c r="AY83" s="40">
        <f t="shared" si="37"/>
        <v>103.5</v>
      </c>
      <c r="AZ83" s="40">
        <f>IF(O83='Assumptions and Preset Inputs'!$A$52,AE83*'Assumptions and Preset Inputs'!$F$91*IF('Inputs and Results'!$D$28="",'Assumptions and Preset Inputs'!$N$91,VLOOKUP('Inputs and Results'!$D$28,'Assumptions and Preset Inputs'!$T$90:$Z$92,7)),0)</f>
        <v>580.31170387668817</v>
      </c>
      <c r="BA83" s="40">
        <f>(AC83+AG83)*'Assumptions and Preset Inputs'!$F$91*'Inputs and Results'!$D$17*IF('Inputs and Results'!$D$28="",'Assumptions and Preset Inputs'!$P$91,VLOOKUP('Inputs and Results'!$D$28,'Assumptions and Preset Inputs'!$T$90:$U$92,2))*(1/'Assumptions and Preset Inputs'!$G$78)</f>
        <v>52.691006763985968</v>
      </c>
      <c r="BB83" s="40">
        <f t="shared" si="48"/>
        <v>1380.3646617711897</v>
      </c>
      <c r="BC83" s="40">
        <f>IF(Q83="Electric Resistance",AK83*INDEX('Assumptions and Preset Inputs'!$A$3:$C$7,MATCH(Calculations!$B83,'Assumptions and Preset Inputs'!$A$3:$A$7,0),MATCH("Grid Coefficient",'Assumptions and Preset Inputs'!$A$3:$C$3,0)),AK83*INDEX('Assumptions and Preset Inputs'!$B$84:$C$86,MATCH(Calculations!Q83,'Assumptions and Preset Inputs'!$B$84:$B$86,0),2))</f>
        <v>1206.2711506081832</v>
      </c>
      <c r="BD83" s="40">
        <f>AI83*'Assumptions and Preset Inputs'!$F$91*'Inputs and Results'!$D$17*IF('Inputs and Results'!$D$28="",'Assumptions and Preset Inputs'!$P$91,VLOOKUP('Inputs and Results'!$D$28,'Assumptions and Preset Inputs'!$T$90:$U$92,2))*(1/'Assumptions and Preset Inputs'!$G$78)</f>
        <v>0</v>
      </c>
      <c r="BE83" s="40">
        <f>IF(O83='Assumptions and Preset Inputs'!$A$52,AK83*'Assumptions and Preset Inputs'!$F$91*IF('Inputs and Results'!$D$28="",'Assumptions and Preset Inputs'!$N$91,VLOOKUP('Inputs and Results'!$D$28,'Assumptions and Preset Inputs'!$T$90:$Z$92,7)),0)</f>
        <v>174.09351116300647</v>
      </c>
      <c r="BF83" s="101">
        <f t="shared" si="49"/>
        <v>-2127.8854922336045</v>
      </c>
      <c r="BG83" s="104">
        <f t="shared" si="60"/>
        <v>-0.41535357468499151</v>
      </c>
      <c r="BH83" s="101">
        <f t="shared" si="51"/>
        <v>-1804.9515510739984</v>
      </c>
      <c r="BI83" s="104">
        <f t="shared" si="52"/>
        <v>-0.44889199667022711</v>
      </c>
      <c r="BJ83" s="101">
        <f t="shared" si="61"/>
        <v>-54.372768717690917</v>
      </c>
      <c r="BK83" s="118">
        <f t="shared" si="38"/>
        <v>-0.14869615395773847</v>
      </c>
      <c r="BL83" s="102">
        <f t="shared" si="62"/>
        <v>0</v>
      </c>
      <c r="BM83" s="101">
        <f t="shared" si="55"/>
        <v>-268.56117244191614</v>
      </c>
    </row>
    <row r="84" spans="1:65">
      <c r="A84" s="27">
        <v>81</v>
      </c>
      <c r="B84" s="27">
        <f>MOD($A84-1,COUNT('Assumptions and Preset Inputs'!$A$46:$A$49))+1</f>
        <v>1</v>
      </c>
      <c r="C84" s="28" t="str">
        <f>INDEX('Assumptions and Preset Inputs'!$B$46:$B$49,MATCH(Calculations!B84,'Assumptions and Preset Inputs'!$A$46:$A$49,0))</f>
        <v>Boulder</v>
      </c>
      <c r="D84" s="137">
        <f>INDEX('Assumptions and Preset Inputs'!$A$3:$S$7,MATCH(Calculations!$B84,'Assumptions and Preset Inputs'!$A$3:$A$7,0),MATCH(Calculations!D$3,'Assumptions and Preset Inputs'!$A$3:$S$3,0))</f>
        <v>911.87217309009679</v>
      </c>
      <c r="E84" s="169">
        <f>INDEX('Assumptions and Preset Inputs'!$A$3:$S$7,MATCH(Calculations!$B84,'Assumptions and Preset Inputs'!$A$3:$A$7,0),MATCH(Calculations!E$3,'Assumptions and Preset Inputs'!$A$3:$S$3,0))</f>
        <v>1490.911003002308</v>
      </c>
      <c r="F84" s="137">
        <f>INDEX('Assumptions and Preset Inputs'!$A$3:$S$7,MATCH(Calculations!$B84,'Assumptions and Preset Inputs'!$A$3:$A$7,0),MATCH(Calculations!F$3,'Assumptions and Preset Inputs'!$A$3:$S$3,0))</f>
        <v>391.38265307984187</v>
      </c>
      <c r="G84" s="169">
        <f>INDEX('Assumptions and Preset Inputs'!$A$3:$S$7,MATCH(Calculations!$B84,'Assumptions and Preset Inputs'!$A$3:$A$7,0),MATCH(Calculations!G$3,'Assumptions and Preset Inputs'!$A$3:$S$3,0))</f>
        <v>214.9411764705882</v>
      </c>
      <c r="H84" s="18">
        <f>MOD(ROUNDUP(A84/COUNT('Assumptions and Preset Inputs'!$A$46:$A$49),0)-1,COUNT('Assumptions and Preset Inputs'!$A$20:$A$22))+1</f>
        <v>3</v>
      </c>
      <c r="I84" s="18">
        <f>INDEX('Assumptions and Preset Inputs'!$A$3:$S$7,MATCH(Calculations!B84,'Assumptions and Preset Inputs'!$A$3:$A$7,0),MATCH(Calculations!I$3,'Assumptions and Preset Inputs'!$A$3:$S$3,0))</f>
        <v>3</v>
      </c>
      <c r="J84" s="30">
        <f>VLOOKUP(H84,'Assumptions and Preset Inputs'!$A$19:$B$22,2,0)</f>
        <v>3.2</v>
      </c>
      <c r="K84" s="157">
        <f t="shared" si="57"/>
        <v>2.3877535990253649</v>
      </c>
      <c r="L84" s="168">
        <f>INDEX('Assumptions and Preset Inputs'!$A$31:$N$35,MATCH(Calculations!B84,'Assumptions and Preset Inputs'!$A$31:$A$35,0),MATCH(Calculations!H84,'Assumptions and Preset Inputs'!$A$31:$O$31,0))</f>
        <v>8.1470152798745445</v>
      </c>
      <c r="M84" s="157">
        <f>INDEX('Assumptions and Preset Inputs'!$A$38:$K$42,MATCH(Calculations!B84,'Assumptions and Preset Inputs'!$A$38:$A$42,0),MATCH(Calculations!H84,'Assumptions and Preset Inputs'!$A$38:$K$38,0))</f>
        <v>15.8146272</v>
      </c>
      <c r="N84" s="24">
        <f>INDEX('Assumptions and Preset Inputs'!$A$3:$S$7,MATCH(Calculations!$B84,'Assumptions and Preset Inputs'!$A$3:$A$7,0),MATCH(Calculations!$N$3,'Assumptions and Preset Inputs'!$A$3:$S$3,0))</f>
        <v>0.16</v>
      </c>
      <c r="O84" s="19">
        <f>MOD(ROUNDUP($A84/COUNT('Assumptions and Preset Inputs'!$A$46:$A$49)/COUNT('Assumptions and Preset Inputs'!$A$20:$A$22),0)-1,COUNT('Assumptions and Preset Inputs'!$A$52:$A$54))+1</f>
        <v>1</v>
      </c>
      <c r="P84" s="170">
        <f>INDEX('Assumptions and Preset Inputs'!$A$3:$S$7,MATCH(Calculations!$B84,'Assumptions and Preset Inputs'!$A$3:$A$7,0),MATCH(Calculations!P$3,'Assumptions and Preset Inputs'!$A$3:$S$3,0))</f>
        <v>4.9049999999999994</v>
      </c>
      <c r="Q84" s="19" t="str">
        <f>INDEX('Assumptions and Preset Inputs'!$A$51:$B$54,MATCH(Calculations!$O84,'Assumptions and Preset Inputs'!$A$51:$A$54,0),2)</f>
        <v>Natural Gas</v>
      </c>
      <c r="R84" s="25">
        <f>INDEX('Assumptions and Preset Inputs'!$A$2:$U$7,MATCH(Calculations!$B84,'Assumptions and Preset Inputs'!$A$2:$A$7,0),MATCH($Q84&amp;$R$3,'Assumptions and Preset Inputs'!$A$3:$U$3,0))</f>
        <v>2.7893099999999995</v>
      </c>
      <c r="S84" s="26">
        <f>INDEX('Assumptions and Preset Inputs'!$A$2:$U$7,MATCH(Calculations!$B84,'Assumptions and Preset Inputs'!$A$2:$A$7,0),MATCH($Q84&amp;$S$3,'Assumptions and Preset Inputs'!$A$3:$U$3,0))</f>
        <v>0.16</v>
      </c>
      <c r="T84" s="30">
        <f>MOD(ROUNDUP($A84/COUNT('Assumptions and Preset Inputs'!$A$46:$A$49)/COUNT('Assumptions and Preset Inputs'!$A$20:$A$22)/COUNT('Assumptions and Preset Inputs'!$A$52:$A$54),0)-1,COUNT('Assumptions and Preset Inputs'!$A$57:$A$59))+1</f>
        <v>3</v>
      </c>
      <c r="U84" s="30" t="str">
        <f>INDEX('Assumptions and Preset Inputs'!$A$56:$B$59,MATCH(Calculations!$T84,'Assumptions and Preset Inputs'!$A$56:$A$59,0),2)</f>
        <v>Window AC</v>
      </c>
      <c r="V84" s="157">
        <f>INDEX('Assumptions and Preset Inputs'!$A$2:$X$7,MATCH(Calculations!$B84,'Assumptions and Preset Inputs'!$A$2:$A$7,0),MATCH($U84&amp;$V$3,'Assumptions and Preset Inputs'!$A$3:$X$3,0))</f>
        <v>10.304465760000001</v>
      </c>
      <c r="W84" s="31">
        <f>INDEX('Assumptions and Preset Inputs'!$A$2:$X$7,MATCH(Calculations!$B84,'Assumptions and Preset Inputs'!$A$2:$A$7,0),MATCH($U84&amp;$W$3,'Assumptions and Preset Inputs'!$A$3:$X$3,0))</f>
        <v>0</v>
      </c>
      <c r="X84" s="71">
        <f>('Assumptions and Preset Inputs'!$C$16)*IFERROR(INDEX('Assumptions and Preset Inputs'!$B$61:$C$64,MATCH('Inputs and Results'!$D$12,'Assumptions and Preset Inputs'!$B$61:$B$64,0),2),1)*I84*E84*(12/L84)/(1-N84)</f>
        <v>5490.0265377626729</v>
      </c>
      <c r="Y84" s="71">
        <f t="shared" si="40"/>
        <v>18.737460573384002</v>
      </c>
      <c r="Z84" s="71">
        <f t="shared" si="41"/>
        <v>37.581968693382564</v>
      </c>
      <c r="AA84" s="71">
        <f>IFERROR(INDEX('Assumptions and Preset Inputs'!$B$61:$C$64,MATCH('Inputs and Results'!$D$12,'Assumptions and Preset Inputs'!$B$61:$B$64,0),2),1)*I84*F84*(12/M84)/(1-N84)</f>
        <v>1060.6346936113907</v>
      </c>
      <c r="AB84" s="71">
        <f t="shared" si="42"/>
        <v>3.6199462092956765</v>
      </c>
      <c r="AC84" s="71">
        <f>IFERROR(INDEX('Assumptions and Preset Inputs'!$B$61:$C$64,MATCH('Inputs and Results'!$D$12,'Assumptions and Preset Inputs'!$B$61:$B$64,0),2),1)*IF(Q84="Electric Resistance",P84*D84*(12/R84)/(1-S84),0)</f>
        <v>0</v>
      </c>
      <c r="AD84" s="71">
        <f>IFERROR(INDEX('Assumptions and Preset Inputs'!$B$61:$C$64,MATCH('Inputs and Results'!$D$12,'Assumptions and Preset Inputs'!$B$61:$B$64,0),2),1)*IF(Q84&lt;&gt;"Electric Resistance",P84*D84*(12/R84)/(1-S84)*3412/100000,0)</f>
        <v>781.60471979151157</v>
      </c>
      <c r="AE84" s="71">
        <f t="shared" si="32"/>
        <v>78.141713465876151</v>
      </c>
      <c r="AF84" s="71">
        <f t="shared" si="56"/>
        <v>53.659914637017145</v>
      </c>
      <c r="AG84" s="71">
        <f>IF(T84=2,0,IFERROR(INDEX('Assumptions and Preset Inputs'!$B$61:$C$64,MATCH('Inputs and Results'!$D$12,'Assumptions and Preset Inputs'!$B$61:$B$64,0),2),1)*_xlfn.IFS(U84="Central AC",F84,U84="No AC",0,U84="Window AC",F84)*I84*(12/V84)/(1-W84))</f>
        <v>1367.3465310126185</v>
      </c>
      <c r="AH84" s="71">
        <f t="shared" si="43"/>
        <v>4.6667537103460663</v>
      </c>
      <c r="AI84" s="71">
        <f>(1-'Assumptions and Preset Inputs'!$C$16)*IFERROR(INDEX('Assumptions and Preset Inputs'!$B$61:$C$64,MATCH('Inputs and Results'!$D$12,'Assumptions and Preset Inputs'!$B$61:$B$64,0),2),1)*IF(Q84="Electric Resistance",P84*D84*(12/R84)/(1-S84),0)</f>
        <v>0</v>
      </c>
      <c r="AJ84" s="71">
        <f>(1-'Assumptions and Preset Inputs'!$C$16)*IFERROR(INDEX('Assumptions and Preset Inputs'!$B$61:$C$64,MATCH('Inputs and Results'!$D$12,'Assumptions and Preset Inputs'!$B$61:$B$64,0),2),1)*IF(Q84&lt;&gt;"Electric Resistance",P84*D84*(12/R84)/(1-S84)*3412/100000,0)</f>
        <v>234.48141593745351</v>
      </c>
      <c r="AK84" s="71">
        <f t="shared" si="33"/>
        <v>23.442514039762852</v>
      </c>
      <c r="AL84" s="71">
        <f t="shared" si="44"/>
        <v>16.097974391105147</v>
      </c>
      <c r="AM84" s="71">
        <f t="shared" si="34"/>
        <v>5183.3147003614449</v>
      </c>
      <c r="AN84" s="71">
        <f t="shared" si="35"/>
        <v>-547.12330385405812</v>
      </c>
      <c r="AO84" s="71">
        <f t="shared" si="36"/>
        <v>-37.008546353779685</v>
      </c>
      <c r="AP84" s="71">
        <f t="shared" si="45"/>
        <v>2.0028447470565425E-2</v>
      </c>
      <c r="AQ84" s="40">
        <f t="shared" si="58"/>
        <v>1483.0525399572934</v>
      </c>
      <c r="AR84" s="40">
        <f>Y84*(INDEX('Assumptions and Preset Inputs'!$A$3:$C$7,MATCH(Calculations!$B84,'Assumptions and Preset Inputs'!$A$3:$A$7,0),MATCH("Grid Coefficient",'Assumptions and Preset Inputs'!$A$3:$C$3,0)))</f>
        <v>1010.566090070619</v>
      </c>
      <c r="AS84" s="40">
        <f>AB84*(INDEX('Assumptions and Preset Inputs'!$A$3:$C$7,MATCH(Calculations!$B84,'Assumptions and Preset Inputs'!$A$3:$A$7,0),MATCH("Grid Coefficient",'Assumptions and Preset Inputs'!$A$3:$C$3,0)))</f>
        <v>195.23429403183087</v>
      </c>
      <c r="AT84" s="40">
        <f>'Assumptions and Preset Inputs'!$B$104*'Assumptions and Preset Inputs'!$F$92*IF('Inputs and Results'!$D$26="",'Assumptions and Preset Inputs'!$C$93,'Inputs and Results'!$D$26)</f>
        <v>103.5</v>
      </c>
      <c r="AU84" s="40">
        <f>(X84+AA84)*'Assumptions and Preset Inputs'!$F$91*'Inputs and Results'!$D$17*IF('Inputs and Results'!$D$28="",'Assumptions and Preset Inputs'!$P$91,VLOOKUP('Inputs and Results'!$D$28,'Assumptions and Preset Inputs'!$T$90:$U$92,2))*(1/'Assumptions and Preset Inputs'!$G$78)</f>
        <v>173.75215585484344</v>
      </c>
      <c r="AV84" s="40">
        <f t="shared" si="59"/>
        <v>5130.6886528402538</v>
      </c>
      <c r="AW84" s="40">
        <f>IF(Q84="Electric Resistance",AE84*INDEX('Assumptions and Preset Inputs'!$A$3:$C$7,MATCH(Calculations!$B84,'Assumptions and Preset Inputs'!$A$3:$A$7,0),MATCH("Grid Coefficient",'Assumptions and Preset Inputs'!$A$3:$C$3,0)),AE84*INDEX('Assumptions and Preset Inputs'!$B$84:$C$86,MATCH(Calculations!Q84,'Assumptions and Preset Inputs'!$B$84:$B$86,0),2))</f>
        <v>4141.5108136914359</v>
      </c>
      <c r="AX84" s="40">
        <f>IF(T84=2,0,AH84*INDEX('Assumptions and Preset Inputs'!$A$3:$C$7,MATCH(Calculations!$B84,'Assumptions and Preset Inputs'!$A$3:$A$7,0),MATCH("Grid Coefficient",'Assumptions and Preset Inputs'!$A$3:$C$3,0)))</f>
        <v>251.69168639031074</v>
      </c>
      <c r="AY84" s="40">
        <f t="shared" si="37"/>
        <v>103.5</v>
      </c>
      <c r="AZ84" s="40">
        <f>IF(O84='Assumptions and Preset Inputs'!$A$52,AE84*'Assumptions and Preset Inputs'!$F$91*IF('Inputs and Results'!$D$28="",'Assumptions and Preset Inputs'!$N$91,VLOOKUP('Inputs and Results'!$D$28,'Assumptions and Preset Inputs'!$T$90:$Z$92,7)),0)</f>
        <v>597.71814878568546</v>
      </c>
      <c r="BA84" s="40">
        <f>(AC84+AG84)*'Assumptions and Preset Inputs'!$F$91*'Inputs and Results'!$D$17*IF('Inputs and Results'!$D$28="",'Assumptions and Preset Inputs'!$P$91,VLOOKUP('Inputs and Results'!$D$28,'Assumptions and Preset Inputs'!$T$90:$U$92,2))*(1/'Assumptions and Preset Inputs'!$G$78)</f>
        <v>36.268003972821759</v>
      </c>
      <c r="BB84" s="40">
        <f t="shared" si="48"/>
        <v>1421.7686887431369</v>
      </c>
      <c r="BC84" s="40">
        <f>IF(Q84="Electric Resistance",AK84*INDEX('Assumptions and Preset Inputs'!$A$3:$C$7,MATCH(Calculations!$B84,'Assumptions and Preset Inputs'!$A$3:$A$7,0),MATCH("Grid Coefficient",'Assumptions and Preset Inputs'!$A$3:$C$3,0)),AK84*INDEX('Assumptions and Preset Inputs'!$B$84:$C$86,MATCH(Calculations!Q84,'Assumptions and Preset Inputs'!$B$84:$B$86,0),2))</f>
        <v>1242.4532441074311</v>
      </c>
      <c r="BD84" s="40">
        <f>AI84*'Assumptions and Preset Inputs'!$F$91*'Inputs and Results'!$D$17*IF('Inputs and Results'!$D$28="",'Assumptions and Preset Inputs'!$P$91,VLOOKUP('Inputs and Results'!$D$28,'Assumptions and Preset Inputs'!$T$90:$U$92,2))*(1/'Assumptions and Preset Inputs'!$G$78)</f>
        <v>0</v>
      </c>
      <c r="BE84" s="40">
        <f>IF(O84='Assumptions and Preset Inputs'!$A$52,AK84*'Assumptions and Preset Inputs'!$F$91*IF('Inputs and Results'!$D$28="",'Assumptions and Preset Inputs'!$N$91,VLOOKUP('Inputs and Results'!$D$28,'Assumptions and Preset Inputs'!$T$90:$Z$92,7)),0)</f>
        <v>179.31544463570566</v>
      </c>
      <c r="BF84" s="101">
        <f t="shared" si="49"/>
        <v>-2225.8674241398235</v>
      </c>
      <c r="BG84" s="104">
        <f t="shared" si="60"/>
        <v>-0.43383404738613884</v>
      </c>
      <c r="BH84" s="101">
        <f t="shared" si="51"/>
        <v>-1888.4914795133859</v>
      </c>
      <c r="BI84" s="104">
        <f t="shared" si="52"/>
        <v>-0.45599095703679315</v>
      </c>
      <c r="BJ84" s="101">
        <f t="shared" si="61"/>
        <v>-56.457392358479865</v>
      </c>
      <c r="BK84" s="118">
        <f t="shared" si="38"/>
        <v>-0.22431170917154808</v>
      </c>
      <c r="BL84" s="102">
        <f t="shared" si="62"/>
        <v>0</v>
      </c>
      <c r="BM84" s="101">
        <f t="shared" si="55"/>
        <v>-280.91855226795803</v>
      </c>
    </row>
    <row r="85" spans="1:65">
      <c r="A85" s="27">
        <v>82</v>
      </c>
      <c r="B85" s="27">
        <f>MOD($A85-1,COUNT('Assumptions and Preset Inputs'!$A$46:$A$49))+1</f>
        <v>2</v>
      </c>
      <c r="C85" s="28" t="str">
        <f>INDEX('Assumptions and Preset Inputs'!$B$46:$B$49,MATCH(Calculations!B85,'Assumptions and Preset Inputs'!$A$46:$A$49,0))</f>
        <v>Burlington</v>
      </c>
      <c r="D85" s="137">
        <f>INDEX('Assumptions and Preset Inputs'!$A$3:$S$7,MATCH(Calculations!$B85,'Assumptions and Preset Inputs'!$A$3:$A$7,0),MATCH(Calculations!D$3,'Assumptions and Preset Inputs'!$A$3:$S$3,0))</f>
        <v>1036.2682730063773</v>
      </c>
      <c r="E85" s="169">
        <f>INDEX('Assumptions and Preset Inputs'!$A$3:$S$7,MATCH(Calculations!$B85,'Assumptions and Preset Inputs'!$A$3:$A$7,0),MATCH(Calculations!E$3,'Assumptions and Preset Inputs'!$A$3:$S$3,0))</f>
        <v>1694.2986263654266</v>
      </c>
      <c r="F85" s="137">
        <f>INDEX('Assumptions and Preset Inputs'!$A$3:$S$7,MATCH(Calculations!$B85,'Assumptions and Preset Inputs'!$A$3:$A$7,0),MATCH(Calculations!F$3,'Assumptions and Preset Inputs'!$A$3:$S$3,0))</f>
        <v>349.64922651495334</v>
      </c>
      <c r="G85" s="169">
        <f>INDEX('Assumptions and Preset Inputs'!$A$3:$S$7,MATCH(Calculations!$B85,'Assumptions and Preset Inputs'!$A$3:$A$7,0),MATCH(Calculations!G$3,'Assumptions and Preset Inputs'!$A$3:$S$3,0))</f>
        <v>185.29411764705878</v>
      </c>
      <c r="H85" s="18">
        <f>MOD(ROUNDUP(A85/COUNT('Assumptions and Preset Inputs'!$A$46:$A$49),0)-1,COUNT('Assumptions and Preset Inputs'!$A$20:$A$22))+1</f>
        <v>3</v>
      </c>
      <c r="I85" s="18">
        <f>INDEX('Assumptions and Preset Inputs'!$A$3:$S$7,MATCH(Calculations!B85,'Assumptions and Preset Inputs'!$A$3:$A$7,0),MATCH(Calculations!I$3,'Assumptions and Preset Inputs'!$A$3:$S$3,0))</f>
        <v>3</v>
      </c>
      <c r="J85" s="30">
        <f>VLOOKUP(H85,'Assumptions and Preset Inputs'!$A$19:$B$22,2,0)</f>
        <v>3.2</v>
      </c>
      <c r="K85" s="157">
        <f t="shared" si="57"/>
        <v>2.2824815265458809</v>
      </c>
      <c r="L85" s="168">
        <f>INDEX('Assumptions and Preset Inputs'!$A$31:$N$35,MATCH(Calculations!B85,'Assumptions and Preset Inputs'!$A$31:$A$35,0),MATCH(Calculations!H85,'Assumptions and Preset Inputs'!$A$31:$O$31,0))</f>
        <v>7.7878269685745449</v>
      </c>
      <c r="M85" s="157">
        <f>INDEX('Assumptions and Preset Inputs'!$A$38:$K$42,MATCH(Calculations!B85,'Assumptions and Preset Inputs'!$A$38:$A$42,0),MATCH(Calculations!H85,'Assumptions and Preset Inputs'!$A$38:$K$38,0))</f>
        <v>16.5083904</v>
      </c>
      <c r="N85" s="24">
        <f>INDEX('Assumptions and Preset Inputs'!$A$3:$S$7,MATCH(Calculations!$B85,'Assumptions and Preset Inputs'!$A$3:$A$7,0),MATCH(Calculations!$N$3,'Assumptions and Preset Inputs'!$A$3:$S$3,0))</f>
        <v>0.16</v>
      </c>
      <c r="O85" s="19">
        <f>MOD(ROUNDUP($A85/COUNT('Assumptions and Preset Inputs'!$A$46:$A$49)/COUNT('Assumptions and Preset Inputs'!$A$20:$A$22),0)-1,COUNT('Assumptions and Preset Inputs'!$A$52:$A$54))+1</f>
        <v>1</v>
      </c>
      <c r="P85" s="170">
        <f>INDEX('Assumptions and Preset Inputs'!$A$3:$S$7,MATCH(Calculations!$B85,'Assumptions and Preset Inputs'!$A$3:$A$7,0),MATCH(Calculations!P$3,'Assumptions and Preset Inputs'!$A$3:$S$3,0))</f>
        <v>4.9049999999999994</v>
      </c>
      <c r="Q85" s="19" t="str">
        <f>INDEX('Assumptions and Preset Inputs'!$A$51:$B$54,MATCH(Calculations!$O85,'Assumptions and Preset Inputs'!$A$51:$A$54,0),2)</f>
        <v>Natural Gas</v>
      </c>
      <c r="R85" s="25">
        <f>INDEX('Assumptions and Preset Inputs'!$A$2:$U$7,MATCH(Calculations!$B85,'Assumptions and Preset Inputs'!$A$2:$A$7,0),MATCH($Q85&amp;$R$3,'Assumptions and Preset Inputs'!$A$3:$U$3,0))</f>
        <v>2.7893099999999995</v>
      </c>
      <c r="S85" s="26">
        <f>INDEX('Assumptions and Preset Inputs'!$A$2:$U$7,MATCH(Calculations!$B85,'Assumptions and Preset Inputs'!$A$2:$A$7,0),MATCH($Q85&amp;$S$3,'Assumptions and Preset Inputs'!$A$3:$U$3,0))</f>
        <v>0.16</v>
      </c>
      <c r="T85" s="30">
        <f>MOD(ROUNDUP($A85/COUNT('Assumptions and Preset Inputs'!$A$46:$A$49)/COUNT('Assumptions and Preset Inputs'!$A$20:$A$22)/COUNT('Assumptions and Preset Inputs'!$A$52:$A$54),0)-1,COUNT('Assumptions and Preset Inputs'!$A$57:$A$59))+1</f>
        <v>3</v>
      </c>
      <c r="U85" s="30" t="str">
        <f>INDEX('Assumptions and Preset Inputs'!$A$56:$B$59,MATCH(Calculations!$T85,'Assumptions and Preset Inputs'!$A$56:$A$59,0),2)</f>
        <v>Window AC</v>
      </c>
      <c r="V85" s="157">
        <f>INDEX('Assumptions and Preset Inputs'!$A$2:$X$7,MATCH(Calculations!$B85,'Assumptions and Preset Inputs'!$A$2:$A$7,0),MATCH($U85&amp;$V$3,'Assumptions and Preset Inputs'!$A$3:$X$3,0))</f>
        <v>10.70206992</v>
      </c>
      <c r="W85" s="31">
        <f>INDEX('Assumptions and Preset Inputs'!$A$2:$X$7,MATCH(Calculations!$B85,'Assumptions and Preset Inputs'!$A$2:$A$7,0),MATCH($U85&amp;$W$3,'Assumptions and Preset Inputs'!$A$3:$X$3,0))</f>
        <v>0</v>
      </c>
      <c r="X85" s="71">
        <f>('Assumptions and Preset Inputs'!$C$16)*IFERROR(INDEX('Assumptions and Preset Inputs'!$B$61:$C$64,MATCH('Inputs and Results'!$D$12,'Assumptions and Preset Inputs'!$B$61:$B$64,0),2),1)*I85*E85*(12/L85)/(1-N85)</f>
        <v>6526.7190701678282</v>
      </c>
      <c r="Y85" s="71">
        <f t="shared" si="40"/>
        <v>22.275692186482797</v>
      </c>
      <c r="Z85" s="71">
        <f t="shared" si="41"/>
        <v>42.708838961602297</v>
      </c>
      <c r="AA85" s="71">
        <f>IFERROR(INDEX('Assumptions and Preset Inputs'!$B$61:$C$64,MATCH('Inputs and Results'!$D$12,'Assumptions and Preset Inputs'!$B$61:$B$64,0),2),1)*I85*F85*(12/M85)/(1-N85)</f>
        <v>907.71822615976282</v>
      </c>
      <c r="AB85" s="71">
        <f t="shared" si="42"/>
        <v>3.0980423058832707</v>
      </c>
      <c r="AC85" s="71">
        <f>IFERROR(INDEX('Assumptions and Preset Inputs'!$B$61:$C$64,MATCH('Inputs and Results'!$D$12,'Assumptions and Preset Inputs'!$B$61:$B$64,0),2),1)*IF(Q85="Electric Resistance",P85*D85*(12/R85)/(1-S85),0)</f>
        <v>0</v>
      </c>
      <c r="AD85" s="71">
        <f>IFERROR(INDEX('Assumptions and Preset Inputs'!$B$61:$C$64,MATCH('Inputs and Results'!$D$12,'Assumptions and Preset Inputs'!$B$61:$B$64,0),2),1)*IF(Q85&lt;&gt;"Electric Resistance",P85*D85*(12/R85)/(1-S85)*3412/100000,0)</f>
        <v>888.22994829118056</v>
      </c>
      <c r="AE85" s="71">
        <f t="shared" si="32"/>
        <v>88.801677310359068</v>
      </c>
      <c r="AF85" s="71">
        <f t="shared" si="56"/>
        <v>60.980111809023562</v>
      </c>
      <c r="AG85" s="71">
        <f>IF(T85=2,0,IFERROR(INDEX('Assumptions and Preset Inputs'!$B$61:$C$64,MATCH('Inputs and Results'!$D$12,'Assumptions and Preset Inputs'!$B$61:$B$64,0),2),1)*_xlfn.IFS(U85="Central AC",F85,U85="No AC",0,U85="Window AC",F85)*I85*(12/V85)/(1-W85))</f>
        <v>1176.1623918205835</v>
      </c>
      <c r="AH85" s="71">
        <f t="shared" si="43"/>
        <v>4.0142422432836513</v>
      </c>
      <c r="AI85" s="71">
        <f>(1-'Assumptions and Preset Inputs'!$C$16)*IFERROR(INDEX('Assumptions and Preset Inputs'!$B$61:$C$64,MATCH('Inputs and Results'!$D$12,'Assumptions and Preset Inputs'!$B$61:$B$64,0),2),1)*IF(Q85="Electric Resistance",P85*D85*(12/R85)/(1-S85),0)</f>
        <v>0</v>
      </c>
      <c r="AJ85" s="71">
        <f>(1-'Assumptions and Preset Inputs'!$C$16)*IFERROR(INDEX('Assumptions and Preset Inputs'!$B$61:$C$64,MATCH('Inputs and Results'!$D$12,'Assumptions and Preset Inputs'!$B$61:$B$64,0),2),1)*IF(Q85&lt;&gt;"Electric Resistance",P85*D85*(12/R85)/(1-S85)*3412/100000,0)</f>
        <v>266.46898448735419</v>
      </c>
      <c r="AK85" s="71">
        <f t="shared" si="33"/>
        <v>26.640503193107723</v>
      </c>
      <c r="AL85" s="71">
        <f t="shared" si="44"/>
        <v>18.294033542707069</v>
      </c>
      <c r="AM85" s="71">
        <f t="shared" si="34"/>
        <v>6258.2749045070077</v>
      </c>
      <c r="AN85" s="71">
        <f t="shared" si="35"/>
        <v>-621.76096380382637</v>
      </c>
      <c r="AO85" s="71">
        <f t="shared" si="36"/>
        <v>-40.801681868168927</v>
      </c>
      <c r="AP85" s="71">
        <f t="shared" si="45"/>
        <v>2.2760695285803934E-2</v>
      </c>
      <c r="AQ85" s="40">
        <f t="shared" si="58"/>
        <v>1669.1735240986698</v>
      </c>
      <c r="AR85" s="40">
        <f>Y85*(INDEX('Assumptions and Preset Inputs'!$A$3:$C$7,MATCH(Calculations!$B85,'Assumptions and Preset Inputs'!$A$3:$A$7,0),MATCH("Grid Coefficient",'Assumptions and Preset Inputs'!$A$3:$C$3,0)))</f>
        <v>1201.3932767648803</v>
      </c>
      <c r="AS85" s="40">
        <f>AB85*(INDEX('Assumptions and Preset Inputs'!$A$3:$C$7,MATCH(Calculations!$B85,'Assumptions and Preset Inputs'!$A$3:$A$7,0),MATCH("Grid Coefficient",'Assumptions and Preset Inputs'!$A$3:$C$3,0)))</f>
        <v>167.08648899718006</v>
      </c>
      <c r="AT85" s="40">
        <f>'Assumptions and Preset Inputs'!$B$104*'Assumptions and Preset Inputs'!$F$92*IF('Inputs and Results'!$D$26="",'Assumptions and Preset Inputs'!$C$93,'Inputs and Results'!$D$26)</f>
        <v>103.5</v>
      </c>
      <c r="AU85" s="40">
        <f>(X85+AA85)*'Assumptions and Preset Inputs'!$F$91*'Inputs and Results'!$D$17*IF('Inputs and Results'!$D$28="",'Assumptions and Preset Inputs'!$P$91,VLOOKUP('Inputs and Results'!$D$28,'Assumptions and Preset Inputs'!$T$90:$U$92,2))*(1/'Assumptions and Preset Inputs'!$G$78)</f>
        <v>197.19375833660931</v>
      </c>
      <c r="AV85" s="40">
        <f t="shared" si="59"/>
        <v>5736.9435700909844</v>
      </c>
      <c r="AW85" s="40">
        <f>IF(Q85="Electric Resistance",AE85*INDEX('Assumptions and Preset Inputs'!$A$3:$C$7,MATCH(Calculations!$B85,'Assumptions and Preset Inputs'!$A$3:$A$7,0),MATCH("Grid Coefficient",'Assumptions and Preset Inputs'!$A$3:$C$3,0)),AE85*INDEX('Assumptions and Preset Inputs'!$B$84:$C$86,MATCH(Calculations!Q85,'Assumptions and Preset Inputs'!$B$84:$B$86,0),2))</f>
        <v>4706.4888974490304</v>
      </c>
      <c r="AX85" s="40">
        <f>IF(T85=2,0,AH85*INDEX('Assumptions and Preset Inputs'!$A$3:$C$7,MATCH(Calculations!$B85,'Assumptions and Preset Inputs'!$A$3:$A$7,0),MATCH("Grid Coefficient",'Assumptions and Preset Inputs'!$A$3:$C$3,0)))</f>
        <v>216.49983318197499</v>
      </c>
      <c r="AY85" s="40">
        <f t="shared" si="37"/>
        <v>103.5</v>
      </c>
      <c r="AZ85" s="40">
        <f>IF(O85='Assumptions and Preset Inputs'!$A$52,AE85*'Assumptions and Preset Inputs'!$F$91*IF('Inputs and Results'!$D$28="",'Assumptions and Preset Inputs'!$N$91,VLOOKUP('Inputs and Results'!$D$28,'Assumptions and Preset Inputs'!$T$90:$Z$92,7)),0)</f>
        <v>679.25787414670037</v>
      </c>
      <c r="BA85" s="40">
        <f>(AC85+AG85)*'Assumptions and Preset Inputs'!$F$91*'Inputs and Results'!$D$17*IF('Inputs and Results'!$D$28="",'Assumptions and Preset Inputs'!$P$91,VLOOKUP('Inputs and Results'!$D$28,'Assumptions and Preset Inputs'!$T$90:$U$92,2))*(1/'Assumptions and Preset Inputs'!$G$78)</f>
        <v>31.196965313278586</v>
      </c>
      <c r="BB85" s="40">
        <f t="shared" si="48"/>
        <v>1615.7240314787196</v>
      </c>
      <c r="BC85" s="40">
        <f>IF(Q85="Electric Resistance",AK85*INDEX('Assumptions and Preset Inputs'!$A$3:$C$7,MATCH(Calculations!$B85,'Assumptions and Preset Inputs'!$A$3:$A$7,0),MATCH("Grid Coefficient",'Assumptions and Preset Inputs'!$A$3:$C$3,0)),AK85*INDEX('Assumptions and Preset Inputs'!$B$84:$C$86,MATCH(Calculations!Q85,'Assumptions and Preset Inputs'!$B$84:$B$86,0),2))</f>
        <v>1411.9466692347094</v>
      </c>
      <c r="BD85" s="40">
        <f>AI85*'Assumptions and Preset Inputs'!$F$91*'Inputs and Results'!$D$17*IF('Inputs and Results'!$D$28="",'Assumptions and Preset Inputs'!$P$91,VLOOKUP('Inputs and Results'!$D$28,'Assumptions and Preset Inputs'!$T$90:$U$92,2))*(1/'Assumptions and Preset Inputs'!$G$78)</f>
        <v>0</v>
      </c>
      <c r="BE85" s="40">
        <f>IF(O85='Assumptions and Preset Inputs'!$A$52,AK85*'Assumptions and Preset Inputs'!$F$91*IF('Inputs and Results'!$D$28="",'Assumptions and Preset Inputs'!$N$91,VLOOKUP('Inputs and Results'!$D$28,'Assumptions and Preset Inputs'!$T$90:$Z$92,7)),0)</f>
        <v>203.77736224401016</v>
      </c>
      <c r="BF85" s="101">
        <f t="shared" si="49"/>
        <v>-2452.0460145135949</v>
      </c>
      <c r="BG85" s="104">
        <f t="shared" si="60"/>
        <v>-0.42741330545712636</v>
      </c>
      <c r="BH85" s="101">
        <f t="shared" si="51"/>
        <v>-2093.1489514494406</v>
      </c>
      <c r="BI85" s="104">
        <f t="shared" si="52"/>
        <v>-0.44473682973818351</v>
      </c>
      <c r="BJ85" s="101">
        <f t="shared" si="61"/>
        <v>-49.413344184794937</v>
      </c>
      <c r="BK85" s="118">
        <f t="shared" si="38"/>
        <v>-0.22823733144986513</v>
      </c>
      <c r="BL85" s="102">
        <f t="shared" si="62"/>
        <v>0</v>
      </c>
      <c r="BM85" s="101">
        <f t="shared" si="55"/>
        <v>-309.48371887935951</v>
      </c>
    </row>
    <row r="86" spans="1:65">
      <c r="A86" s="27">
        <v>83</v>
      </c>
      <c r="B86" s="27">
        <f>MOD($A86-1,COUNT('Assumptions and Preset Inputs'!$A$46:$A$49))+1</f>
        <v>3</v>
      </c>
      <c r="C86" s="28" t="str">
        <f>INDEX('Assumptions and Preset Inputs'!$B$46:$B$49,MATCH(Calculations!B86,'Assumptions and Preset Inputs'!$A$46:$A$49,0))</f>
        <v>District of Columbia</v>
      </c>
      <c r="D86" s="137">
        <f>INDEX('Assumptions and Preset Inputs'!$A$3:$S$7,MATCH(Calculations!$B86,'Assumptions and Preset Inputs'!$A$3:$A$7,0),MATCH(Calculations!D$3,'Assumptions and Preset Inputs'!$A$3:$S$3,0))</f>
        <v>835.26913810719225</v>
      </c>
      <c r="E86" s="169">
        <f>INDEX('Assumptions and Preset Inputs'!$A$3:$S$7,MATCH(Calculations!$B86,'Assumptions and Preset Inputs'!$A$3:$A$7,0),MATCH(Calculations!E$3,'Assumptions and Preset Inputs'!$A$3:$S$3,0))</f>
        <v>1365.6650408052592</v>
      </c>
      <c r="F86" s="137">
        <f>INDEX('Assumptions and Preset Inputs'!$A$3:$S$7,MATCH(Calculations!$B86,'Assumptions and Preset Inputs'!$A$3:$A$7,0),MATCH(Calculations!F$3,'Assumptions and Preset Inputs'!$A$3:$S$3,0))</f>
        <v>720.62075643936066</v>
      </c>
      <c r="G86" s="169">
        <f>INDEX('Assumptions and Preset Inputs'!$A$3:$S$7,MATCH(Calculations!$B86,'Assumptions and Preset Inputs'!$A$3:$A$7,0),MATCH(Calculations!G$3,'Assumptions and Preset Inputs'!$A$3:$S$3,0))</f>
        <v>423.2</v>
      </c>
      <c r="H86" s="18">
        <f>MOD(ROUNDUP(A86/COUNT('Assumptions and Preset Inputs'!$A$46:$A$49),0)-1,COUNT('Assumptions and Preset Inputs'!$A$20:$A$22))+1</f>
        <v>3</v>
      </c>
      <c r="I86" s="18">
        <f>INDEX('Assumptions and Preset Inputs'!$A$3:$S$7,MATCH(Calculations!B86,'Assumptions and Preset Inputs'!$A$3:$A$7,0),MATCH(Calculations!I$3,'Assumptions and Preset Inputs'!$A$3:$S$3,0))</f>
        <v>3</v>
      </c>
      <c r="J86" s="30">
        <f>VLOOKUP(H86,'Assumptions and Preset Inputs'!$A$19:$B$22,2,0)</f>
        <v>3.2</v>
      </c>
      <c r="K86" s="157">
        <f t="shared" si="57"/>
        <v>2.6998092270617073</v>
      </c>
      <c r="L86" s="168">
        <f>INDEX('Assumptions and Preset Inputs'!$A$31:$N$35,MATCH(Calculations!B86,'Assumptions and Preset Inputs'!$A$31:$A$35,0),MATCH(Calculations!H86,'Assumptions and Preset Inputs'!$A$31:$O$31,0))</f>
        <v>9.2117490827345456</v>
      </c>
      <c r="M86" s="157">
        <f>INDEX('Assumptions and Preset Inputs'!$A$38:$K$42,MATCH(Calculations!B86,'Assumptions and Preset Inputs'!$A$38:$A$42,0),MATCH(Calculations!H86,'Assumptions and Preset Inputs'!$A$38:$K$38,0))</f>
        <v>15.835031999999998</v>
      </c>
      <c r="N86" s="24">
        <f>INDEX('Assumptions and Preset Inputs'!$A$3:$S$7,MATCH(Calculations!$B86,'Assumptions and Preset Inputs'!$A$3:$A$7,0),MATCH(Calculations!$N$3,'Assumptions and Preset Inputs'!$A$3:$S$3,0))</f>
        <v>0.16</v>
      </c>
      <c r="O86" s="19">
        <f>MOD(ROUNDUP($A86/COUNT('Assumptions and Preset Inputs'!$A$46:$A$49)/COUNT('Assumptions and Preset Inputs'!$A$20:$A$22),0)-1,COUNT('Assumptions and Preset Inputs'!$A$52:$A$54))+1</f>
        <v>1</v>
      </c>
      <c r="P86" s="170">
        <f>INDEX('Assumptions and Preset Inputs'!$A$3:$S$7,MATCH(Calculations!$B86,'Assumptions and Preset Inputs'!$A$3:$A$7,0),MATCH(Calculations!P$3,'Assumptions and Preset Inputs'!$A$3:$S$3,0))</f>
        <v>4.9049999999999994</v>
      </c>
      <c r="Q86" s="19" t="str">
        <f>INDEX('Assumptions and Preset Inputs'!$A$51:$B$54,MATCH(Calculations!$O86,'Assumptions and Preset Inputs'!$A$51:$A$54,0),2)</f>
        <v>Natural Gas</v>
      </c>
      <c r="R86" s="25">
        <f>INDEX('Assumptions and Preset Inputs'!$A$2:$U$7,MATCH(Calculations!$B86,'Assumptions and Preset Inputs'!$A$2:$A$7,0),MATCH($Q86&amp;$R$3,'Assumptions and Preset Inputs'!$A$3:$U$3,0))</f>
        <v>2.7893099999999995</v>
      </c>
      <c r="S86" s="26">
        <f>INDEX('Assumptions and Preset Inputs'!$A$2:$U$7,MATCH(Calculations!$B86,'Assumptions and Preset Inputs'!$A$2:$A$7,0),MATCH($Q86&amp;$S$3,'Assumptions and Preset Inputs'!$A$3:$U$3,0))</f>
        <v>0.16</v>
      </c>
      <c r="T86" s="30">
        <f>MOD(ROUNDUP($A86/COUNT('Assumptions and Preset Inputs'!$A$46:$A$49)/COUNT('Assumptions and Preset Inputs'!$A$20:$A$22)/COUNT('Assumptions and Preset Inputs'!$A$52:$A$54),0)-1,COUNT('Assumptions and Preset Inputs'!$A$57:$A$59))+1</f>
        <v>3</v>
      </c>
      <c r="U86" s="30" t="str">
        <f>INDEX('Assumptions and Preset Inputs'!$A$56:$B$59,MATCH(Calculations!$T86,'Assumptions and Preset Inputs'!$A$56:$A$59,0),2)</f>
        <v>Window AC</v>
      </c>
      <c r="V86" s="157">
        <f>INDEX('Assumptions and Preset Inputs'!$A$2:$X$7,MATCH(Calculations!$B86,'Assumptions and Preset Inputs'!$A$2:$A$7,0),MATCH($U86&amp;$V$3,'Assumptions and Preset Inputs'!$A$3:$X$3,0))</f>
        <v>10.31616</v>
      </c>
      <c r="W86" s="31">
        <f>INDEX('Assumptions and Preset Inputs'!$A$2:$X$7,MATCH(Calculations!$B86,'Assumptions and Preset Inputs'!$A$2:$A$7,0),MATCH($U86&amp;$W$3,'Assumptions and Preset Inputs'!$A$3:$X$3,0))</f>
        <v>0</v>
      </c>
      <c r="X86" s="71">
        <f>('Assumptions and Preset Inputs'!$C$16)*IFERROR(INDEX('Assumptions and Preset Inputs'!$B$61:$C$64,MATCH('Inputs and Results'!$D$12,'Assumptions and Preset Inputs'!$B$61:$B$64,0),2),1)*I86*E86*(12/L86)/(1-N86)</f>
        <v>4447.5756836394066</v>
      </c>
      <c r="Y86" s="71">
        <f t="shared" si="40"/>
        <v>15.179575808261294</v>
      </c>
      <c r="Z86" s="71">
        <f t="shared" si="41"/>
        <v>34.424845417222272</v>
      </c>
      <c r="AA86" s="71">
        <f>IFERROR(INDEX('Assumptions and Preset Inputs'!$B$61:$C$64,MATCH('Inputs and Results'!$D$12,'Assumptions and Preset Inputs'!$B$61:$B$64,0),2),1)*I86*F86*(12/M86)/(1-N86)</f>
        <v>1950.3431824163054</v>
      </c>
      <c r="AB86" s="71">
        <f t="shared" si="42"/>
        <v>6.6565212815868504</v>
      </c>
      <c r="AC86" s="71">
        <f>IFERROR(INDEX('Assumptions and Preset Inputs'!$B$61:$C$64,MATCH('Inputs and Results'!$D$12,'Assumptions and Preset Inputs'!$B$61:$B$64,0),2),1)*IF(Q86="Electric Resistance",P86*D86*(12/R86)/(1-S86),0)</f>
        <v>0</v>
      </c>
      <c r="AD86" s="71">
        <f>IFERROR(INDEX('Assumptions and Preset Inputs'!$B$61:$C$64,MATCH('Inputs and Results'!$D$12,'Assumptions and Preset Inputs'!$B$61:$B$64,0),2),1)*IF(Q86&lt;&gt;"Electric Resistance",P86*D86*(12/R86)/(1-S86)*3412/100000,0)</f>
        <v>715.9449755204505</v>
      </c>
      <c r="AE86" s="71">
        <f t="shared" si="32"/>
        <v>71.577314872632556</v>
      </c>
      <c r="AF86" s="71">
        <f t="shared" si="56"/>
        <v>49.152142123036768</v>
      </c>
      <c r="AG86" s="71">
        <f>IF(T86=2,0,IFERROR(INDEX('Assumptions and Preset Inputs'!$B$61:$C$64,MATCH('Inputs and Results'!$D$12,'Assumptions and Preset Inputs'!$B$61:$B$64,0),2),1)*_xlfn.IFS(U86="Central AC",F86,U86="No AC",0,U86="Window AC",F86)*I86*(12/V86)/(1-W86))</f>
        <v>2514.7290495510906</v>
      </c>
      <c r="AH86" s="71">
        <f t="shared" si="43"/>
        <v>8.5827702461178728</v>
      </c>
      <c r="AI86" s="71">
        <f>(1-'Assumptions and Preset Inputs'!$C$16)*IFERROR(INDEX('Assumptions and Preset Inputs'!$B$61:$C$64,MATCH('Inputs and Results'!$D$12,'Assumptions and Preset Inputs'!$B$61:$B$64,0),2),1)*IF(Q86="Electric Resistance",P86*D86*(12/R86)/(1-S86),0)</f>
        <v>0</v>
      </c>
      <c r="AJ86" s="71">
        <f>(1-'Assumptions and Preset Inputs'!$C$16)*IFERROR(INDEX('Assumptions and Preset Inputs'!$B$61:$C$64,MATCH('Inputs and Results'!$D$12,'Assumptions and Preset Inputs'!$B$61:$B$64,0),2),1)*IF(Q86&lt;&gt;"Electric Resistance",P86*D86*(12/R86)/(1-S86)*3412/100000,0)</f>
        <v>214.78349265613519</v>
      </c>
      <c r="AK86" s="71">
        <f t="shared" si="33"/>
        <v>21.47319446178977</v>
      </c>
      <c r="AL86" s="71">
        <f t="shared" si="44"/>
        <v>14.745642636911032</v>
      </c>
      <c r="AM86" s="71">
        <f t="shared" si="34"/>
        <v>3883.1898165046214</v>
      </c>
      <c r="AN86" s="71">
        <f t="shared" si="35"/>
        <v>-501.1614828643153</v>
      </c>
      <c r="AO86" s="71">
        <f t="shared" si="36"/>
        <v>-36.850793567112511</v>
      </c>
      <c r="AP86" s="71">
        <f t="shared" si="45"/>
        <v>1.8345931096533263E-2</v>
      </c>
      <c r="AQ86" s="40">
        <f t="shared" si="58"/>
        <v>1450.8853875750572</v>
      </c>
      <c r="AR86" s="40">
        <f>Y86*(INDEX('Assumptions and Preset Inputs'!$A$3:$C$7,MATCH(Calculations!$B86,'Assumptions and Preset Inputs'!$A$3:$A$7,0),MATCH("Grid Coefficient",'Assumptions and Preset Inputs'!$A$3:$C$3,0)))</f>
        <v>818.67895136628749</v>
      </c>
      <c r="AS86" s="40">
        <f>AB86*(INDEX('Assumptions and Preset Inputs'!$A$3:$C$7,MATCH(Calculations!$B86,'Assumptions and Preset Inputs'!$A$3:$A$7,0),MATCH("Grid Coefficient",'Assumptions and Preset Inputs'!$A$3:$C$3,0)))</f>
        <v>359.00567521729084</v>
      </c>
      <c r="AT86" s="40">
        <f>'Assumptions and Preset Inputs'!$B$104*'Assumptions and Preset Inputs'!$F$92*IF('Inputs and Results'!$D$26="",'Assumptions and Preset Inputs'!$C$93,'Inputs and Results'!$D$26)</f>
        <v>103.5</v>
      </c>
      <c r="AU86" s="40">
        <f>(X86+AA86)*'Assumptions and Preset Inputs'!$F$91*'Inputs and Results'!$D$17*IF('Inputs and Results'!$D$28="",'Assumptions and Preset Inputs'!$P$91,VLOOKUP('Inputs and Results'!$D$28,'Assumptions and Preset Inputs'!$T$90:$U$92,2))*(1/'Assumptions and Preset Inputs'!$G$78)</f>
        <v>169.70076099147872</v>
      </c>
      <c r="AV86" s="40">
        <f t="shared" si="59"/>
        <v>4974.1992497726005</v>
      </c>
      <c r="AW86" s="40">
        <f>IF(Q86="Electric Resistance",AE86*INDEX('Assumptions and Preset Inputs'!$A$3:$C$7,MATCH(Calculations!$B86,'Assumptions and Preset Inputs'!$A$3:$A$7,0),MATCH("Grid Coefficient",'Assumptions and Preset Inputs'!$A$3:$C$3,0)),AE86*INDEX('Assumptions and Preset Inputs'!$B$84:$C$86,MATCH(Calculations!Q86,'Assumptions and Preset Inputs'!$B$84:$B$86,0),2))</f>
        <v>3793.5976882495256</v>
      </c>
      <c r="AX86" s="40">
        <f>IF(T86=2,0,AH86*INDEX('Assumptions and Preset Inputs'!$A$3:$C$7,MATCH(Calculations!$B86,'Assumptions and Preset Inputs'!$A$3:$A$7,0),MATCH("Grid Coefficient",'Assumptions and Preset Inputs'!$A$3:$C$3,0)))</f>
        <v>462.89391967629626</v>
      </c>
      <c r="AY86" s="40">
        <f t="shared" si="37"/>
        <v>103.5</v>
      </c>
      <c r="AZ86" s="40">
        <f>IF(O86='Assumptions and Preset Inputs'!$A$52,AE86*'Assumptions and Preset Inputs'!$F$91*IF('Inputs and Results'!$D$28="",'Assumptions and Preset Inputs'!$N$91,VLOOKUP('Inputs and Results'!$D$28,'Assumptions and Preset Inputs'!$T$90:$Z$92,7)),0)</f>
        <v>547.50604054008954</v>
      </c>
      <c r="BA86" s="40">
        <f>(AC86+AG86)*'Assumptions and Preset Inputs'!$F$91*'Inputs and Results'!$D$17*IF('Inputs and Results'!$D$28="",'Assumptions and Preset Inputs'!$P$91,VLOOKUP('Inputs and Results'!$D$28,'Assumptions and Preset Inputs'!$T$90:$U$92,2))*(1/'Assumptions and Preset Inputs'!$G$78)</f>
        <v>66.701601306689938</v>
      </c>
      <c r="BB86" s="40">
        <f t="shared" si="48"/>
        <v>1302.3311186368846</v>
      </c>
      <c r="BC86" s="40">
        <f>IF(Q86="Electric Resistance",AK86*INDEX('Assumptions and Preset Inputs'!$A$3:$C$7,MATCH(Calculations!$B86,'Assumptions and Preset Inputs'!$A$3:$A$7,0),MATCH("Grid Coefficient",'Assumptions and Preset Inputs'!$A$3:$C$3,0)),AK86*INDEX('Assumptions and Preset Inputs'!$B$84:$C$86,MATCH(Calculations!Q86,'Assumptions and Preset Inputs'!$B$84:$B$86,0),2))</f>
        <v>1138.0793064748577</v>
      </c>
      <c r="BD86" s="40">
        <f>AI86*'Assumptions and Preset Inputs'!$F$91*'Inputs and Results'!$D$17*IF('Inputs and Results'!$D$28="",'Assumptions and Preset Inputs'!$P$91,VLOOKUP('Inputs and Results'!$D$28,'Assumptions and Preset Inputs'!$T$90:$U$92,2))*(1/'Assumptions and Preset Inputs'!$G$78)</f>
        <v>0</v>
      </c>
      <c r="BE86" s="40">
        <f>IF(O86='Assumptions and Preset Inputs'!$A$52,AK86*'Assumptions and Preset Inputs'!$F$91*IF('Inputs and Results'!$D$28="",'Assumptions and Preset Inputs'!$N$91,VLOOKUP('Inputs and Results'!$D$28,'Assumptions and Preset Inputs'!$T$90:$Z$92,7)),0)</f>
        <v>164.25181216202688</v>
      </c>
      <c r="BF86" s="101">
        <f t="shared" si="49"/>
        <v>-2220.9827435606585</v>
      </c>
      <c r="BG86" s="104">
        <f t="shared" si="60"/>
        <v>-0.44650055858984589</v>
      </c>
      <c r="BH86" s="101">
        <f t="shared" si="51"/>
        <v>-1836.8394304083804</v>
      </c>
      <c r="BI86" s="104">
        <f t="shared" si="52"/>
        <v>-0.48419457764272061</v>
      </c>
      <c r="BJ86" s="101">
        <f t="shared" si="61"/>
        <v>-103.88824445900542</v>
      </c>
      <c r="BK86" s="118">
        <f t="shared" si="38"/>
        <v>-0.22443207837263215</v>
      </c>
      <c r="BL86" s="102">
        <f t="shared" si="62"/>
        <v>0</v>
      </c>
      <c r="BM86" s="101">
        <f t="shared" si="55"/>
        <v>-280.25506869327387</v>
      </c>
    </row>
    <row r="87" spans="1:65">
      <c r="A87" s="27">
        <v>84</v>
      </c>
      <c r="B87" s="27">
        <f>MOD($A87-1,COUNT('Assumptions and Preset Inputs'!$A$46:$A$49))+1</f>
        <v>4</v>
      </c>
      <c r="C87" s="28" t="str">
        <f>INDEX('Assumptions and Preset Inputs'!$B$46:$B$49,MATCH(Calculations!B87,'Assumptions and Preset Inputs'!$A$46:$A$49,0))</f>
        <v>New York City</v>
      </c>
      <c r="D87" s="137">
        <f>INDEX('Assumptions and Preset Inputs'!$A$3:$S$7,MATCH(Calculations!$B87,'Assumptions and Preset Inputs'!$A$3:$A$7,0),MATCH(Calculations!D$3,'Assumptions and Preset Inputs'!$A$3:$S$3,0))</f>
        <v>885.31709394922314</v>
      </c>
      <c r="E87" s="169">
        <f>INDEX('Assumptions and Preset Inputs'!$A$3:$S$7,MATCH(Calculations!$B87,'Assumptions and Preset Inputs'!$A$3:$A$7,0),MATCH(Calculations!E$3,'Assumptions and Preset Inputs'!$A$3:$S$3,0))</f>
        <v>1447.4934486069797</v>
      </c>
      <c r="F87" s="137">
        <f>INDEX('Assumptions and Preset Inputs'!$A$3:$S$7,MATCH(Calculations!$B87,'Assumptions and Preset Inputs'!$A$3:$A$7,0),MATCH(Calculations!F$3,'Assumptions and Preset Inputs'!$A$3:$S$3,0))</f>
        <v>576.99878341503404</v>
      </c>
      <c r="G87" s="169">
        <f>INDEX('Assumptions and Preset Inputs'!$A$3:$S$7,MATCH(Calculations!$B87,'Assumptions and Preset Inputs'!$A$3:$A$7,0),MATCH(Calculations!G$3,'Assumptions and Preset Inputs'!$A$3:$S$3,0))</f>
        <v>375.80487804878055</v>
      </c>
      <c r="H87" s="18">
        <f>MOD(ROUNDUP(A87/COUNT('Assumptions and Preset Inputs'!$A$46:$A$49),0)-1,COUNT('Assumptions and Preset Inputs'!$A$20:$A$22))+1</f>
        <v>3</v>
      </c>
      <c r="I87" s="18">
        <f>INDEX('Assumptions and Preset Inputs'!$A$3:$S$7,MATCH(Calculations!B87,'Assumptions and Preset Inputs'!$A$3:$A$7,0),MATCH(Calculations!I$3,'Assumptions and Preset Inputs'!$A$3:$S$3,0))</f>
        <v>3</v>
      </c>
      <c r="J87" s="30">
        <f>VLOOKUP(H87,'Assumptions and Preset Inputs'!$A$19:$B$22,2,0)</f>
        <v>3.2</v>
      </c>
      <c r="K87" s="157">
        <f t="shared" si="57"/>
        <v>2.6308122376127039</v>
      </c>
      <c r="L87" s="168">
        <f>INDEX('Assumptions and Preset Inputs'!$A$31:$N$35,MATCH(Calculations!B87,'Assumptions and Preset Inputs'!$A$31:$A$35,0),MATCH(Calculations!H87,'Assumptions and Preset Inputs'!$A$31:$O$31,0))</f>
        <v>8.9763313547345458</v>
      </c>
      <c r="M87" s="157">
        <f>INDEX('Assumptions and Preset Inputs'!$A$38:$K$42,MATCH(Calculations!B87,'Assumptions and Preset Inputs'!$A$38:$A$42,0),MATCH(Calculations!H87,'Assumptions and Preset Inputs'!$A$38:$K$38,0))</f>
        <v>16.079889600000001</v>
      </c>
      <c r="N87" s="24">
        <f>INDEX('Assumptions and Preset Inputs'!$A$3:$S$7,MATCH(Calculations!$B87,'Assumptions and Preset Inputs'!$A$3:$A$7,0),MATCH(Calculations!$N$3,'Assumptions and Preset Inputs'!$A$3:$S$3,0))</f>
        <v>0.16</v>
      </c>
      <c r="O87" s="19">
        <f>MOD(ROUNDUP($A87/COUNT('Assumptions and Preset Inputs'!$A$46:$A$49)/COUNT('Assumptions and Preset Inputs'!$A$20:$A$22),0)-1,COUNT('Assumptions and Preset Inputs'!$A$52:$A$54))+1</f>
        <v>1</v>
      </c>
      <c r="P87" s="170">
        <f>INDEX('Assumptions and Preset Inputs'!$A$3:$S$7,MATCH(Calculations!$B87,'Assumptions and Preset Inputs'!$A$3:$A$7,0),MATCH(Calculations!P$3,'Assumptions and Preset Inputs'!$A$3:$S$3,0))</f>
        <v>4.9049999999999994</v>
      </c>
      <c r="Q87" s="19" t="str">
        <f>INDEX('Assumptions and Preset Inputs'!$A$51:$B$54,MATCH(Calculations!$O87,'Assumptions and Preset Inputs'!$A$51:$A$54,0),2)</f>
        <v>Natural Gas</v>
      </c>
      <c r="R87" s="25">
        <f>INDEX('Assumptions and Preset Inputs'!$A$2:$U$7,MATCH(Calculations!$B87,'Assumptions and Preset Inputs'!$A$2:$A$7,0),MATCH($Q87&amp;$R$3,'Assumptions and Preset Inputs'!$A$3:$U$3,0))</f>
        <v>2.7893099999999995</v>
      </c>
      <c r="S87" s="26">
        <f>INDEX('Assumptions and Preset Inputs'!$A$2:$U$7,MATCH(Calculations!$B87,'Assumptions and Preset Inputs'!$A$2:$A$7,0),MATCH($Q87&amp;$S$3,'Assumptions and Preset Inputs'!$A$3:$U$3,0))</f>
        <v>0.16</v>
      </c>
      <c r="T87" s="30">
        <f>MOD(ROUNDUP($A87/COUNT('Assumptions and Preset Inputs'!$A$46:$A$49)/COUNT('Assumptions and Preset Inputs'!$A$20:$A$22)/COUNT('Assumptions and Preset Inputs'!$A$52:$A$54),0)-1,COUNT('Assumptions and Preset Inputs'!$A$57:$A$59))+1</f>
        <v>3</v>
      </c>
      <c r="U87" s="30" t="str">
        <f>INDEX('Assumptions and Preset Inputs'!$A$56:$B$59,MATCH(Calculations!$T87,'Assumptions and Preset Inputs'!$A$56:$A$59,0),2)</f>
        <v>Window AC</v>
      </c>
      <c r="V87" s="157">
        <f>INDEX('Assumptions and Preset Inputs'!$A$2:$X$7,MATCH(Calculations!$B87,'Assumptions and Preset Inputs'!$A$2:$A$7,0),MATCH($U87&amp;$V$3,'Assumptions and Preset Inputs'!$A$3:$X$3,0))</f>
        <v>10.45649088</v>
      </c>
      <c r="W87" s="31">
        <f>INDEX('Assumptions and Preset Inputs'!$A$2:$X$7,MATCH(Calculations!$B87,'Assumptions and Preset Inputs'!$A$2:$A$7,0),MATCH($U87&amp;$W$3,'Assumptions and Preset Inputs'!$A$3:$X$3,0))</f>
        <v>0</v>
      </c>
      <c r="X87" s="71">
        <f>('Assumptions and Preset Inputs'!$C$16)*IFERROR(INDEX('Assumptions and Preset Inputs'!$B$61:$C$64,MATCH('Inputs and Results'!$D$12,'Assumptions and Preset Inputs'!$B$61:$B$64,0),2),1)*I87*E87*(12/L87)/(1-N87)</f>
        <v>4837.700586365394</v>
      </c>
      <c r="Y87" s="71">
        <f t="shared" si="40"/>
        <v>16.511072101265089</v>
      </c>
      <c r="Z87" s="71">
        <f t="shared" si="41"/>
        <v>36.48752565369567</v>
      </c>
      <c r="AA87" s="71">
        <f>IFERROR(INDEX('Assumptions and Preset Inputs'!$B$61:$C$64,MATCH('Inputs and Results'!$D$12,'Assumptions and Preset Inputs'!$B$61:$B$64,0),2),1)*I87*F87*(12/M87)/(1-N87)</f>
        <v>1537.8537977782971</v>
      </c>
      <c r="AB87" s="71">
        <f t="shared" si="42"/>
        <v>5.2486950118173281</v>
      </c>
      <c r="AC87" s="71">
        <f>IFERROR(INDEX('Assumptions and Preset Inputs'!$B$61:$C$64,MATCH('Inputs and Results'!$D$12,'Assumptions and Preset Inputs'!$B$61:$B$64,0),2),1)*IF(Q87="Electric Resistance",P87*D87*(12/R87)/(1-S87),0)</f>
        <v>0</v>
      </c>
      <c r="AD87" s="71">
        <f>IFERROR(INDEX('Assumptions and Preset Inputs'!$B$61:$C$64,MATCH('Inputs and Results'!$D$12,'Assumptions and Preset Inputs'!$B$61:$B$64,0),2),1)*IF(Q87&lt;&gt;"Electric Resistance",P87*D87*(12/R87)/(1-S87)*3412/100000,0)</f>
        <v>758.8432233850483</v>
      </c>
      <c r="AE87" s="71">
        <f t="shared" si="32"/>
        <v>75.86611010114359</v>
      </c>
      <c r="AF87" s="71">
        <f t="shared" si="56"/>
        <v>52.097257806455296</v>
      </c>
      <c r="AG87" s="71">
        <f>IF(T87=2,0,IFERROR(INDEX('Assumptions and Preset Inputs'!$B$61:$C$64,MATCH('Inputs and Results'!$D$12,'Assumptions and Preset Inputs'!$B$61:$B$64,0),2),1)*_xlfn.IFS(U87="Central AC",F87,U87="No AC",0,U87="Window AC",F87)*I87*(12/V87)/(1-W87))</f>
        <v>1986.5131085870776</v>
      </c>
      <c r="AH87" s="71">
        <f t="shared" si="43"/>
        <v>6.7799692396076958</v>
      </c>
      <c r="AI87" s="71">
        <f>(1-'Assumptions and Preset Inputs'!$C$16)*IFERROR(INDEX('Assumptions and Preset Inputs'!$B$61:$C$64,MATCH('Inputs and Results'!$D$12,'Assumptions and Preset Inputs'!$B$61:$B$64,0),2),1)*IF(Q87="Electric Resistance",P87*D87*(12/R87)/(1-S87),0)</f>
        <v>0</v>
      </c>
      <c r="AJ87" s="71">
        <f>(1-'Assumptions and Preset Inputs'!$C$16)*IFERROR(INDEX('Assumptions and Preset Inputs'!$B$61:$C$64,MATCH('Inputs and Results'!$D$12,'Assumptions and Preset Inputs'!$B$61:$B$64,0),2),1)*IF(Q87&lt;&gt;"Electric Resistance",P87*D87*(12/R87)/(1-S87)*3412/100000,0)</f>
        <v>227.65296701551452</v>
      </c>
      <c r="AK87" s="71">
        <f t="shared" si="33"/>
        <v>22.759833030343078</v>
      </c>
      <c r="AL87" s="71">
        <f t="shared" si="44"/>
        <v>15.62917734193659</v>
      </c>
      <c r="AM87" s="71">
        <f t="shared" si="34"/>
        <v>4389.041275556614</v>
      </c>
      <c r="AN87" s="71">
        <f t="shared" si="35"/>
        <v>-531.19025636953381</v>
      </c>
      <c r="AO87" s="71">
        <f t="shared" si="36"/>
        <v>-38.1264791973258</v>
      </c>
      <c r="AP87" s="71">
        <f t="shared" si="45"/>
        <v>1.944518917696314E-2</v>
      </c>
      <c r="AQ87" s="40">
        <f t="shared" si="58"/>
        <v>1446.1754847519971</v>
      </c>
      <c r="AR87" s="40">
        <f>Y87*(INDEX('Assumptions and Preset Inputs'!$A$3:$C$7,MATCH(Calculations!$B87,'Assumptions and Preset Inputs'!$A$3:$A$7,0),MATCH("Grid Coefficient",'Assumptions and Preset Inputs'!$A$3:$C$3,0)))</f>
        <v>890.49044351030318</v>
      </c>
      <c r="AS87" s="40">
        <f>AB87*(INDEX('Assumptions and Preset Inputs'!$A$3:$C$7,MATCH(Calculations!$B87,'Assumptions and Preset Inputs'!$A$3:$A$7,0),MATCH("Grid Coefficient",'Assumptions and Preset Inputs'!$A$3:$C$3,0)))</f>
        <v>283.07748402148945</v>
      </c>
      <c r="AT87" s="40">
        <f>'Assumptions and Preset Inputs'!$B$104*'Assumptions and Preset Inputs'!$F$92*IF('Inputs and Results'!$D$26="",'Assumptions and Preset Inputs'!$C$93,'Inputs and Results'!$D$26)</f>
        <v>103.5</v>
      </c>
      <c r="AU87" s="40">
        <f>(X87+AA87)*'Assumptions and Preset Inputs'!$F$91*'Inputs and Results'!$D$17*IF('Inputs and Results'!$D$28="",'Assumptions and Preset Inputs'!$P$91,VLOOKUP('Inputs and Results'!$D$28,'Assumptions and Preset Inputs'!$T$90:$U$92,2))*(1/'Assumptions and Preset Inputs'!$G$78)</f>
        <v>169.10755722020457</v>
      </c>
      <c r="AV87" s="40">
        <f t="shared" si="59"/>
        <v>5123.0701309057349</v>
      </c>
      <c r="AW87" s="40">
        <f>IF(Q87="Electric Resistance",AE87*INDEX('Assumptions and Preset Inputs'!$A$3:$C$7,MATCH(Calculations!$B87,'Assumptions and Preset Inputs'!$A$3:$A$7,0),MATCH("Grid Coefficient",'Assumptions and Preset Inputs'!$A$3:$C$3,0)),AE87*INDEX('Assumptions and Preset Inputs'!$B$84:$C$86,MATCH(Calculations!Q87,'Assumptions and Preset Inputs'!$B$84:$B$86,0),2))</f>
        <v>4020.9038353606102</v>
      </c>
      <c r="AX87" s="40">
        <f>IF(T87=2,0,AH87*INDEX('Assumptions and Preset Inputs'!$A$3:$C$7,MATCH(Calculations!$B87,'Assumptions and Preset Inputs'!$A$3:$A$7,0),MATCH("Grid Coefficient",'Assumptions and Preset Inputs'!$A$3:$C$3,0)))</f>
        <v>365.66358490445168</v>
      </c>
      <c r="AY87" s="40">
        <f t="shared" si="37"/>
        <v>103.5</v>
      </c>
      <c r="AZ87" s="40">
        <f>IF(O87='Assumptions and Preset Inputs'!$A$52,AE87*'Assumptions and Preset Inputs'!$F$91*IF('Inputs and Results'!$D$28="",'Assumptions and Preset Inputs'!$N$91,VLOOKUP('Inputs and Results'!$D$28,'Assumptions and Preset Inputs'!$T$90:$Z$92,7)),0)</f>
        <v>580.31170387668817</v>
      </c>
      <c r="BA87" s="40">
        <f>(AC87+AG87)*'Assumptions and Preset Inputs'!$F$91*'Inputs and Results'!$D$17*IF('Inputs and Results'!$D$28="",'Assumptions and Preset Inputs'!$P$91,VLOOKUP('Inputs and Results'!$D$28,'Assumptions and Preset Inputs'!$T$90:$U$92,2))*(1/'Assumptions and Preset Inputs'!$G$78)</f>
        <v>52.691006763985968</v>
      </c>
      <c r="BB87" s="40">
        <f t="shared" si="48"/>
        <v>1380.3646617711897</v>
      </c>
      <c r="BC87" s="40">
        <f>IF(Q87="Electric Resistance",AK87*INDEX('Assumptions and Preset Inputs'!$A$3:$C$7,MATCH(Calculations!$B87,'Assumptions and Preset Inputs'!$A$3:$A$7,0),MATCH("Grid Coefficient",'Assumptions and Preset Inputs'!$A$3:$C$3,0)),AK87*INDEX('Assumptions and Preset Inputs'!$B$84:$C$86,MATCH(Calculations!Q87,'Assumptions and Preset Inputs'!$B$84:$B$86,0),2))</f>
        <v>1206.2711506081832</v>
      </c>
      <c r="BD87" s="40">
        <f>AI87*'Assumptions and Preset Inputs'!$F$91*'Inputs and Results'!$D$17*IF('Inputs and Results'!$D$28="",'Assumptions and Preset Inputs'!$P$91,VLOOKUP('Inputs and Results'!$D$28,'Assumptions and Preset Inputs'!$T$90:$U$92,2))*(1/'Assumptions and Preset Inputs'!$G$78)</f>
        <v>0</v>
      </c>
      <c r="BE87" s="40">
        <f>IF(O87='Assumptions and Preset Inputs'!$A$52,AK87*'Assumptions and Preset Inputs'!$F$91*IF('Inputs and Results'!$D$28="",'Assumptions and Preset Inputs'!$N$91,VLOOKUP('Inputs and Results'!$D$28,'Assumptions and Preset Inputs'!$T$90:$Z$92,7)),0)</f>
        <v>174.09351116300647</v>
      </c>
      <c r="BF87" s="101">
        <f t="shared" si="49"/>
        <v>-2296.5299843825483</v>
      </c>
      <c r="BG87" s="104">
        <f t="shared" si="60"/>
        <v>-0.44827221289210273</v>
      </c>
      <c r="BH87" s="101">
        <f t="shared" si="51"/>
        <v>-1924.1422412421239</v>
      </c>
      <c r="BI87" s="104">
        <f t="shared" si="52"/>
        <v>-0.47853475736495932</v>
      </c>
      <c r="BJ87" s="101">
        <f t="shared" si="61"/>
        <v>-82.586100882962228</v>
      </c>
      <c r="BK87" s="118">
        <f t="shared" si="38"/>
        <v>-0.22585268069431105</v>
      </c>
      <c r="BL87" s="102">
        <f t="shared" si="62"/>
        <v>0</v>
      </c>
      <c r="BM87" s="101">
        <f t="shared" si="55"/>
        <v>-289.80164225746319</v>
      </c>
    </row>
    <row r="88" spans="1:65">
      <c r="A88" s="27">
        <v>85</v>
      </c>
      <c r="B88" s="27">
        <f>MOD($A88-1,COUNT('Assumptions and Preset Inputs'!$A$46:$A$49))+1</f>
        <v>1</v>
      </c>
      <c r="C88" s="28" t="str">
        <f>INDEX('Assumptions and Preset Inputs'!$B$46:$B$49,MATCH(Calculations!B88,'Assumptions and Preset Inputs'!$A$46:$A$49,0))</f>
        <v>Boulder</v>
      </c>
      <c r="D88" s="137">
        <f>INDEX('Assumptions and Preset Inputs'!$A$3:$S$7,MATCH(Calculations!$B88,'Assumptions and Preset Inputs'!$A$3:$A$7,0),MATCH(Calculations!D$3,'Assumptions and Preset Inputs'!$A$3:$S$3,0))</f>
        <v>911.87217309009679</v>
      </c>
      <c r="E88" s="169">
        <f>INDEX('Assumptions and Preset Inputs'!$A$3:$S$7,MATCH(Calculations!$B88,'Assumptions and Preset Inputs'!$A$3:$A$7,0),MATCH(Calculations!E$3,'Assumptions and Preset Inputs'!$A$3:$S$3,0))</f>
        <v>1490.911003002308</v>
      </c>
      <c r="F88" s="137">
        <f>INDEX('Assumptions and Preset Inputs'!$A$3:$S$7,MATCH(Calculations!$B88,'Assumptions and Preset Inputs'!$A$3:$A$7,0),MATCH(Calculations!F$3,'Assumptions and Preset Inputs'!$A$3:$S$3,0))</f>
        <v>391.38265307984187</v>
      </c>
      <c r="G88" s="169">
        <f>INDEX('Assumptions and Preset Inputs'!$A$3:$S$7,MATCH(Calculations!$B88,'Assumptions and Preset Inputs'!$A$3:$A$7,0),MATCH(Calculations!G$3,'Assumptions and Preset Inputs'!$A$3:$S$3,0))</f>
        <v>214.9411764705882</v>
      </c>
      <c r="H88" s="18">
        <f>MOD(ROUNDUP(A88/COUNT('Assumptions and Preset Inputs'!$A$46:$A$49),0)-1,COUNT('Assumptions and Preset Inputs'!$A$20:$A$22))+1</f>
        <v>1</v>
      </c>
      <c r="I88" s="18">
        <f>INDEX('Assumptions and Preset Inputs'!$A$3:$S$7,MATCH(Calculations!B88,'Assumptions and Preset Inputs'!$A$3:$A$7,0),MATCH(Calculations!I$3,'Assumptions and Preset Inputs'!$A$3:$S$3,0))</f>
        <v>3</v>
      </c>
      <c r="J88" s="30">
        <f>VLOOKUP(H88,'Assumptions and Preset Inputs'!$A$19:$B$22,2,0)</f>
        <v>2.4</v>
      </c>
      <c r="K88" s="157">
        <f t="shared" si="57"/>
        <v>1.8505785862456037</v>
      </c>
      <c r="L88" s="168">
        <f>INDEX('Assumptions and Preset Inputs'!$A$31:$N$35,MATCH(Calculations!B88,'Assumptions and Preset Inputs'!$A$31:$A$35,0),MATCH(Calculations!H88,'Assumptions and Preset Inputs'!$A$31:$O$31,0))</f>
        <v>6.3141741362699992</v>
      </c>
      <c r="M88" s="157">
        <f>INDEX('Assumptions and Preset Inputs'!$A$38:$K$42,MATCH(Calculations!B88,'Assumptions and Preset Inputs'!$A$38:$A$42,0),MATCH(Calculations!H88,'Assumptions and Preset Inputs'!$A$38:$K$38,0))</f>
        <v>12.876505599999998</v>
      </c>
      <c r="N88" s="24">
        <f>INDEX('Assumptions and Preset Inputs'!$A$3:$S$7,MATCH(Calculations!$B88,'Assumptions and Preset Inputs'!$A$3:$A$7,0),MATCH(Calculations!$N$3,'Assumptions and Preset Inputs'!$A$3:$S$3,0))</f>
        <v>0.16</v>
      </c>
      <c r="O88" s="19">
        <f>MOD(ROUNDUP($A88/COUNT('Assumptions and Preset Inputs'!$A$46:$A$49)/COUNT('Assumptions and Preset Inputs'!$A$20:$A$22),0)-1,COUNT('Assumptions and Preset Inputs'!$A$52:$A$54))+1</f>
        <v>2</v>
      </c>
      <c r="P88" s="170">
        <f>INDEX('Assumptions and Preset Inputs'!$A$3:$S$7,MATCH(Calculations!$B88,'Assumptions and Preset Inputs'!$A$3:$A$7,0),MATCH(Calculations!P$3,'Assumptions and Preset Inputs'!$A$3:$S$3,0))</f>
        <v>4.9049999999999994</v>
      </c>
      <c r="Q88" s="19" t="str">
        <f>INDEX('Assumptions and Preset Inputs'!$A$51:$B$54,MATCH(Calculations!$O88,'Assumptions and Preset Inputs'!$A$51:$A$54,0),2)</f>
        <v>Fuel Oil</v>
      </c>
      <c r="R88" s="25">
        <f>INDEX('Assumptions and Preset Inputs'!$A$2:$U$7,MATCH(Calculations!$B88,'Assumptions and Preset Inputs'!$A$2:$A$7,0),MATCH($Q88&amp;$R$3,'Assumptions and Preset Inputs'!$A$3:$U$3,0))</f>
        <v>2.8251359999999996</v>
      </c>
      <c r="S88" s="26">
        <f>INDEX('Assumptions and Preset Inputs'!$A$2:$U$7,MATCH(Calculations!$B88,'Assumptions and Preset Inputs'!$A$2:$A$7,0),MATCH($Q88&amp;$S$3,'Assumptions and Preset Inputs'!$A$3:$U$3,0))</f>
        <v>0.16</v>
      </c>
      <c r="T88" s="30">
        <f>MOD(ROUNDUP($A88/COUNT('Assumptions and Preset Inputs'!$A$46:$A$49)/COUNT('Assumptions and Preset Inputs'!$A$20:$A$22)/COUNT('Assumptions and Preset Inputs'!$A$52:$A$54),0)-1,COUNT('Assumptions and Preset Inputs'!$A$57:$A$59))+1</f>
        <v>3</v>
      </c>
      <c r="U88" s="30" t="str">
        <f>INDEX('Assumptions and Preset Inputs'!$A$56:$B$59,MATCH(Calculations!$T88,'Assumptions and Preset Inputs'!$A$56:$A$59,0),2)</f>
        <v>Window AC</v>
      </c>
      <c r="V88" s="157">
        <f>INDEX('Assumptions and Preset Inputs'!$A$2:$X$7,MATCH(Calculations!$B88,'Assumptions and Preset Inputs'!$A$2:$A$7,0),MATCH($U88&amp;$V$3,'Assumptions and Preset Inputs'!$A$3:$X$3,0))</f>
        <v>10.304465760000001</v>
      </c>
      <c r="W88" s="31">
        <f>INDEX('Assumptions and Preset Inputs'!$A$2:$X$7,MATCH(Calculations!$B88,'Assumptions and Preset Inputs'!$A$2:$A$7,0),MATCH($U88&amp;$W$3,'Assumptions and Preset Inputs'!$A$3:$X$3,0))</f>
        <v>0</v>
      </c>
      <c r="X88" s="71">
        <f>('Assumptions and Preset Inputs'!$C$16)*IFERROR(INDEX('Assumptions and Preset Inputs'!$B$61:$C$64,MATCH('Inputs and Results'!$D$12,'Assumptions and Preset Inputs'!$B$61:$B$64,0),2),1)*I88*E88*(12/L88)/(1-N88)</f>
        <v>7083.638988216313</v>
      </c>
      <c r="Y88" s="71">
        <f t="shared" si="40"/>
        <v>24.176459866782277</v>
      </c>
      <c r="Z88" s="71">
        <f t="shared" si="41"/>
        <v>37.581968693382557</v>
      </c>
      <c r="AA88" s="71">
        <f>IFERROR(INDEX('Assumptions and Preset Inputs'!$B$61:$C$64,MATCH('Inputs and Results'!$D$12,'Assumptions and Preset Inputs'!$B$61:$B$64,0),2),1)*I88*F88*(12/M88)/(1-N88)</f>
        <v>1302.6470686931063</v>
      </c>
      <c r="AB88" s="71">
        <f t="shared" si="42"/>
        <v>4.4459344454495717</v>
      </c>
      <c r="AC88" s="71">
        <f>IFERROR(INDEX('Assumptions and Preset Inputs'!$B$61:$C$64,MATCH('Inputs and Results'!$D$12,'Assumptions and Preset Inputs'!$B$61:$B$64,0),2),1)*IF(Q88="Electric Resistance",P88*D88*(12/R88)/(1-S88),0)</f>
        <v>0</v>
      </c>
      <c r="AD88" s="71">
        <f>IFERROR(INDEX('Assumptions and Preset Inputs'!$B$61:$C$64,MATCH('Inputs and Results'!$D$12,'Assumptions and Preset Inputs'!$B$61:$B$64,0),2),1)*IF(Q88&lt;&gt;"Electric Resistance",P88*D88*(12/R88)/(1-S88)*3412/100000,0)</f>
        <v>771.69306573618462</v>
      </c>
      <c r="AE88" s="71">
        <f t="shared" si="32"/>
        <v>77.150785940040791</v>
      </c>
      <c r="AF88" s="71">
        <f t="shared" si="56"/>
        <v>53.659914637017167</v>
      </c>
      <c r="AG88" s="71">
        <f>IF(T88=2,0,IFERROR(INDEX('Assumptions and Preset Inputs'!$B$61:$C$64,MATCH('Inputs and Results'!$D$12,'Assumptions and Preset Inputs'!$B$61:$B$64,0),2),1)*_xlfn.IFS(U88="Central AC",F88,U88="No AC",0,U88="Window AC",F88)*I88*(12/V88)/(1-W88))</f>
        <v>1367.3465310126185</v>
      </c>
      <c r="AH88" s="71">
        <f t="shared" si="43"/>
        <v>4.6667537103460663</v>
      </c>
      <c r="AI88" s="71">
        <f>(1-'Assumptions and Preset Inputs'!$C$16)*IFERROR(INDEX('Assumptions and Preset Inputs'!$B$61:$C$64,MATCH('Inputs and Results'!$D$12,'Assumptions and Preset Inputs'!$B$61:$B$64,0),2),1)*IF(Q88="Electric Resistance",P88*D88*(12/R88)/(1-S88),0)</f>
        <v>0</v>
      </c>
      <c r="AJ88" s="71">
        <f>(1-'Assumptions and Preset Inputs'!$C$16)*IFERROR(INDEX('Assumptions and Preset Inputs'!$B$61:$C$64,MATCH('Inputs and Results'!$D$12,'Assumptions and Preset Inputs'!$B$61:$B$64,0),2),1)*IF(Q88&lt;&gt;"Electric Resistance",P88*D88*(12/R88)/(1-S88)*3412/100000,0)</f>
        <v>231.50791972085543</v>
      </c>
      <c r="AK88" s="71">
        <f t="shared" si="33"/>
        <v>23.145235782012239</v>
      </c>
      <c r="AL88" s="71">
        <f t="shared" si="44"/>
        <v>16.097974391105151</v>
      </c>
      <c r="AM88" s="71">
        <f t="shared" si="34"/>
        <v>7018.9395258968007</v>
      </c>
      <c r="AN88" s="71">
        <f t="shared" si="35"/>
        <v>-540.18514601532922</v>
      </c>
      <c r="AO88" s="71">
        <f t="shared" si="36"/>
        <v>-30.049909556142765</v>
      </c>
      <c r="AP88" s="71">
        <f t="shared" si="45"/>
        <v>2.0028447470537003E-2</v>
      </c>
      <c r="AQ88" s="40">
        <f t="shared" si="58"/>
        <v>1869.6304442377718</v>
      </c>
      <c r="AR88" s="40">
        <f>Y88*(INDEX('Assumptions and Preset Inputs'!$A$3:$C$7,MATCH(Calculations!$B88,'Assumptions and Preset Inputs'!$A$3:$A$7,0),MATCH("Grid Coefficient",'Assumptions and Preset Inputs'!$A$3:$C$3,0)))</f>
        <v>1303.9072409859102</v>
      </c>
      <c r="AS88" s="40">
        <f>AB88*(INDEX('Assumptions and Preset Inputs'!$A$3:$C$7,MATCH(Calculations!$B88,'Assumptions and Preset Inputs'!$A$3:$A$7,0),MATCH("Grid Coefficient",'Assumptions and Preset Inputs'!$A$3:$C$3,0)))</f>
        <v>239.78225713415529</v>
      </c>
      <c r="AT88" s="40">
        <f>'Assumptions and Preset Inputs'!$B$104*'Assumptions and Preset Inputs'!$F$92*IF('Inputs and Results'!$D$26="",'Assumptions and Preset Inputs'!$C$93,'Inputs and Results'!$D$26)</f>
        <v>103.5</v>
      </c>
      <c r="AU88" s="40">
        <f>(X88+AA88)*'Assumptions and Preset Inputs'!$F$91*'Inputs and Results'!$D$17*IF('Inputs and Results'!$D$28="",'Assumptions and Preset Inputs'!$P$91,VLOOKUP('Inputs and Results'!$D$28,'Assumptions and Preset Inputs'!$T$90:$U$92,2))*(1/'Assumptions and Preset Inputs'!$G$78)</f>
        <v>222.44094611770635</v>
      </c>
      <c r="AV88" s="40">
        <f t="shared" si="59"/>
        <v>6100.6178499261514</v>
      </c>
      <c r="AW88" s="40">
        <f>IF(Q88="Electric Resistance",AE88*INDEX('Assumptions and Preset Inputs'!$A$3:$C$7,MATCH(Calculations!$B88,'Assumptions and Preset Inputs'!$A$3:$A$7,0),MATCH("Grid Coefficient",'Assumptions and Preset Inputs'!$A$3:$C$3,0)),AE88*INDEX('Assumptions and Preset Inputs'!$B$84:$C$86,MATCH(Calculations!Q88,'Assumptions and Preset Inputs'!$B$84:$B$86,0),2))</f>
        <v>5709.1581595630187</v>
      </c>
      <c r="AX88" s="40">
        <f>IF(T88=2,0,AH88*INDEX('Assumptions and Preset Inputs'!$A$3:$C$7,MATCH(Calculations!$B88,'Assumptions and Preset Inputs'!$A$3:$A$7,0),MATCH("Grid Coefficient",'Assumptions and Preset Inputs'!$A$3:$C$3,0)))</f>
        <v>251.69168639031074</v>
      </c>
      <c r="AY88" s="40">
        <f t="shared" si="37"/>
        <v>103.5</v>
      </c>
      <c r="AZ88" s="40">
        <f>IF(O88='Assumptions and Preset Inputs'!$A$52,AE88*'Assumptions and Preset Inputs'!$F$91*IF('Inputs and Results'!$D$28="",'Assumptions and Preset Inputs'!$N$91,VLOOKUP('Inputs and Results'!$D$28,'Assumptions and Preset Inputs'!$T$90:$Z$92,7)),0)</f>
        <v>0</v>
      </c>
      <c r="BA88" s="40">
        <f>(AC88+AG88)*'Assumptions and Preset Inputs'!$F$91*'Inputs and Results'!$D$17*IF('Inputs and Results'!$D$28="",'Assumptions and Preset Inputs'!$P$91,VLOOKUP('Inputs and Results'!$D$28,'Assumptions and Preset Inputs'!$T$90:$U$92,2))*(1/'Assumptions and Preset Inputs'!$G$78)</f>
        <v>36.268003972821759</v>
      </c>
      <c r="BB88" s="40">
        <f t="shared" si="48"/>
        <v>1712.7474478689057</v>
      </c>
      <c r="BC88" s="40">
        <f>IF(Q88="Electric Resistance",AK88*INDEX('Assumptions and Preset Inputs'!$A$3:$C$7,MATCH(Calculations!$B88,'Assumptions and Preset Inputs'!$A$3:$A$7,0),MATCH("Grid Coefficient",'Assumptions and Preset Inputs'!$A$3:$C$3,0)),AK88*INDEX('Assumptions and Preset Inputs'!$B$84:$C$86,MATCH(Calculations!Q88,'Assumptions and Preset Inputs'!$B$84:$B$86,0),2))</f>
        <v>1712.7474478689057</v>
      </c>
      <c r="BD88" s="40">
        <f>AI88*'Assumptions and Preset Inputs'!$F$91*'Inputs and Results'!$D$17*IF('Inputs and Results'!$D$28="",'Assumptions and Preset Inputs'!$P$91,VLOOKUP('Inputs and Results'!$D$28,'Assumptions and Preset Inputs'!$T$90:$U$92,2))*(1/'Assumptions and Preset Inputs'!$G$78)</f>
        <v>0</v>
      </c>
      <c r="BE88" s="40">
        <f>IF(O88='Assumptions and Preset Inputs'!$A$52,AK88*'Assumptions and Preset Inputs'!$F$91*IF('Inputs and Results'!$D$28="",'Assumptions and Preset Inputs'!$N$91,VLOOKUP('Inputs and Results'!$D$28,'Assumptions and Preset Inputs'!$T$90:$Z$92,7)),0)</f>
        <v>0</v>
      </c>
      <c r="BF88" s="101">
        <f t="shared" si="49"/>
        <v>-2518.2399578194745</v>
      </c>
      <c r="BG88" s="104">
        <f t="shared" si="60"/>
        <v>-0.41278441295088791</v>
      </c>
      <c r="BH88" s="101">
        <f t="shared" si="51"/>
        <v>-2692.5034707082032</v>
      </c>
      <c r="BI88" s="104">
        <f t="shared" si="52"/>
        <v>-0.47161129460009366</v>
      </c>
      <c r="BJ88" s="101">
        <f t="shared" si="61"/>
        <v>-11.909429256155448</v>
      </c>
      <c r="BK88" s="118">
        <f t="shared" si="38"/>
        <v>-4.7317531329528734E-2</v>
      </c>
      <c r="BL88" s="102">
        <f t="shared" si="62"/>
        <v>0</v>
      </c>
      <c r="BM88" s="101">
        <f t="shared" si="55"/>
        <v>186.17294214488459</v>
      </c>
    </row>
    <row r="89" spans="1:65">
      <c r="A89" s="27">
        <v>86</v>
      </c>
      <c r="B89" s="27">
        <f>MOD($A89-1,COUNT('Assumptions and Preset Inputs'!$A$46:$A$49))+1</f>
        <v>2</v>
      </c>
      <c r="C89" s="28" t="str">
        <f>INDEX('Assumptions and Preset Inputs'!$B$46:$B$49,MATCH(Calculations!B89,'Assumptions and Preset Inputs'!$A$46:$A$49,0))</f>
        <v>Burlington</v>
      </c>
      <c r="D89" s="137">
        <f>INDEX('Assumptions and Preset Inputs'!$A$3:$S$7,MATCH(Calculations!$B89,'Assumptions and Preset Inputs'!$A$3:$A$7,0),MATCH(Calculations!D$3,'Assumptions and Preset Inputs'!$A$3:$S$3,0))</f>
        <v>1036.2682730063773</v>
      </c>
      <c r="E89" s="169">
        <f>INDEX('Assumptions and Preset Inputs'!$A$3:$S$7,MATCH(Calculations!$B89,'Assumptions and Preset Inputs'!$A$3:$A$7,0),MATCH(Calculations!E$3,'Assumptions and Preset Inputs'!$A$3:$S$3,0))</f>
        <v>1694.2986263654266</v>
      </c>
      <c r="F89" s="137">
        <f>INDEX('Assumptions and Preset Inputs'!$A$3:$S$7,MATCH(Calculations!$B89,'Assumptions and Preset Inputs'!$A$3:$A$7,0),MATCH(Calculations!F$3,'Assumptions and Preset Inputs'!$A$3:$S$3,0))</f>
        <v>349.64922651495334</v>
      </c>
      <c r="G89" s="169">
        <f>INDEX('Assumptions and Preset Inputs'!$A$3:$S$7,MATCH(Calculations!$B89,'Assumptions and Preset Inputs'!$A$3:$A$7,0),MATCH(Calculations!G$3,'Assumptions and Preset Inputs'!$A$3:$S$3,0))</f>
        <v>185.29411764705878</v>
      </c>
      <c r="H89" s="18">
        <f>MOD(ROUNDUP(A89/COUNT('Assumptions and Preset Inputs'!$A$46:$A$49),0)-1,COUNT('Assumptions and Preset Inputs'!$A$20:$A$22))+1</f>
        <v>1</v>
      </c>
      <c r="I89" s="18">
        <f>INDEX('Assumptions and Preset Inputs'!$A$3:$S$7,MATCH(Calculations!B89,'Assumptions and Preset Inputs'!$A$3:$A$7,0),MATCH(Calculations!I$3,'Assumptions and Preset Inputs'!$A$3:$S$3,0))</f>
        <v>3</v>
      </c>
      <c r="J89" s="30">
        <f>VLOOKUP(H89,'Assumptions and Preset Inputs'!$A$19:$B$22,2,0)</f>
        <v>2.4</v>
      </c>
      <c r="K89" s="157">
        <f t="shared" si="57"/>
        <v>1.7752856863188744</v>
      </c>
      <c r="L89" s="168">
        <f>INDEX('Assumptions and Preset Inputs'!$A$31:$N$35,MATCH(Calculations!B89,'Assumptions and Preset Inputs'!$A$31:$A$35,0),MATCH(Calculations!H89,'Assumptions and Preset Inputs'!$A$31:$O$31,0))</f>
        <v>6.0572747617199996</v>
      </c>
      <c r="M89" s="157">
        <f>INDEX('Assumptions and Preset Inputs'!$A$38:$K$42,MATCH(Calculations!B89,'Assumptions and Preset Inputs'!$A$38:$A$42,0),MATCH(Calculations!H89,'Assumptions and Preset Inputs'!$A$38:$K$38,0))</f>
        <v>13.4160992</v>
      </c>
      <c r="N89" s="24">
        <f>INDEX('Assumptions and Preset Inputs'!$A$3:$S$7,MATCH(Calculations!$B89,'Assumptions and Preset Inputs'!$A$3:$A$7,0),MATCH(Calculations!$N$3,'Assumptions and Preset Inputs'!$A$3:$S$3,0))</f>
        <v>0.16</v>
      </c>
      <c r="O89" s="19">
        <f>MOD(ROUNDUP($A89/COUNT('Assumptions and Preset Inputs'!$A$46:$A$49)/COUNT('Assumptions and Preset Inputs'!$A$20:$A$22),0)-1,COUNT('Assumptions and Preset Inputs'!$A$52:$A$54))+1</f>
        <v>2</v>
      </c>
      <c r="P89" s="170">
        <f>INDEX('Assumptions and Preset Inputs'!$A$3:$S$7,MATCH(Calculations!$B89,'Assumptions and Preset Inputs'!$A$3:$A$7,0),MATCH(Calculations!P$3,'Assumptions and Preset Inputs'!$A$3:$S$3,0))</f>
        <v>4.9049999999999994</v>
      </c>
      <c r="Q89" s="19" t="str">
        <f>INDEX('Assumptions and Preset Inputs'!$A$51:$B$54,MATCH(Calculations!$O89,'Assumptions and Preset Inputs'!$A$51:$A$54,0),2)</f>
        <v>Fuel Oil</v>
      </c>
      <c r="R89" s="25">
        <f>INDEX('Assumptions and Preset Inputs'!$A$2:$U$7,MATCH(Calculations!$B89,'Assumptions and Preset Inputs'!$A$2:$A$7,0),MATCH($Q89&amp;$R$3,'Assumptions and Preset Inputs'!$A$3:$U$3,0))</f>
        <v>2.8251359999999996</v>
      </c>
      <c r="S89" s="26">
        <f>INDEX('Assumptions and Preset Inputs'!$A$2:$U$7,MATCH(Calculations!$B89,'Assumptions and Preset Inputs'!$A$2:$A$7,0),MATCH($Q89&amp;$S$3,'Assumptions and Preset Inputs'!$A$3:$U$3,0))</f>
        <v>0.16</v>
      </c>
      <c r="T89" s="30">
        <f>MOD(ROUNDUP($A89/COUNT('Assumptions and Preset Inputs'!$A$46:$A$49)/COUNT('Assumptions and Preset Inputs'!$A$20:$A$22)/COUNT('Assumptions and Preset Inputs'!$A$52:$A$54),0)-1,COUNT('Assumptions and Preset Inputs'!$A$57:$A$59))+1</f>
        <v>3</v>
      </c>
      <c r="U89" s="30" t="str">
        <f>INDEX('Assumptions and Preset Inputs'!$A$56:$B$59,MATCH(Calculations!$T89,'Assumptions and Preset Inputs'!$A$56:$A$59,0),2)</f>
        <v>Window AC</v>
      </c>
      <c r="V89" s="157">
        <f>INDEX('Assumptions and Preset Inputs'!$A$2:$X$7,MATCH(Calculations!$B89,'Assumptions and Preset Inputs'!$A$2:$A$7,0),MATCH($U89&amp;$V$3,'Assumptions and Preset Inputs'!$A$3:$X$3,0))</f>
        <v>10.70206992</v>
      </c>
      <c r="W89" s="31">
        <f>INDEX('Assumptions and Preset Inputs'!$A$2:$X$7,MATCH(Calculations!$B89,'Assumptions and Preset Inputs'!$A$2:$A$7,0),MATCH($U89&amp;$W$3,'Assumptions and Preset Inputs'!$A$3:$X$3,0))</f>
        <v>0</v>
      </c>
      <c r="X89" s="71">
        <f>('Assumptions and Preset Inputs'!$C$16)*IFERROR(INDEX('Assumptions and Preset Inputs'!$B$61:$C$64,MATCH('Inputs and Results'!$D$12,'Assumptions and Preset Inputs'!$B$61:$B$64,0),2),1)*I89*E89*(12/L89)/(1-N89)</f>
        <v>8391.3906485116422</v>
      </c>
      <c r="Y89" s="71">
        <f t="shared" si="40"/>
        <v>28.639816283370234</v>
      </c>
      <c r="Z89" s="71">
        <f t="shared" si="41"/>
        <v>42.708838961602289</v>
      </c>
      <c r="AA89" s="71">
        <f>IFERROR(INDEX('Assumptions and Preset Inputs'!$B$61:$C$64,MATCH('Inputs and Results'!$D$12,'Assumptions and Preset Inputs'!$B$61:$B$64,0),2),1)*I89*F89*(12/M89)/(1-N89)</f>
        <v>1116.9391808492933</v>
      </c>
      <c r="AB89" s="71">
        <f t="shared" si="42"/>
        <v>3.8121134242386381</v>
      </c>
      <c r="AC89" s="71">
        <f>IFERROR(INDEX('Assumptions and Preset Inputs'!$B$61:$C$64,MATCH('Inputs and Results'!$D$12,'Assumptions and Preset Inputs'!$B$61:$B$64,0),2),1)*IF(Q89="Electric Resistance",P89*D89*(12/R89)/(1-S89),0)</f>
        <v>0</v>
      </c>
      <c r="AD89" s="71">
        <f>IFERROR(INDEX('Assumptions and Preset Inputs'!$B$61:$C$64,MATCH('Inputs and Results'!$D$12,'Assumptions and Preset Inputs'!$B$61:$B$64,0),2),1)*IF(Q89&lt;&gt;"Electric Resistance",P89*D89*(12/R89)/(1-S89)*3412/100000,0)</f>
        <v>876.96616271502421</v>
      </c>
      <c r="AE89" s="71">
        <f t="shared" si="32"/>
        <v>87.675569083597253</v>
      </c>
      <c r="AF89" s="71">
        <f t="shared" si="56"/>
        <v>60.980111809023562</v>
      </c>
      <c r="AG89" s="71">
        <f>IF(T89=2,0,IFERROR(INDEX('Assumptions and Preset Inputs'!$B$61:$C$64,MATCH('Inputs and Results'!$D$12,'Assumptions and Preset Inputs'!$B$61:$B$64,0),2),1)*_xlfn.IFS(U89="Central AC",F89,U89="No AC",0,U89="Window AC",F89)*I89*(12/V89)/(1-W89))</f>
        <v>1176.1623918205835</v>
      </c>
      <c r="AH89" s="71">
        <f t="shared" si="43"/>
        <v>4.0142422432836513</v>
      </c>
      <c r="AI89" s="71">
        <f>(1-'Assumptions and Preset Inputs'!$C$16)*IFERROR(INDEX('Assumptions and Preset Inputs'!$B$61:$C$64,MATCH('Inputs and Results'!$D$12,'Assumptions and Preset Inputs'!$B$61:$B$64,0),2),1)*IF(Q89="Electric Resistance",P89*D89*(12/R89)/(1-S89),0)</f>
        <v>0</v>
      </c>
      <c r="AJ89" s="71">
        <f>(1-'Assumptions and Preset Inputs'!$C$16)*IFERROR(INDEX('Assumptions and Preset Inputs'!$B$61:$C$64,MATCH('Inputs and Results'!$D$12,'Assumptions and Preset Inputs'!$B$61:$B$64,0),2),1)*IF(Q89&lt;&gt;"Electric Resistance",P89*D89*(12/R89)/(1-S89)*3412/100000,0)</f>
        <v>263.08984881450732</v>
      </c>
      <c r="AK89" s="71">
        <f t="shared" si="33"/>
        <v>26.302670725079182</v>
      </c>
      <c r="AL89" s="71">
        <f t="shared" si="44"/>
        <v>18.294033542707073</v>
      </c>
      <c r="AM89" s="71">
        <f t="shared" si="34"/>
        <v>8332.1674375403527</v>
      </c>
      <c r="AN89" s="71">
        <f t="shared" si="35"/>
        <v>-613.87631390051683</v>
      </c>
      <c r="AO89" s="71">
        <f t="shared" si="36"/>
        <v>-32.935210894192849</v>
      </c>
      <c r="AP89" s="71">
        <f t="shared" si="45"/>
        <v>2.2760695285803934E-2</v>
      </c>
      <c r="AQ89" s="40">
        <f t="shared" si="58"/>
        <v>2105.9299995887759</v>
      </c>
      <c r="AR89" s="40">
        <f>Y89*(INDEX('Assumptions and Preset Inputs'!$A$3:$C$7,MATCH(Calculations!$B89,'Assumptions and Preset Inputs'!$A$3:$A$7,0),MATCH("Grid Coefficient",'Assumptions and Preset Inputs'!$A$3:$C$3,0)))</f>
        <v>1544.6291160146934</v>
      </c>
      <c r="AS89" s="40">
        <f>AB89*(INDEX('Assumptions and Preset Inputs'!$A$3:$C$7,MATCH(Calculations!$B89,'Assumptions and Preset Inputs'!$A$3:$A$7,0),MATCH("Grid Coefficient",'Assumptions and Preset Inputs'!$A$3:$C$3,0)))</f>
        <v>205.59843437433389</v>
      </c>
      <c r="AT89" s="40">
        <f>'Assumptions and Preset Inputs'!$B$104*'Assumptions and Preset Inputs'!$F$92*IF('Inputs and Results'!$D$26="",'Assumptions and Preset Inputs'!$C$93,'Inputs and Results'!$D$26)</f>
        <v>103.5</v>
      </c>
      <c r="AU89" s="40">
        <f>(X89+AA89)*'Assumptions and Preset Inputs'!$F$91*'Inputs and Results'!$D$17*IF('Inputs and Results'!$D$28="",'Assumptions and Preset Inputs'!$P$91,VLOOKUP('Inputs and Results'!$D$28,'Assumptions and Preset Inputs'!$T$90:$U$92,2))*(1/'Assumptions and Preset Inputs'!$G$78)</f>
        <v>252.20244919974834</v>
      </c>
      <c r="AV89" s="40">
        <f t="shared" si="59"/>
        <v>6839.1889106814506</v>
      </c>
      <c r="AW89" s="40">
        <f>IF(Q89="Electric Resistance",AE89*INDEX('Assumptions and Preset Inputs'!$A$3:$C$7,MATCH(Calculations!$B89,'Assumptions and Preset Inputs'!$A$3:$A$7,0),MATCH("Grid Coefficient",'Assumptions and Preset Inputs'!$A$3:$C$3,0)),AE89*INDEX('Assumptions and Preset Inputs'!$B$84:$C$86,MATCH(Calculations!Q89,'Assumptions and Preset Inputs'!$B$84:$B$86,0),2))</f>
        <v>6487.9921121861971</v>
      </c>
      <c r="AX89" s="40">
        <f>IF(T89=2,0,AH89*INDEX('Assumptions and Preset Inputs'!$A$3:$C$7,MATCH(Calculations!$B89,'Assumptions and Preset Inputs'!$A$3:$A$7,0),MATCH("Grid Coefficient",'Assumptions and Preset Inputs'!$A$3:$C$3,0)))</f>
        <v>216.49983318197499</v>
      </c>
      <c r="AY89" s="40">
        <f t="shared" si="37"/>
        <v>103.5</v>
      </c>
      <c r="AZ89" s="40">
        <f>IF(O89='Assumptions and Preset Inputs'!$A$52,AE89*'Assumptions and Preset Inputs'!$F$91*IF('Inputs and Results'!$D$28="",'Assumptions and Preset Inputs'!$N$91,VLOOKUP('Inputs and Results'!$D$28,'Assumptions and Preset Inputs'!$T$90:$Z$92,7)),0)</f>
        <v>0</v>
      </c>
      <c r="BA89" s="40">
        <f>(AC89+AG89)*'Assumptions and Preset Inputs'!$F$91*'Inputs and Results'!$D$17*IF('Inputs and Results'!$D$28="",'Assumptions and Preset Inputs'!$P$91,VLOOKUP('Inputs and Results'!$D$28,'Assumptions and Preset Inputs'!$T$90:$U$92,2))*(1/'Assumptions and Preset Inputs'!$G$78)</f>
        <v>31.196965313278586</v>
      </c>
      <c r="BB89" s="40">
        <f t="shared" si="48"/>
        <v>1946.3976336558594</v>
      </c>
      <c r="BC89" s="40">
        <f>IF(Q89="Electric Resistance",AK89*INDEX('Assumptions and Preset Inputs'!$A$3:$C$7,MATCH(Calculations!$B89,'Assumptions and Preset Inputs'!$A$3:$A$7,0),MATCH("Grid Coefficient",'Assumptions and Preset Inputs'!$A$3:$C$3,0)),AK89*INDEX('Assumptions and Preset Inputs'!$B$84:$C$86,MATCH(Calculations!Q89,'Assumptions and Preset Inputs'!$B$84:$B$86,0),2))</f>
        <v>1946.3976336558594</v>
      </c>
      <c r="BD89" s="40">
        <f>AI89*'Assumptions and Preset Inputs'!$F$91*'Inputs and Results'!$D$17*IF('Inputs and Results'!$D$28="",'Assumptions and Preset Inputs'!$P$91,VLOOKUP('Inputs and Results'!$D$28,'Assumptions and Preset Inputs'!$T$90:$U$92,2))*(1/'Assumptions and Preset Inputs'!$G$78)</f>
        <v>0</v>
      </c>
      <c r="BE89" s="40">
        <f>IF(O89='Assumptions and Preset Inputs'!$A$52,AK89*'Assumptions and Preset Inputs'!$F$91*IF('Inputs and Results'!$D$28="",'Assumptions and Preset Inputs'!$N$91,VLOOKUP('Inputs and Results'!$D$28,'Assumptions and Preset Inputs'!$T$90:$Z$92,7)),0)</f>
        <v>0</v>
      </c>
      <c r="BF89" s="101">
        <f t="shared" si="49"/>
        <v>-2786.8612774368153</v>
      </c>
      <c r="BG89" s="104">
        <f t="shared" si="60"/>
        <v>-0.40748417887452898</v>
      </c>
      <c r="BH89" s="101">
        <f t="shared" si="51"/>
        <v>-2996.9653625156438</v>
      </c>
      <c r="BI89" s="104">
        <f t="shared" si="52"/>
        <v>-0.46192493928692291</v>
      </c>
      <c r="BJ89" s="101">
        <f t="shared" si="61"/>
        <v>-10.901398807641101</v>
      </c>
      <c r="BK89" s="118">
        <f t="shared" si="38"/>
        <v>-5.0352920126631825E-2</v>
      </c>
      <c r="BL89" s="102">
        <f t="shared" si="62"/>
        <v>0</v>
      </c>
      <c r="BM89" s="101">
        <f t="shared" si="55"/>
        <v>221.00548388646976</v>
      </c>
    </row>
    <row r="90" spans="1:65">
      <c r="A90" s="27">
        <v>87</v>
      </c>
      <c r="B90" s="27">
        <f>MOD($A90-1,COUNT('Assumptions and Preset Inputs'!$A$46:$A$49))+1</f>
        <v>3</v>
      </c>
      <c r="C90" s="28" t="str">
        <f>INDEX('Assumptions and Preset Inputs'!$B$46:$B$49,MATCH(Calculations!B90,'Assumptions and Preset Inputs'!$A$46:$A$49,0))</f>
        <v>District of Columbia</v>
      </c>
      <c r="D90" s="137">
        <f>INDEX('Assumptions and Preset Inputs'!$A$3:$S$7,MATCH(Calculations!$B90,'Assumptions and Preset Inputs'!$A$3:$A$7,0),MATCH(Calculations!D$3,'Assumptions and Preset Inputs'!$A$3:$S$3,0))</f>
        <v>835.26913810719225</v>
      </c>
      <c r="E90" s="169">
        <f>INDEX('Assumptions and Preset Inputs'!$A$3:$S$7,MATCH(Calculations!$B90,'Assumptions and Preset Inputs'!$A$3:$A$7,0),MATCH(Calculations!E$3,'Assumptions and Preset Inputs'!$A$3:$S$3,0))</f>
        <v>1365.6650408052592</v>
      </c>
      <c r="F90" s="137">
        <f>INDEX('Assumptions and Preset Inputs'!$A$3:$S$7,MATCH(Calculations!$B90,'Assumptions and Preset Inputs'!$A$3:$A$7,0),MATCH(Calculations!F$3,'Assumptions and Preset Inputs'!$A$3:$S$3,0))</f>
        <v>720.62075643936066</v>
      </c>
      <c r="G90" s="169">
        <f>INDEX('Assumptions and Preset Inputs'!$A$3:$S$7,MATCH(Calculations!$B90,'Assumptions and Preset Inputs'!$A$3:$A$7,0),MATCH(Calculations!G$3,'Assumptions and Preset Inputs'!$A$3:$S$3,0))</f>
        <v>423.2</v>
      </c>
      <c r="H90" s="18">
        <f>MOD(ROUNDUP(A90/COUNT('Assumptions and Preset Inputs'!$A$46:$A$49),0)-1,COUNT('Assumptions and Preset Inputs'!$A$20:$A$22))+1</f>
        <v>1</v>
      </c>
      <c r="I90" s="18">
        <f>INDEX('Assumptions and Preset Inputs'!$A$3:$S$7,MATCH(Calculations!B90,'Assumptions and Preset Inputs'!$A$3:$A$7,0),MATCH(Calculations!I$3,'Assumptions and Preset Inputs'!$A$3:$S$3,0))</f>
        <v>3</v>
      </c>
      <c r="J90" s="30">
        <f>VLOOKUP(H90,'Assumptions and Preset Inputs'!$A$19:$B$22,2,0)</f>
        <v>2.4</v>
      </c>
      <c r="K90" s="157">
        <f t="shared" si="57"/>
        <v>2.1769090666354045</v>
      </c>
      <c r="L90" s="168">
        <f>INDEX('Assumptions and Preset Inputs'!$A$31:$N$35,MATCH(Calculations!B90,'Assumptions and Preset Inputs'!$A$31:$A$35,0),MATCH(Calculations!H90,'Assumptions and Preset Inputs'!$A$31:$O$31,0))</f>
        <v>7.4276137353599996</v>
      </c>
      <c r="M90" s="157">
        <f>INDEX('Assumptions and Preset Inputs'!$A$38:$K$42,MATCH(Calculations!B90,'Assumptions and Preset Inputs'!$A$38:$A$42,0),MATCH(Calculations!H90,'Assumptions and Preset Inputs'!$A$38:$K$38,0))</f>
        <v>12.892376000000001</v>
      </c>
      <c r="N90" s="24">
        <f>INDEX('Assumptions and Preset Inputs'!$A$3:$S$7,MATCH(Calculations!$B90,'Assumptions and Preset Inputs'!$A$3:$A$7,0),MATCH(Calculations!$N$3,'Assumptions and Preset Inputs'!$A$3:$S$3,0))</f>
        <v>0.16</v>
      </c>
      <c r="O90" s="19">
        <f>MOD(ROUNDUP($A90/COUNT('Assumptions and Preset Inputs'!$A$46:$A$49)/COUNT('Assumptions and Preset Inputs'!$A$20:$A$22),0)-1,COUNT('Assumptions and Preset Inputs'!$A$52:$A$54))+1</f>
        <v>2</v>
      </c>
      <c r="P90" s="170">
        <f>INDEX('Assumptions and Preset Inputs'!$A$3:$S$7,MATCH(Calculations!$B90,'Assumptions and Preset Inputs'!$A$3:$A$7,0),MATCH(Calculations!P$3,'Assumptions and Preset Inputs'!$A$3:$S$3,0))</f>
        <v>4.9049999999999994</v>
      </c>
      <c r="Q90" s="19" t="str">
        <f>INDEX('Assumptions and Preset Inputs'!$A$51:$B$54,MATCH(Calculations!$O90,'Assumptions and Preset Inputs'!$A$51:$A$54,0),2)</f>
        <v>Fuel Oil</v>
      </c>
      <c r="R90" s="25">
        <f>INDEX('Assumptions and Preset Inputs'!$A$2:$U$7,MATCH(Calculations!$B90,'Assumptions and Preset Inputs'!$A$2:$A$7,0),MATCH($Q90&amp;$R$3,'Assumptions and Preset Inputs'!$A$3:$U$3,0))</f>
        <v>2.8251359999999996</v>
      </c>
      <c r="S90" s="26">
        <f>INDEX('Assumptions and Preset Inputs'!$A$2:$U$7,MATCH(Calculations!$B90,'Assumptions and Preset Inputs'!$A$2:$A$7,0),MATCH($Q90&amp;$S$3,'Assumptions and Preset Inputs'!$A$3:$U$3,0))</f>
        <v>0.16</v>
      </c>
      <c r="T90" s="30">
        <f>MOD(ROUNDUP($A90/COUNT('Assumptions and Preset Inputs'!$A$46:$A$49)/COUNT('Assumptions and Preset Inputs'!$A$20:$A$22)/COUNT('Assumptions and Preset Inputs'!$A$52:$A$54),0)-1,COUNT('Assumptions and Preset Inputs'!$A$57:$A$59))+1</f>
        <v>3</v>
      </c>
      <c r="U90" s="30" t="str">
        <f>INDEX('Assumptions and Preset Inputs'!$A$56:$B$59,MATCH(Calculations!$T90,'Assumptions and Preset Inputs'!$A$56:$A$59,0),2)</f>
        <v>Window AC</v>
      </c>
      <c r="V90" s="157">
        <f>INDEX('Assumptions and Preset Inputs'!$A$2:$X$7,MATCH(Calculations!$B90,'Assumptions and Preset Inputs'!$A$2:$A$7,0),MATCH($U90&amp;$V$3,'Assumptions and Preset Inputs'!$A$3:$X$3,0))</f>
        <v>10.31616</v>
      </c>
      <c r="W90" s="31">
        <f>INDEX('Assumptions and Preset Inputs'!$A$2:$X$7,MATCH(Calculations!$B90,'Assumptions and Preset Inputs'!$A$2:$A$7,0),MATCH($U90&amp;$W$3,'Assumptions and Preset Inputs'!$A$3:$X$3,0))</f>
        <v>0</v>
      </c>
      <c r="X90" s="71">
        <f>('Assumptions and Preset Inputs'!$C$16)*IFERROR(INDEX('Assumptions and Preset Inputs'!$B$61:$C$64,MATCH('Inputs and Results'!$D$12,'Assumptions and Preset Inputs'!$B$61:$B$64,0),2),1)*I90*E90*(12/L90)/(1-N90)</f>
        <v>5515.8968524595812</v>
      </c>
      <c r="Y90" s="71">
        <f t="shared" si="40"/>
        <v>18.825755957444553</v>
      </c>
      <c r="Z90" s="71">
        <f t="shared" si="41"/>
        <v>34.424845417222279</v>
      </c>
      <c r="AA90" s="71">
        <f>IFERROR(INDEX('Assumptions and Preset Inputs'!$B$61:$C$64,MATCH('Inputs and Results'!$D$12,'Assumptions and Preset Inputs'!$B$61:$B$64,0),2),1)*I90*F90*(12/M90)/(1-N90)</f>
        <v>2395.504653645226</v>
      </c>
      <c r="AB90" s="71">
        <f t="shared" si="42"/>
        <v>8.1758573828911558</v>
      </c>
      <c r="AC90" s="71">
        <f>IFERROR(INDEX('Assumptions and Preset Inputs'!$B$61:$C$64,MATCH('Inputs and Results'!$D$12,'Assumptions and Preset Inputs'!$B$61:$B$64,0),2),1)*IF(Q90="Electric Resistance",P90*D90*(12/R90)/(1-S90),0)</f>
        <v>0</v>
      </c>
      <c r="AD90" s="71">
        <f>IFERROR(INDEX('Assumptions and Preset Inputs'!$B$61:$C$64,MATCH('Inputs and Results'!$D$12,'Assumptions and Preset Inputs'!$B$61:$B$64,0),2),1)*IF(Q90&lt;&gt;"Electric Resistance",P90*D90*(12/R90)/(1-S90)*3412/100000,0)</f>
        <v>706.86596314972019</v>
      </c>
      <c r="AE90" s="71">
        <f t="shared" si="32"/>
        <v>70.669631531856425</v>
      </c>
      <c r="AF90" s="71">
        <f t="shared" si="56"/>
        <v>49.152142123036775</v>
      </c>
      <c r="AG90" s="71">
        <f>IF(T90=2,0,IFERROR(INDEX('Assumptions and Preset Inputs'!$B$61:$C$64,MATCH('Inputs and Results'!$D$12,'Assumptions and Preset Inputs'!$B$61:$B$64,0),2),1)*_xlfn.IFS(U90="Central AC",F90,U90="No AC",0,U90="Window AC",F90)*I90*(12/V90)/(1-W90))</f>
        <v>2514.7290495510906</v>
      </c>
      <c r="AH90" s="71">
        <f t="shared" si="43"/>
        <v>8.5827702461178728</v>
      </c>
      <c r="AI90" s="71">
        <f>(1-'Assumptions and Preset Inputs'!$C$16)*IFERROR(INDEX('Assumptions and Preset Inputs'!$B$61:$C$64,MATCH('Inputs and Results'!$D$12,'Assumptions and Preset Inputs'!$B$61:$B$64,0),2),1)*IF(Q90="Electric Resistance",P90*D90*(12/R90)/(1-S90),0)</f>
        <v>0</v>
      </c>
      <c r="AJ90" s="71">
        <f>(1-'Assumptions and Preset Inputs'!$C$16)*IFERROR(INDEX('Assumptions and Preset Inputs'!$B$61:$C$64,MATCH('Inputs and Results'!$D$12,'Assumptions and Preset Inputs'!$B$61:$B$64,0),2),1)*IF(Q90&lt;&gt;"Electric Resistance",P90*D90*(12/R90)/(1-S90)*3412/100000,0)</f>
        <v>212.05978894491608</v>
      </c>
      <c r="AK90" s="71">
        <f t="shared" si="33"/>
        <v>21.200889459556929</v>
      </c>
      <c r="AL90" s="71">
        <f t="shared" si="44"/>
        <v>14.745642636911032</v>
      </c>
      <c r="AM90" s="71">
        <f t="shared" si="34"/>
        <v>5396.672456553717</v>
      </c>
      <c r="AN90" s="71">
        <f t="shared" si="35"/>
        <v>-494.80617420480411</v>
      </c>
      <c r="AO90" s="71">
        <f t="shared" si="36"/>
        <v>-31.049898978081657</v>
      </c>
      <c r="AP90" s="71">
        <f t="shared" si="45"/>
        <v>1.8345931096540369E-2</v>
      </c>
      <c r="AQ90" s="40">
        <f t="shared" si="58"/>
        <v>1769.6209696046953</v>
      </c>
      <c r="AR90" s="40">
        <f>Y90*(INDEX('Assumptions and Preset Inputs'!$A$3:$C$7,MATCH(Calculations!$B90,'Assumptions and Preset Inputs'!$A$3:$A$7,0),MATCH("Grid Coefficient",'Assumptions and Preset Inputs'!$A$3:$C$3,0)))</f>
        <v>1015.3281185585188</v>
      </c>
      <c r="AS90" s="40">
        <f>AB90*(INDEX('Assumptions and Preset Inputs'!$A$3:$C$7,MATCH(Calculations!$B90,'Assumptions and Preset Inputs'!$A$3:$A$7,0),MATCH("Grid Coefficient",'Assumptions and Preset Inputs'!$A$3:$C$3,0)))</f>
        <v>440.94791799800169</v>
      </c>
      <c r="AT90" s="40">
        <f>'Assumptions and Preset Inputs'!$B$104*'Assumptions and Preset Inputs'!$F$92*IF('Inputs and Results'!$D$26="",'Assumptions and Preset Inputs'!$C$93,'Inputs and Results'!$D$26)</f>
        <v>103.5</v>
      </c>
      <c r="AU90" s="40">
        <f>(X90+AA90)*'Assumptions and Preset Inputs'!$F$91*'Inputs and Results'!$D$17*IF('Inputs and Results'!$D$28="",'Assumptions and Preset Inputs'!$P$91,VLOOKUP('Inputs and Results'!$D$28,'Assumptions and Preset Inputs'!$T$90:$U$92,2))*(1/'Assumptions and Preset Inputs'!$G$78)</f>
        <v>209.84493304817494</v>
      </c>
      <c r="AV90" s="40">
        <f t="shared" si="59"/>
        <v>5862.6482543403617</v>
      </c>
      <c r="AW90" s="40">
        <f>IF(Q90="Electric Resistance",AE90*INDEX('Assumptions and Preset Inputs'!$A$3:$C$7,MATCH(Calculations!$B90,'Assumptions and Preset Inputs'!$A$3:$A$7,0),MATCH("Grid Coefficient",'Assumptions and Preset Inputs'!$A$3:$C$3,0)),AE90*INDEX('Assumptions and Preset Inputs'!$B$84:$C$86,MATCH(Calculations!Q90,'Assumptions and Preset Inputs'!$B$84:$B$86,0),2))</f>
        <v>5229.5527333573755</v>
      </c>
      <c r="AX90" s="40">
        <f>IF(T90=2,0,AH90*INDEX('Assumptions and Preset Inputs'!$A$3:$C$7,MATCH(Calculations!$B90,'Assumptions and Preset Inputs'!$A$3:$A$7,0),MATCH("Grid Coefficient",'Assumptions and Preset Inputs'!$A$3:$C$3,0)))</f>
        <v>462.89391967629626</v>
      </c>
      <c r="AY90" s="40">
        <f t="shared" si="37"/>
        <v>103.5</v>
      </c>
      <c r="AZ90" s="40">
        <f>IF(O90='Assumptions and Preset Inputs'!$A$52,AE90*'Assumptions and Preset Inputs'!$F$91*IF('Inputs and Results'!$D$28="",'Assumptions and Preset Inputs'!$N$91,VLOOKUP('Inputs and Results'!$D$28,'Assumptions and Preset Inputs'!$T$90:$Z$92,7)),0)</f>
        <v>0</v>
      </c>
      <c r="BA90" s="40">
        <f>(AC90+AG90)*'Assumptions and Preset Inputs'!$F$91*'Inputs and Results'!$D$17*IF('Inputs and Results'!$D$28="",'Assumptions and Preset Inputs'!$P$91,VLOOKUP('Inputs and Results'!$D$28,'Assumptions and Preset Inputs'!$T$90:$U$92,2))*(1/'Assumptions and Preset Inputs'!$G$78)</f>
        <v>66.701601306689938</v>
      </c>
      <c r="BB90" s="40">
        <f t="shared" si="48"/>
        <v>1568.8658200072127</v>
      </c>
      <c r="BC90" s="40">
        <f>IF(Q90="Electric Resistance",AK90*INDEX('Assumptions and Preset Inputs'!$A$3:$C$7,MATCH(Calculations!$B90,'Assumptions and Preset Inputs'!$A$3:$A$7,0),MATCH("Grid Coefficient",'Assumptions and Preset Inputs'!$A$3:$C$3,0)),AK90*INDEX('Assumptions and Preset Inputs'!$B$84:$C$86,MATCH(Calculations!Q90,'Assumptions and Preset Inputs'!$B$84:$B$86,0),2))</f>
        <v>1568.8658200072127</v>
      </c>
      <c r="BD90" s="40">
        <f>AI90*'Assumptions and Preset Inputs'!$F$91*'Inputs and Results'!$D$17*IF('Inputs and Results'!$D$28="",'Assumptions and Preset Inputs'!$P$91,VLOOKUP('Inputs and Results'!$D$28,'Assumptions and Preset Inputs'!$T$90:$U$92,2))*(1/'Assumptions and Preset Inputs'!$G$78)</f>
        <v>0</v>
      </c>
      <c r="BE90" s="40">
        <f>IF(O90='Assumptions and Preset Inputs'!$A$52,AK90*'Assumptions and Preset Inputs'!$F$91*IF('Inputs and Results'!$D$28="",'Assumptions and Preset Inputs'!$N$91,VLOOKUP('Inputs and Results'!$D$28,'Assumptions and Preset Inputs'!$T$90:$Z$92,7)),0)</f>
        <v>0</v>
      </c>
      <c r="BF90" s="101">
        <f t="shared" si="49"/>
        <v>-2524.1614647284537</v>
      </c>
      <c r="BG90" s="104">
        <f t="shared" si="60"/>
        <v>-0.43054970300490264</v>
      </c>
      <c r="BH90" s="101">
        <f t="shared" si="51"/>
        <v>-2645.3587947916444</v>
      </c>
      <c r="BI90" s="104">
        <f t="shared" si="52"/>
        <v>-0.50584800071292579</v>
      </c>
      <c r="BJ90" s="101">
        <f t="shared" si="61"/>
        <v>-21.946001678294579</v>
      </c>
      <c r="BK90" s="118">
        <f t="shared" si="38"/>
        <v>-4.7410434109053566E-2</v>
      </c>
      <c r="BL90" s="102">
        <f t="shared" si="62"/>
        <v>0</v>
      </c>
      <c r="BM90" s="101">
        <f t="shared" si="55"/>
        <v>143.14333174148499</v>
      </c>
    </row>
    <row r="91" spans="1:65">
      <c r="A91" s="27">
        <v>88</v>
      </c>
      <c r="B91" s="27">
        <f>MOD($A91-1,COUNT('Assumptions and Preset Inputs'!$A$46:$A$49))+1</f>
        <v>4</v>
      </c>
      <c r="C91" s="28" t="str">
        <f>INDEX('Assumptions and Preset Inputs'!$B$46:$B$49,MATCH(Calculations!B91,'Assumptions and Preset Inputs'!$A$46:$A$49,0))</f>
        <v>New York City</v>
      </c>
      <c r="D91" s="137">
        <f>INDEX('Assumptions and Preset Inputs'!$A$3:$S$7,MATCH(Calculations!$B91,'Assumptions and Preset Inputs'!$A$3:$A$7,0),MATCH(Calculations!D$3,'Assumptions and Preset Inputs'!$A$3:$S$3,0))</f>
        <v>885.31709394922314</v>
      </c>
      <c r="E91" s="169">
        <f>INDEX('Assumptions and Preset Inputs'!$A$3:$S$7,MATCH(Calculations!$B91,'Assumptions and Preset Inputs'!$A$3:$A$7,0),MATCH(Calculations!E$3,'Assumptions and Preset Inputs'!$A$3:$S$3,0))</f>
        <v>1447.4934486069797</v>
      </c>
      <c r="F91" s="137">
        <f>INDEX('Assumptions and Preset Inputs'!$A$3:$S$7,MATCH(Calculations!$B91,'Assumptions and Preset Inputs'!$A$3:$A$7,0),MATCH(Calculations!F$3,'Assumptions and Preset Inputs'!$A$3:$S$3,0))</f>
        <v>576.99878341503404</v>
      </c>
      <c r="G91" s="169">
        <f>INDEX('Assumptions and Preset Inputs'!$A$3:$S$7,MATCH(Calculations!$B91,'Assumptions and Preset Inputs'!$A$3:$A$7,0),MATCH(Calculations!G$3,'Assumptions and Preset Inputs'!$A$3:$S$3,0))</f>
        <v>375.80487804878055</v>
      </c>
      <c r="H91" s="18">
        <f>MOD(ROUNDUP(A91/COUNT('Assumptions and Preset Inputs'!$A$46:$A$49),0)-1,COUNT('Assumptions and Preset Inputs'!$A$20:$A$22))+1</f>
        <v>1</v>
      </c>
      <c r="I91" s="18">
        <f>INDEX('Assumptions and Preset Inputs'!$A$3:$S$7,MATCH(Calculations!B91,'Assumptions and Preset Inputs'!$A$3:$A$7,0),MATCH(Calculations!I$3,'Assumptions and Preset Inputs'!$A$3:$S$3,0))</f>
        <v>3</v>
      </c>
      <c r="J91" s="30">
        <f>VLOOKUP(H91,'Assumptions and Preset Inputs'!$A$19:$B$22,2,0)</f>
        <v>2.4</v>
      </c>
      <c r="K91" s="157">
        <f t="shared" si="57"/>
        <v>2.0789286305275501</v>
      </c>
      <c r="L91" s="168">
        <f>INDEX('Assumptions and Preset Inputs'!$A$31:$N$35,MATCH(Calculations!B91,'Assumptions and Preset Inputs'!$A$31:$A$35,0),MATCH(Calculations!H91,'Assumptions and Preset Inputs'!$A$31:$O$31,0))</f>
        <v>7.0933044873600002</v>
      </c>
      <c r="M91" s="157">
        <f>INDEX('Assumptions and Preset Inputs'!$A$38:$K$42,MATCH(Calculations!B91,'Assumptions and Preset Inputs'!$A$38:$A$42,0),MATCH(Calculations!H91,'Assumptions and Preset Inputs'!$A$38:$K$38,0))</f>
        <v>13.0828208</v>
      </c>
      <c r="N91" s="24">
        <f>INDEX('Assumptions and Preset Inputs'!$A$3:$S$7,MATCH(Calculations!$B91,'Assumptions and Preset Inputs'!$A$3:$A$7,0),MATCH(Calculations!$N$3,'Assumptions and Preset Inputs'!$A$3:$S$3,0))</f>
        <v>0.16</v>
      </c>
      <c r="O91" s="19">
        <f>MOD(ROUNDUP($A91/COUNT('Assumptions and Preset Inputs'!$A$46:$A$49)/COUNT('Assumptions and Preset Inputs'!$A$20:$A$22),0)-1,COUNT('Assumptions and Preset Inputs'!$A$52:$A$54))+1</f>
        <v>2</v>
      </c>
      <c r="P91" s="170">
        <f>INDEX('Assumptions and Preset Inputs'!$A$3:$S$7,MATCH(Calculations!$B91,'Assumptions and Preset Inputs'!$A$3:$A$7,0),MATCH(Calculations!P$3,'Assumptions and Preset Inputs'!$A$3:$S$3,0))</f>
        <v>4.9049999999999994</v>
      </c>
      <c r="Q91" s="19" t="str">
        <f>INDEX('Assumptions and Preset Inputs'!$A$51:$B$54,MATCH(Calculations!$O91,'Assumptions and Preset Inputs'!$A$51:$A$54,0),2)</f>
        <v>Fuel Oil</v>
      </c>
      <c r="R91" s="25">
        <f>INDEX('Assumptions and Preset Inputs'!$A$2:$U$7,MATCH(Calculations!$B91,'Assumptions and Preset Inputs'!$A$2:$A$7,0),MATCH($Q91&amp;$R$3,'Assumptions and Preset Inputs'!$A$3:$U$3,0))</f>
        <v>2.8251359999999996</v>
      </c>
      <c r="S91" s="26">
        <f>INDEX('Assumptions and Preset Inputs'!$A$2:$U$7,MATCH(Calculations!$B91,'Assumptions and Preset Inputs'!$A$2:$A$7,0),MATCH($Q91&amp;$S$3,'Assumptions and Preset Inputs'!$A$3:$U$3,0))</f>
        <v>0.16</v>
      </c>
      <c r="T91" s="30">
        <f>MOD(ROUNDUP($A91/COUNT('Assumptions and Preset Inputs'!$A$46:$A$49)/COUNT('Assumptions and Preset Inputs'!$A$20:$A$22)/COUNT('Assumptions and Preset Inputs'!$A$52:$A$54),0)-1,COUNT('Assumptions and Preset Inputs'!$A$57:$A$59))+1</f>
        <v>3</v>
      </c>
      <c r="U91" s="30" t="str">
        <f>INDEX('Assumptions and Preset Inputs'!$A$56:$B$59,MATCH(Calculations!$T91,'Assumptions and Preset Inputs'!$A$56:$A$59,0),2)</f>
        <v>Window AC</v>
      </c>
      <c r="V91" s="157">
        <f>INDEX('Assumptions and Preset Inputs'!$A$2:$X$7,MATCH(Calculations!$B91,'Assumptions and Preset Inputs'!$A$2:$A$7,0),MATCH($U91&amp;$V$3,'Assumptions and Preset Inputs'!$A$3:$X$3,0))</f>
        <v>10.45649088</v>
      </c>
      <c r="W91" s="31">
        <f>INDEX('Assumptions and Preset Inputs'!$A$2:$X$7,MATCH(Calculations!$B91,'Assumptions and Preset Inputs'!$A$2:$A$7,0),MATCH($U91&amp;$W$3,'Assumptions and Preset Inputs'!$A$3:$X$3,0))</f>
        <v>0</v>
      </c>
      <c r="X91" s="71">
        <f>('Assumptions and Preset Inputs'!$C$16)*IFERROR(INDEX('Assumptions and Preset Inputs'!$B$61:$C$64,MATCH('Inputs and Results'!$D$12,'Assumptions and Preset Inputs'!$B$61:$B$64,0),2),1)*I91*E91*(12/L91)/(1-N91)</f>
        <v>6121.9426764480131</v>
      </c>
      <c r="Y91" s="71">
        <f t="shared" si="40"/>
        <v>20.894190354717068</v>
      </c>
      <c r="Z91" s="71">
        <f t="shared" si="41"/>
        <v>36.48752565369567</v>
      </c>
      <c r="AA91" s="71">
        <f>IFERROR(INDEX('Assumptions and Preset Inputs'!$B$61:$C$64,MATCH('Inputs and Results'!$D$12,'Assumptions and Preset Inputs'!$B$61:$B$64,0),2),1)*I91*F91*(12/M91)/(1-N91)</f>
        <v>1890.1519532558104</v>
      </c>
      <c r="AB91" s="71">
        <f t="shared" si="42"/>
        <v>6.4510886164620809</v>
      </c>
      <c r="AC91" s="71">
        <f>IFERROR(INDEX('Assumptions and Preset Inputs'!$B$61:$C$64,MATCH('Inputs and Results'!$D$12,'Assumptions and Preset Inputs'!$B$61:$B$64,0),2),1)*IF(Q91="Electric Resistance",P91*D91*(12/R91)/(1-S91),0)</f>
        <v>0</v>
      </c>
      <c r="AD91" s="71">
        <f>IFERROR(INDEX('Assumptions and Preset Inputs'!$B$61:$C$64,MATCH('Inputs and Results'!$D$12,'Assumptions and Preset Inputs'!$B$61:$B$64,0),2),1)*IF(Q91&lt;&gt;"Electric Resistance",P91*D91*(12/R91)/(1-S91)*3412/100000,0)</f>
        <v>749.220211494296</v>
      </c>
      <c r="AE91" s="71">
        <f t="shared" si="32"/>
        <v>74.904039864353734</v>
      </c>
      <c r="AF91" s="71">
        <f t="shared" si="56"/>
        <v>52.097257806455303</v>
      </c>
      <c r="AG91" s="71">
        <f>IF(T91=2,0,IFERROR(INDEX('Assumptions and Preset Inputs'!$B$61:$C$64,MATCH('Inputs and Results'!$D$12,'Assumptions and Preset Inputs'!$B$61:$B$64,0),2),1)*_xlfn.IFS(U91="Central AC",F91,U91="No AC",0,U91="Window AC",F91)*I91*(12/V91)/(1-W91))</f>
        <v>1986.5131085870776</v>
      </c>
      <c r="AH91" s="71">
        <f t="shared" si="43"/>
        <v>6.7799692396076958</v>
      </c>
      <c r="AI91" s="71">
        <f>(1-'Assumptions and Preset Inputs'!$C$16)*IFERROR(INDEX('Assumptions and Preset Inputs'!$B$61:$C$64,MATCH('Inputs and Results'!$D$12,'Assumptions and Preset Inputs'!$B$61:$B$64,0),2),1)*IF(Q91="Electric Resistance",P91*D91*(12/R91)/(1-S91),0)</f>
        <v>0</v>
      </c>
      <c r="AJ91" s="71">
        <f>(1-'Assumptions and Preset Inputs'!$C$16)*IFERROR(INDEX('Assumptions and Preset Inputs'!$B$61:$C$64,MATCH('Inputs and Results'!$D$12,'Assumptions and Preset Inputs'!$B$61:$B$64,0),2),1)*IF(Q91&lt;&gt;"Electric Resistance",P91*D91*(12/R91)/(1-S91)*3412/100000,0)</f>
        <v>224.76606344828883</v>
      </c>
      <c r="AK91" s="71">
        <f t="shared" si="33"/>
        <v>22.471211959306125</v>
      </c>
      <c r="AL91" s="71">
        <f t="shared" si="44"/>
        <v>15.629177341936595</v>
      </c>
      <c r="AM91" s="71">
        <f t="shared" si="34"/>
        <v>6025.5815211167464</v>
      </c>
      <c r="AN91" s="71">
        <f t="shared" si="35"/>
        <v>-524.45414804600716</v>
      </c>
      <c r="AO91" s="71">
        <f t="shared" si="36"/>
        <v>-31.867518173476157</v>
      </c>
      <c r="AP91" s="71">
        <f t="shared" si="45"/>
        <v>1.944518917696314E-2</v>
      </c>
      <c r="AQ91" s="40">
        <f t="shared" si="58"/>
        <v>1790.8266844952695</v>
      </c>
      <c r="AR91" s="40">
        <f>Y91*(INDEX('Assumptions and Preset Inputs'!$A$3:$C$7,MATCH(Calculations!$B91,'Assumptions and Preset Inputs'!$A$3:$A$7,0),MATCH("Grid Coefficient",'Assumptions and Preset Inputs'!$A$3:$C$3,0)))</f>
        <v>1126.8848395577591</v>
      </c>
      <c r="AS91" s="40">
        <f>AB91*(INDEX('Assumptions and Preset Inputs'!$A$3:$C$7,MATCH(Calculations!$B91,'Assumptions and Preset Inputs'!$A$3:$A$7,0),MATCH("Grid Coefficient",'Assumptions and Preset Inputs'!$A$3:$C$3,0)))</f>
        <v>347.92609032077507</v>
      </c>
      <c r="AT91" s="40">
        <f>'Assumptions and Preset Inputs'!$B$104*'Assumptions and Preset Inputs'!$F$92*IF('Inputs and Results'!$D$26="",'Assumptions and Preset Inputs'!$C$93,'Inputs and Results'!$D$26)</f>
        <v>103.5</v>
      </c>
      <c r="AU91" s="40">
        <f>(X91+AA91)*'Assumptions and Preset Inputs'!$F$91*'Inputs and Results'!$D$17*IF('Inputs and Results'!$D$28="",'Assumptions and Preset Inputs'!$P$91,VLOOKUP('Inputs and Results'!$D$28,'Assumptions and Preset Inputs'!$T$90:$U$92,2))*(1/'Assumptions and Preset Inputs'!$G$78)</f>
        <v>212.51575461673551</v>
      </c>
      <c r="AV91" s="40">
        <f t="shared" si="59"/>
        <v>6064.7535416306137</v>
      </c>
      <c r="AW91" s="40">
        <f>IF(Q91="Electric Resistance",AE91*INDEX('Assumptions and Preset Inputs'!$A$3:$C$7,MATCH(Calculations!$B91,'Assumptions and Preset Inputs'!$A$3:$A$7,0),MATCH("Grid Coefficient",'Assumptions and Preset Inputs'!$A$3:$C$3,0)),AE91*INDEX('Assumptions and Preset Inputs'!$B$84:$C$86,MATCH(Calculations!Q91,'Assumptions and Preset Inputs'!$B$84:$B$86,0),2))</f>
        <v>5542.8989499621766</v>
      </c>
      <c r="AX91" s="40">
        <f>IF(T91=2,0,AH91*INDEX('Assumptions and Preset Inputs'!$A$3:$C$7,MATCH(Calculations!$B91,'Assumptions and Preset Inputs'!$A$3:$A$7,0),MATCH("Grid Coefficient",'Assumptions and Preset Inputs'!$A$3:$C$3,0)))</f>
        <v>365.66358490445168</v>
      </c>
      <c r="AY91" s="40">
        <f t="shared" si="37"/>
        <v>103.5</v>
      </c>
      <c r="AZ91" s="40">
        <f>IF(O91='Assumptions and Preset Inputs'!$A$52,AE91*'Assumptions and Preset Inputs'!$F$91*IF('Inputs and Results'!$D$28="",'Assumptions and Preset Inputs'!$N$91,VLOOKUP('Inputs and Results'!$D$28,'Assumptions and Preset Inputs'!$T$90:$Z$92,7)),0)</f>
        <v>0</v>
      </c>
      <c r="BA91" s="40">
        <f>(AC91+AG91)*'Assumptions and Preset Inputs'!$F$91*'Inputs and Results'!$D$17*IF('Inputs and Results'!$D$28="",'Assumptions and Preset Inputs'!$P$91,VLOOKUP('Inputs and Results'!$D$28,'Assumptions and Preset Inputs'!$T$90:$U$92,2))*(1/'Assumptions and Preset Inputs'!$G$78)</f>
        <v>52.691006763985968</v>
      </c>
      <c r="BB91" s="40">
        <f t="shared" si="48"/>
        <v>1662.8696849886533</v>
      </c>
      <c r="BC91" s="40">
        <f>IF(Q91="Electric Resistance",AK91*INDEX('Assumptions and Preset Inputs'!$A$3:$C$7,MATCH(Calculations!$B91,'Assumptions and Preset Inputs'!$A$3:$A$7,0),MATCH("Grid Coefficient",'Assumptions and Preset Inputs'!$A$3:$C$3,0)),AK91*INDEX('Assumptions and Preset Inputs'!$B$84:$C$86,MATCH(Calculations!Q91,'Assumptions and Preset Inputs'!$B$84:$B$86,0),2))</f>
        <v>1662.8696849886533</v>
      </c>
      <c r="BD91" s="40">
        <f>AI91*'Assumptions and Preset Inputs'!$F$91*'Inputs and Results'!$D$17*IF('Inputs and Results'!$D$28="",'Assumptions and Preset Inputs'!$P$91,VLOOKUP('Inputs and Results'!$D$28,'Assumptions and Preset Inputs'!$T$90:$U$92,2))*(1/'Assumptions and Preset Inputs'!$G$78)</f>
        <v>0</v>
      </c>
      <c r="BE91" s="40">
        <f>IF(O91='Assumptions and Preset Inputs'!$A$52,AK91*'Assumptions and Preset Inputs'!$F$91*IF('Inputs and Results'!$D$28="",'Assumptions and Preset Inputs'!$N$91,VLOOKUP('Inputs and Results'!$D$28,'Assumptions and Preset Inputs'!$T$90:$Z$92,7)),0)</f>
        <v>0</v>
      </c>
      <c r="BF91" s="101">
        <f t="shared" si="49"/>
        <v>-2611.0571721466908</v>
      </c>
      <c r="BG91" s="104">
        <f t="shared" si="60"/>
        <v>-0.43052980706033162</v>
      </c>
      <c r="BH91" s="101">
        <f t="shared" si="51"/>
        <v>-2753.1444254157645</v>
      </c>
      <c r="BI91" s="104">
        <f t="shared" si="52"/>
        <v>-0.49669756751285377</v>
      </c>
      <c r="BJ91" s="101">
        <f t="shared" si="61"/>
        <v>-17.737494583676607</v>
      </c>
      <c r="BK91" s="118">
        <f t="shared" si="38"/>
        <v>-4.8507686616679195E-2</v>
      </c>
      <c r="BL91" s="102">
        <f t="shared" si="62"/>
        <v>0</v>
      </c>
      <c r="BM91" s="101">
        <f t="shared" si="55"/>
        <v>159.82474785274954</v>
      </c>
    </row>
    <row r="92" spans="1:65">
      <c r="A92" s="27">
        <v>89</v>
      </c>
      <c r="B92" s="27">
        <f>MOD($A92-1,COUNT('Assumptions and Preset Inputs'!$A$46:$A$49))+1</f>
        <v>1</v>
      </c>
      <c r="C92" s="28" t="str">
        <f>INDEX('Assumptions and Preset Inputs'!$B$46:$B$49,MATCH(Calculations!B92,'Assumptions and Preset Inputs'!$A$46:$A$49,0))</f>
        <v>Boulder</v>
      </c>
      <c r="D92" s="137">
        <f>INDEX('Assumptions and Preset Inputs'!$A$3:$S$7,MATCH(Calculations!$B92,'Assumptions and Preset Inputs'!$A$3:$A$7,0),MATCH(Calculations!D$3,'Assumptions and Preset Inputs'!$A$3:$S$3,0))</f>
        <v>911.87217309009679</v>
      </c>
      <c r="E92" s="169">
        <f>INDEX('Assumptions and Preset Inputs'!$A$3:$S$7,MATCH(Calculations!$B92,'Assumptions and Preset Inputs'!$A$3:$A$7,0),MATCH(Calculations!E$3,'Assumptions and Preset Inputs'!$A$3:$S$3,0))</f>
        <v>1490.911003002308</v>
      </c>
      <c r="F92" s="137">
        <f>INDEX('Assumptions and Preset Inputs'!$A$3:$S$7,MATCH(Calculations!$B92,'Assumptions and Preset Inputs'!$A$3:$A$7,0),MATCH(Calculations!F$3,'Assumptions and Preset Inputs'!$A$3:$S$3,0))</f>
        <v>391.38265307984187</v>
      </c>
      <c r="G92" s="169">
        <f>INDEX('Assumptions and Preset Inputs'!$A$3:$S$7,MATCH(Calculations!$B92,'Assumptions and Preset Inputs'!$A$3:$A$7,0),MATCH(Calculations!G$3,'Assumptions and Preset Inputs'!$A$3:$S$3,0))</f>
        <v>214.9411764705882</v>
      </c>
      <c r="H92" s="18">
        <f>MOD(ROUNDUP(A92/COUNT('Assumptions and Preset Inputs'!$A$46:$A$49),0)-1,COUNT('Assumptions and Preset Inputs'!$A$20:$A$22))+1</f>
        <v>2</v>
      </c>
      <c r="I92" s="18">
        <f>INDEX('Assumptions and Preset Inputs'!$A$3:$S$7,MATCH(Calculations!B92,'Assumptions and Preset Inputs'!$A$3:$A$7,0),MATCH(Calculations!I$3,'Assumptions and Preset Inputs'!$A$3:$S$3,0))</f>
        <v>3</v>
      </c>
      <c r="J92" s="30">
        <f>VLOOKUP(H92,'Assumptions and Preset Inputs'!$A$19:$B$22,2,0)</f>
        <v>2.8</v>
      </c>
      <c r="K92" s="157">
        <f t="shared" si="57"/>
        <v>2.095127641463951</v>
      </c>
      <c r="L92" s="168">
        <f>INDEX('Assumptions and Preset Inputs'!$A$31:$N$35,MATCH(Calculations!B92,'Assumptions and Preset Inputs'!$A$31:$A$35,0),MATCH(Calculations!H92,'Assumptions and Preset Inputs'!$A$31:$O$31,0))</f>
        <v>7.1485755126750004</v>
      </c>
      <c r="M92" s="157">
        <f>INDEX('Assumptions and Preset Inputs'!$A$38:$K$42,MATCH(Calculations!B92,'Assumptions and Preset Inputs'!$A$38:$A$42,0),MATCH(Calculations!H92,'Assumptions and Preset Inputs'!$A$38:$K$38,0))</f>
        <v>14.386726399999999</v>
      </c>
      <c r="N92" s="24">
        <f>INDEX('Assumptions and Preset Inputs'!$A$3:$S$7,MATCH(Calculations!$B92,'Assumptions and Preset Inputs'!$A$3:$A$7,0),MATCH(Calculations!$N$3,'Assumptions and Preset Inputs'!$A$3:$S$3,0))</f>
        <v>0.16</v>
      </c>
      <c r="O92" s="19">
        <f>MOD(ROUNDUP($A92/COUNT('Assumptions and Preset Inputs'!$A$46:$A$49)/COUNT('Assumptions and Preset Inputs'!$A$20:$A$22),0)-1,COUNT('Assumptions and Preset Inputs'!$A$52:$A$54))+1</f>
        <v>2</v>
      </c>
      <c r="P92" s="170">
        <f>INDEX('Assumptions and Preset Inputs'!$A$3:$S$7,MATCH(Calculations!$B92,'Assumptions and Preset Inputs'!$A$3:$A$7,0),MATCH(Calculations!P$3,'Assumptions and Preset Inputs'!$A$3:$S$3,0))</f>
        <v>4.9049999999999994</v>
      </c>
      <c r="Q92" s="19" t="str">
        <f>INDEX('Assumptions and Preset Inputs'!$A$51:$B$54,MATCH(Calculations!$O92,'Assumptions and Preset Inputs'!$A$51:$A$54,0),2)</f>
        <v>Fuel Oil</v>
      </c>
      <c r="R92" s="25">
        <f>INDEX('Assumptions and Preset Inputs'!$A$2:$U$7,MATCH(Calculations!$B92,'Assumptions and Preset Inputs'!$A$2:$A$7,0),MATCH($Q92&amp;$R$3,'Assumptions and Preset Inputs'!$A$3:$U$3,0))</f>
        <v>2.8251359999999996</v>
      </c>
      <c r="S92" s="26">
        <f>INDEX('Assumptions and Preset Inputs'!$A$2:$U$7,MATCH(Calculations!$B92,'Assumptions and Preset Inputs'!$A$2:$A$7,0),MATCH($Q92&amp;$S$3,'Assumptions and Preset Inputs'!$A$3:$U$3,0))</f>
        <v>0.16</v>
      </c>
      <c r="T92" s="30">
        <f>MOD(ROUNDUP($A92/COUNT('Assumptions and Preset Inputs'!$A$46:$A$49)/COUNT('Assumptions and Preset Inputs'!$A$20:$A$22)/COUNT('Assumptions and Preset Inputs'!$A$52:$A$54),0)-1,COUNT('Assumptions and Preset Inputs'!$A$57:$A$59))+1</f>
        <v>3</v>
      </c>
      <c r="U92" s="30" t="str">
        <f>INDEX('Assumptions and Preset Inputs'!$A$56:$B$59,MATCH(Calculations!$T92,'Assumptions and Preset Inputs'!$A$56:$A$59,0),2)</f>
        <v>Window AC</v>
      </c>
      <c r="V92" s="157">
        <f>INDEX('Assumptions and Preset Inputs'!$A$2:$X$7,MATCH(Calculations!$B92,'Assumptions and Preset Inputs'!$A$2:$A$7,0),MATCH($U92&amp;$V$3,'Assumptions and Preset Inputs'!$A$3:$X$3,0))</f>
        <v>10.304465760000001</v>
      </c>
      <c r="W92" s="31">
        <f>INDEX('Assumptions and Preset Inputs'!$A$2:$X$7,MATCH(Calculations!$B92,'Assumptions and Preset Inputs'!$A$2:$A$7,0),MATCH($U92&amp;$W$3,'Assumptions and Preset Inputs'!$A$3:$X$3,0))</f>
        <v>0</v>
      </c>
      <c r="X92" s="71">
        <f>('Assumptions and Preset Inputs'!$C$16)*IFERROR(INDEX('Assumptions and Preset Inputs'!$B$61:$C$64,MATCH('Inputs and Results'!$D$12,'Assumptions and Preset Inputs'!$B$61:$B$64,0),2),1)*I92*E92*(12/L92)/(1-N92)</f>
        <v>6256.8171813760764</v>
      </c>
      <c r="Y92" s="71">
        <f t="shared" si="40"/>
        <v>21.354517040036548</v>
      </c>
      <c r="Z92" s="71">
        <f t="shared" si="41"/>
        <v>37.581968693382564</v>
      </c>
      <c r="AA92" s="71">
        <f>IFERROR(INDEX('Assumptions and Preset Inputs'!$B$61:$C$64,MATCH('Inputs and Results'!$D$12,'Assumptions and Preset Inputs'!$B$61:$B$64,0),2),1)*I92*F92*(12/M92)/(1-N92)</f>
        <v>1165.9040290674025</v>
      </c>
      <c r="AB92" s="71">
        <f t="shared" si="42"/>
        <v>3.9792304512070444</v>
      </c>
      <c r="AC92" s="71">
        <f>IFERROR(INDEX('Assumptions and Preset Inputs'!$B$61:$C$64,MATCH('Inputs and Results'!$D$12,'Assumptions and Preset Inputs'!$B$61:$B$64,0),2),1)*IF(Q92="Electric Resistance",P92*D92*(12/R92)/(1-S92),0)</f>
        <v>0</v>
      </c>
      <c r="AD92" s="71">
        <f>IFERROR(INDEX('Assumptions and Preset Inputs'!$B$61:$C$64,MATCH('Inputs and Results'!$D$12,'Assumptions and Preset Inputs'!$B$61:$B$64,0),2),1)*IF(Q92&lt;&gt;"Electric Resistance",P92*D92*(12/R92)/(1-S92)*3412/100000,0)</f>
        <v>771.69306573618462</v>
      </c>
      <c r="AE92" s="71">
        <f t="shared" si="32"/>
        <v>77.150785940040791</v>
      </c>
      <c r="AF92" s="71">
        <f t="shared" si="56"/>
        <v>53.659914637017167</v>
      </c>
      <c r="AG92" s="71">
        <f>IF(T92=2,0,IFERROR(INDEX('Assumptions and Preset Inputs'!$B$61:$C$64,MATCH('Inputs and Results'!$D$12,'Assumptions and Preset Inputs'!$B$61:$B$64,0),2),1)*_xlfn.IFS(U92="Central AC",F92,U92="No AC",0,U92="Window AC",F92)*I92*(12/V92)/(1-W92))</f>
        <v>1367.3465310126185</v>
      </c>
      <c r="AH92" s="71">
        <f t="shared" si="43"/>
        <v>4.6667537103460663</v>
      </c>
      <c r="AI92" s="71">
        <f>(1-'Assumptions and Preset Inputs'!$C$16)*IFERROR(INDEX('Assumptions and Preset Inputs'!$B$61:$C$64,MATCH('Inputs and Results'!$D$12,'Assumptions and Preset Inputs'!$B$61:$B$64,0),2),1)*IF(Q92="Electric Resistance",P92*D92*(12/R92)/(1-S92),0)</f>
        <v>0</v>
      </c>
      <c r="AJ92" s="71">
        <f>(1-'Assumptions and Preset Inputs'!$C$16)*IFERROR(INDEX('Assumptions and Preset Inputs'!$B$61:$C$64,MATCH('Inputs and Results'!$D$12,'Assumptions and Preset Inputs'!$B$61:$B$64,0),2),1)*IF(Q92&lt;&gt;"Electric Resistance",P92*D92*(12/R92)/(1-S92)*3412/100000,0)</f>
        <v>231.50791972085543</v>
      </c>
      <c r="AK92" s="71">
        <f t="shared" si="33"/>
        <v>23.145235782012239</v>
      </c>
      <c r="AL92" s="71">
        <f t="shared" si="44"/>
        <v>16.097974391105151</v>
      </c>
      <c r="AM92" s="71">
        <f t="shared" si="34"/>
        <v>6055.3746794308609</v>
      </c>
      <c r="AN92" s="71">
        <f t="shared" si="35"/>
        <v>-540.18514601532922</v>
      </c>
      <c r="AO92" s="71">
        <f t="shared" si="36"/>
        <v>-33.33855637713102</v>
      </c>
      <c r="AP92" s="71">
        <f t="shared" si="45"/>
        <v>2.0028447470551214E-2</v>
      </c>
      <c r="AQ92" s="40">
        <f t="shared" si="58"/>
        <v>1666.7061463074974</v>
      </c>
      <c r="AR92" s="40">
        <f>Y92*(INDEX('Assumptions and Preset Inputs'!$A$3:$C$7,MATCH(Calculations!$B92,'Assumptions and Preset Inputs'!$A$3:$A$7,0),MATCH("Grid Coefficient",'Assumptions and Preset Inputs'!$A$3:$C$3,0)))</f>
        <v>1151.7116049946542</v>
      </c>
      <c r="AS92" s="40">
        <f>AB92*(INDEX('Assumptions and Preset Inputs'!$A$3:$C$7,MATCH(Calculations!$B92,'Assumptions and Preset Inputs'!$A$3:$A$7,0),MATCH("Grid Coefficient",'Assumptions and Preset Inputs'!$A$3:$C$3,0)))</f>
        <v>214.61154476174579</v>
      </c>
      <c r="AT92" s="40">
        <f>'Assumptions and Preset Inputs'!$B$104*'Assumptions and Preset Inputs'!$F$92*IF('Inputs and Results'!$D$26="",'Assumptions and Preset Inputs'!$C$93,'Inputs and Results'!$D$26)</f>
        <v>103.5</v>
      </c>
      <c r="AU92" s="40">
        <f>(X92+AA92)*'Assumptions and Preset Inputs'!$F$91*'Inputs and Results'!$D$17*IF('Inputs and Results'!$D$28="",'Assumptions and Preset Inputs'!$P$91,VLOOKUP('Inputs and Results'!$D$28,'Assumptions and Preset Inputs'!$T$90:$U$92,2))*(1/'Assumptions and Preset Inputs'!$G$78)</f>
        <v>196.88299655109745</v>
      </c>
      <c r="AV92" s="40">
        <f t="shared" si="59"/>
        <v>6100.6178499261514</v>
      </c>
      <c r="AW92" s="40">
        <f>IF(Q92="Electric Resistance",AE92*INDEX('Assumptions and Preset Inputs'!$A$3:$C$7,MATCH(Calculations!$B92,'Assumptions and Preset Inputs'!$A$3:$A$7,0),MATCH("Grid Coefficient",'Assumptions and Preset Inputs'!$A$3:$C$3,0)),AE92*INDEX('Assumptions and Preset Inputs'!$B$84:$C$86,MATCH(Calculations!Q92,'Assumptions and Preset Inputs'!$B$84:$B$86,0),2))</f>
        <v>5709.1581595630187</v>
      </c>
      <c r="AX92" s="40">
        <f>IF(T92=2,0,AH92*INDEX('Assumptions and Preset Inputs'!$A$3:$C$7,MATCH(Calculations!$B92,'Assumptions and Preset Inputs'!$A$3:$A$7,0),MATCH("Grid Coefficient",'Assumptions and Preset Inputs'!$A$3:$C$3,0)))</f>
        <v>251.69168639031074</v>
      </c>
      <c r="AY92" s="40">
        <f t="shared" si="37"/>
        <v>103.5</v>
      </c>
      <c r="AZ92" s="40">
        <f>IF(O92='Assumptions and Preset Inputs'!$A$52,AE92*'Assumptions and Preset Inputs'!$F$91*IF('Inputs and Results'!$D$28="",'Assumptions and Preset Inputs'!$N$91,VLOOKUP('Inputs and Results'!$D$28,'Assumptions and Preset Inputs'!$T$90:$Z$92,7)),0)</f>
        <v>0</v>
      </c>
      <c r="BA92" s="40">
        <f>(AC92+AG92)*'Assumptions and Preset Inputs'!$F$91*'Inputs and Results'!$D$17*IF('Inputs and Results'!$D$28="",'Assumptions and Preset Inputs'!$P$91,VLOOKUP('Inputs and Results'!$D$28,'Assumptions and Preset Inputs'!$T$90:$U$92,2))*(1/'Assumptions and Preset Inputs'!$G$78)</f>
        <v>36.268003972821759</v>
      </c>
      <c r="BB92" s="40">
        <f t="shared" si="48"/>
        <v>1712.7474478689057</v>
      </c>
      <c r="BC92" s="40">
        <f>IF(Q92="Electric Resistance",AK92*INDEX('Assumptions and Preset Inputs'!$A$3:$C$7,MATCH(Calculations!$B92,'Assumptions and Preset Inputs'!$A$3:$A$7,0),MATCH("Grid Coefficient",'Assumptions and Preset Inputs'!$A$3:$C$3,0)),AK92*INDEX('Assumptions and Preset Inputs'!$B$84:$C$86,MATCH(Calculations!Q92,'Assumptions and Preset Inputs'!$B$84:$B$86,0),2))</f>
        <v>1712.7474478689057</v>
      </c>
      <c r="BD92" s="40">
        <f>AI92*'Assumptions and Preset Inputs'!$F$91*'Inputs and Results'!$D$17*IF('Inputs and Results'!$D$28="",'Assumptions and Preset Inputs'!$P$91,VLOOKUP('Inputs and Results'!$D$28,'Assumptions and Preset Inputs'!$T$90:$U$92,2))*(1/'Assumptions and Preset Inputs'!$G$78)</f>
        <v>0</v>
      </c>
      <c r="BE92" s="40">
        <f>IF(O92='Assumptions and Preset Inputs'!$A$52,AK92*'Assumptions and Preset Inputs'!$F$91*IF('Inputs and Results'!$D$28="",'Assumptions and Preset Inputs'!$N$91,VLOOKUP('Inputs and Results'!$D$28,'Assumptions and Preset Inputs'!$T$90:$Z$92,7)),0)</f>
        <v>0</v>
      </c>
      <c r="BF92" s="101">
        <f t="shared" si="49"/>
        <v>-2721.1642557497489</v>
      </c>
      <c r="BG92" s="104">
        <f t="shared" si="60"/>
        <v>-0.44604732220404347</v>
      </c>
      <c r="BH92" s="101">
        <f t="shared" si="51"/>
        <v>-2844.6991066994588</v>
      </c>
      <c r="BI92" s="104">
        <f t="shared" si="52"/>
        <v>-0.49826945185158317</v>
      </c>
      <c r="BJ92" s="101">
        <f t="shared" si="61"/>
        <v>-37.080141628564945</v>
      </c>
      <c r="BK92" s="118">
        <f t="shared" si="38"/>
        <v>-0.14732366475968117</v>
      </c>
      <c r="BL92" s="102">
        <f t="shared" si="62"/>
        <v>0</v>
      </c>
      <c r="BM92" s="101">
        <f t="shared" si="55"/>
        <v>160.61499257827569</v>
      </c>
    </row>
    <row r="93" spans="1:65">
      <c r="A93" s="27">
        <v>90</v>
      </c>
      <c r="B93" s="27">
        <f>MOD($A93-1,COUNT('Assumptions and Preset Inputs'!$A$46:$A$49))+1</f>
        <v>2</v>
      </c>
      <c r="C93" s="28" t="str">
        <f>INDEX('Assumptions and Preset Inputs'!$B$46:$B$49,MATCH(Calculations!B93,'Assumptions and Preset Inputs'!$A$46:$A$49,0))</f>
        <v>Burlington</v>
      </c>
      <c r="D93" s="137">
        <f>INDEX('Assumptions and Preset Inputs'!$A$3:$S$7,MATCH(Calculations!$B93,'Assumptions and Preset Inputs'!$A$3:$A$7,0),MATCH(Calculations!D$3,'Assumptions and Preset Inputs'!$A$3:$S$3,0))</f>
        <v>1036.2682730063773</v>
      </c>
      <c r="E93" s="169">
        <f>INDEX('Assumptions and Preset Inputs'!$A$3:$S$7,MATCH(Calculations!$B93,'Assumptions and Preset Inputs'!$A$3:$A$7,0),MATCH(Calculations!E$3,'Assumptions and Preset Inputs'!$A$3:$S$3,0))</f>
        <v>1694.2986263654266</v>
      </c>
      <c r="F93" s="137">
        <f>INDEX('Assumptions and Preset Inputs'!$A$3:$S$7,MATCH(Calculations!$B93,'Assumptions and Preset Inputs'!$A$3:$A$7,0),MATCH(Calculations!F$3,'Assumptions and Preset Inputs'!$A$3:$S$3,0))</f>
        <v>349.64922651495334</v>
      </c>
      <c r="G93" s="169">
        <f>INDEX('Assumptions and Preset Inputs'!$A$3:$S$7,MATCH(Calculations!$B93,'Assumptions and Preset Inputs'!$A$3:$A$7,0),MATCH(Calculations!G$3,'Assumptions and Preset Inputs'!$A$3:$S$3,0))</f>
        <v>185.29411764705878</v>
      </c>
      <c r="H93" s="18">
        <f>MOD(ROUNDUP(A93/COUNT('Assumptions and Preset Inputs'!$A$46:$A$49),0)-1,COUNT('Assumptions and Preset Inputs'!$A$20:$A$22))+1</f>
        <v>2</v>
      </c>
      <c r="I93" s="18">
        <f>INDEX('Assumptions and Preset Inputs'!$A$3:$S$7,MATCH(Calculations!B93,'Assumptions and Preset Inputs'!$A$3:$A$7,0),MATCH(Calculations!I$3,'Assumptions and Preset Inputs'!$A$3:$S$3,0))</f>
        <v>3</v>
      </c>
      <c r="J93" s="30">
        <f>VLOOKUP(H93,'Assumptions and Preset Inputs'!$A$19:$B$22,2,0)</f>
        <v>2.8</v>
      </c>
      <c r="K93" s="157">
        <f t="shared" si="57"/>
        <v>2.0030627795427902</v>
      </c>
      <c r="L93" s="168">
        <f>INDEX('Assumptions and Preset Inputs'!$A$31:$N$35,MATCH(Calculations!B93,'Assumptions and Preset Inputs'!$A$31:$A$35,0),MATCH(Calculations!H93,'Assumptions and Preset Inputs'!$A$31:$O$31,0))</f>
        <v>6.8344502038000003</v>
      </c>
      <c r="M93" s="157">
        <f>INDEX('Assumptions and Preset Inputs'!$A$38:$K$42,MATCH(Calculations!B93,'Assumptions and Preset Inputs'!$A$38:$A$42,0),MATCH(Calculations!H93,'Assumptions and Preset Inputs'!$A$38:$K$38,0))</f>
        <v>15.003404799999998</v>
      </c>
      <c r="N93" s="24">
        <f>INDEX('Assumptions and Preset Inputs'!$A$3:$S$7,MATCH(Calculations!$B93,'Assumptions and Preset Inputs'!$A$3:$A$7,0),MATCH(Calculations!$N$3,'Assumptions and Preset Inputs'!$A$3:$S$3,0))</f>
        <v>0.16</v>
      </c>
      <c r="O93" s="19">
        <f>MOD(ROUNDUP($A93/COUNT('Assumptions and Preset Inputs'!$A$46:$A$49)/COUNT('Assumptions and Preset Inputs'!$A$20:$A$22),0)-1,COUNT('Assumptions and Preset Inputs'!$A$52:$A$54))+1</f>
        <v>2</v>
      </c>
      <c r="P93" s="170">
        <f>INDEX('Assumptions and Preset Inputs'!$A$3:$S$7,MATCH(Calculations!$B93,'Assumptions and Preset Inputs'!$A$3:$A$7,0),MATCH(Calculations!P$3,'Assumptions and Preset Inputs'!$A$3:$S$3,0))</f>
        <v>4.9049999999999994</v>
      </c>
      <c r="Q93" s="19" t="str">
        <f>INDEX('Assumptions and Preset Inputs'!$A$51:$B$54,MATCH(Calculations!$O93,'Assumptions and Preset Inputs'!$A$51:$A$54,0),2)</f>
        <v>Fuel Oil</v>
      </c>
      <c r="R93" s="25">
        <f>INDEX('Assumptions and Preset Inputs'!$A$2:$U$7,MATCH(Calculations!$B93,'Assumptions and Preset Inputs'!$A$2:$A$7,0),MATCH($Q93&amp;$R$3,'Assumptions and Preset Inputs'!$A$3:$U$3,0))</f>
        <v>2.8251359999999996</v>
      </c>
      <c r="S93" s="26">
        <f>INDEX('Assumptions and Preset Inputs'!$A$2:$U$7,MATCH(Calculations!$B93,'Assumptions and Preset Inputs'!$A$2:$A$7,0),MATCH($Q93&amp;$S$3,'Assumptions and Preset Inputs'!$A$3:$U$3,0))</f>
        <v>0.16</v>
      </c>
      <c r="T93" s="30">
        <f>MOD(ROUNDUP($A93/COUNT('Assumptions and Preset Inputs'!$A$46:$A$49)/COUNT('Assumptions and Preset Inputs'!$A$20:$A$22)/COUNT('Assumptions and Preset Inputs'!$A$52:$A$54),0)-1,COUNT('Assumptions and Preset Inputs'!$A$57:$A$59))+1</f>
        <v>3</v>
      </c>
      <c r="U93" s="30" t="str">
        <f>INDEX('Assumptions and Preset Inputs'!$A$56:$B$59,MATCH(Calculations!$T93,'Assumptions and Preset Inputs'!$A$56:$A$59,0),2)</f>
        <v>Window AC</v>
      </c>
      <c r="V93" s="157">
        <f>INDEX('Assumptions and Preset Inputs'!$A$2:$X$7,MATCH(Calculations!$B93,'Assumptions and Preset Inputs'!$A$2:$A$7,0),MATCH($U93&amp;$V$3,'Assumptions and Preset Inputs'!$A$3:$X$3,0))</f>
        <v>10.70206992</v>
      </c>
      <c r="W93" s="31">
        <f>INDEX('Assumptions and Preset Inputs'!$A$2:$X$7,MATCH(Calculations!$B93,'Assumptions and Preset Inputs'!$A$2:$A$7,0),MATCH($U93&amp;$W$3,'Assumptions and Preset Inputs'!$A$3:$X$3,0))</f>
        <v>0</v>
      </c>
      <c r="X93" s="71">
        <f>('Assumptions and Preset Inputs'!$C$16)*IFERROR(INDEX('Assumptions and Preset Inputs'!$B$61:$C$64,MATCH('Inputs and Results'!$D$12,'Assumptions and Preset Inputs'!$B$61:$B$64,0),2),1)*I93*E93*(12/L93)/(1-N93)</f>
        <v>7437.1686493086972</v>
      </c>
      <c r="Y93" s="71">
        <f t="shared" si="40"/>
        <v>25.383056600090583</v>
      </c>
      <c r="Z93" s="71">
        <f t="shared" si="41"/>
        <v>42.708838961602304</v>
      </c>
      <c r="AA93" s="71">
        <f>IFERROR(INDEX('Assumptions and Preset Inputs'!$B$61:$C$64,MATCH('Inputs and Results'!$D$12,'Assumptions and Preset Inputs'!$B$61:$B$64,0),2),1)*I93*F93*(12/M93)/(1-N93)</f>
        <v>998.77108232398416</v>
      </c>
      <c r="AB93" s="71">
        <f t="shared" si="42"/>
        <v>3.4088057039717579</v>
      </c>
      <c r="AC93" s="71">
        <f>IFERROR(INDEX('Assumptions and Preset Inputs'!$B$61:$C$64,MATCH('Inputs and Results'!$D$12,'Assumptions and Preset Inputs'!$B$61:$B$64,0),2),1)*IF(Q93="Electric Resistance",P93*D93*(12/R93)/(1-S93),0)</f>
        <v>0</v>
      </c>
      <c r="AD93" s="71">
        <f>IFERROR(INDEX('Assumptions and Preset Inputs'!$B$61:$C$64,MATCH('Inputs and Results'!$D$12,'Assumptions and Preset Inputs'!$B$61:$B$64,0),2),1)*IF(Q93&lt;&gt;"Electric Resistance",P93*D93*(12/R93)/(1-S93)*3412/100000,0)</f>
        <v>876.96616271502421</v>
      </c>
      <c r="AE93" s="71">
        <f t="shared" si="32"/>
        <v>87.675569083597253</v>
      </c>
      <c r="AF93" s="71">
        <f t="shared" si="56"/>
        <v>60.980111809023562</v>
      </c>
      <c r="AG93" s="71">
        <f>IF(T93=2,0,IFERROR(INDEX('Assumptions and Preset Inputs'!$B$61:$C$64,MATCH('Inputs and Results'!$D$12,'Assumptions and Preset Inputs'!$B$61:$B$64,0),2),1)*_xlfn.IFS(U93="Central AC",F93,U93="No AC",0,U93="Window AC",F93)*I93*(12/V93)/(1-W93))</f>
        <v>1176.1623918205835</v>
      </c>
      <c r="AH93" s="71">
        <f t="shared" si="43"/>
        <v>4.0142422432836513</v>
      </c>
      <c r="AI93" s="71">
        <f>(1-'Assumptions and Preset Inputs'!$C$16)*IFERROR(INDEX('Assumptions and Preset Inputs'!$B$61:$C$64,MATCH('Inputs and Results'!$D$12,'Assumptions and Preset Inputs'!$B$61:$B$64,0),2),1)*IF(Q93="Electric Resistance",P93*D93*(12/R93)/(1-S93),0)</f>
        <v>0</v>
      </c>
      <c r="AJ93" s="71">
        <f>(1-'Assumptions and Preset Inputs'!$C$16)*IFERROR(INDEX('Assumptions and Preset Inputs'!$B$61:$C$64,MATCH('Inputs and Results'!$D$12,'Assumptions and Preset Inputs'!$B$61:$B$64,0),2),1)*IF(Q93&lt;&gt;"Electric Resistance",P93*D93*(12/R93)/(1-S93)*3412/100000,0)</f>
        <v>263.08984881450732</v>
      </c>
      <c r="AK93" s="71">
        <f t="shared" si="33"/>
        <v>26.302670725079182</v>
      </c>
      <c r="AL93" s="71">
        <f t="shared" si="44"/>
        <v>18.294033542707073</v>
      </c>
      <c r="AM93" s="71">
        <f t="shared" si="34"/>
        <v>7259.777339812098</v>
      </c>
      <c r="AN93" s="71">
        <f t="shared" si="35"/>
        <v>-613.87631390051683</v>
      </c>
      <c r="AO93" s="71">
        <f t="shared" si="36"/>
        <v>-36.595278297739384</v>
      </c>
      <c r="AP93" s="71">
        <f t="shared" si="45"/>
        <v>2.2760695285818144E-2</v>
      </c>
      <c r="AQ93" s="40">
        <f t="shared" si="58"/>
        <v>1880.0873814328463</v>
      </c>
      <c r="AR93" s="40">
        <f>Y93*(INDEX('Assumptions and Preset Inputs'!$A$3:$C$7,MATCH(Calculations!$B93,'Assumptions and Preset Inputs'!$A$3:$A$7,0),MATCH("Grid Coefficient",'Assumptions and Preset Inputs'!$A$3:$C$3,0)))</f>
        <v>1368.9825343158611</v>
      </c>
      <c r="AS93" s="40">
        <f>AB93*(INDEX('Assumptions and Preset Inputs'!$A$3:$C$7,MATCH(Calculations!$B93,'Assumptions and Preset Inputs'!$A$3:$A$7,0),MATCH("Grid Coefficient",'Assumptions and Preset Inputs'!$A$3:$C$3,0)))</f>
        <v>183.84686860750122</v>
      </c>
      <c r="AT93" s="40">
        <f>'Assumptions and Preset Inputs'!$B$104*'Assumptions and Preset Inputs'!$F$92*IF('Inputs and Results'!$D$26="",'Assumptions and Preset Inputs'!$C$93,'Inputs and Results'!$D$26)</f>
        <v>103.5</v>
      </c>
      <c r="AU93" s="40">
        <f>(X93+AA93)*'Assumptions and Preset Inputs'!$F$91*'Inputs and Results'!$D$17*IF('Inputs and Results'!$D$28="",'Assumptions and Preset Inputs'!$P$91,VLOOKUP('Inputs and Results'!$D$28,'Assumptions and Preset Inputs'!$T$90:$U$92,2))*(1/'Assumptions and Preset Inputs'!$G$78)</f>
        <v>223.75797850948405</v>
      </c>
      <c r="AV93" s="40">
        <f t="shared" si="59"/>
        <v>6839.1889106814506</v>
      </c>
      <c r="AW93" s="40">
        <f>IF(Q93="Electric Resistance",AE93*INDEX('Assumptions and Preset Inputs'!$A$3:$C$7,MATCH(Calculations!$B93,'Assumptions and Preset Inputs'!$A$3:$A$7,0),MATCH("Grid Coefficient",'Assumptions and Preset Inputs'!$A$3:$C$3,0)),AE93*INDEX('Assumptions and Preset Inputs'!$B$84:$C$86,MATCH(Calculations!Q93,'Assumptions and Preset Inputs'!$B$84:$B$86,0),2))</f>
        <v>6487.9921121861971</v>
      </c>
      <c r="AX93" s="40">
        <f>IF(T93=2,0,AH93*INDEX('Assumptions and Preset Inputs'!$A$3:$C$7,MATCH(Calculations!$B93,'Assumptions and Preset Inputs'!$A$3:$A$7,0),MATCH("Grid Coefficient",'Assumptions and Preset Inputs'!$A$3:$C$3,0)))</f>
        <v>216.49983318197499</v>
      </c>
      <c r="AY93" s="40">
        <f t="shared" si="37"/>
        <v>103.5</v>
      </c>
      <c r="AZ93" s="40">
        <f>IF(O93='Assumptions and Preset Inputs'!$A$52,AE93*'Assumptions and Preset Inputs'!$F$91*IF('Inputs and Results'!$D$28="",'Assumptions and Preset Inputs'!$N$91,VLOOKUP('Inputs and Results'!$D$28,'Assumptions and Preset Inputs'!$T$90:$Z$92,7)),0)</f>
        <v>0</v>
      </c>
      <c r="BA93" s="40">
        <f>(AC93+AG93)*'Assumptions and Preset Inputs'!$F$91*'Inputs and Results'!$D$17*IF('Inputs and Results'!$D$28="",'Assumptions and Preset Inputs'!$P$91,VLOOKUP('Inputs and Results'!$D$28,'Assumptions and Preset Inputs'!$T$90:$U$92,2))*(1/'Assumptions and Preset Inputs'!$G$78)</f>
        <v>31.196965313278586</v>
      </c>
      <c r="BB93" s="40">
        <f t="shared" si="48"/>
        <v>1946.3976336558594</v>
      </c>
      <c r="BC93" s="40">
        <f>IF(Q93="Electric Resistance",AK93*INDEX('Assumptions and Preset Inputs'!$A$3:$C$7,MATCH(Calculations!$B93,'Assumptions and Preset Inputs'!$A$3:$A$7,0),MATCH("Grid Coefficient",'Assumptions and Preset Inputs'!$A$3:$C$3,0)),AK93*INDEX('Assumptions and Preset Inputs'!$B$84:$C$86,MATCH(Calculations!Q93,'Assumptions and Preset Inputs'!$B$84:$B$86,0),2))</f>
        <v>1946.3976336558594</v>
      </c>
      <c r="BD93" s="40">
        <f>AI93*'Assumptions and Preset Inputs'!$F$91*'Inputs and Results'!$D$17*IF('Inputs and Results'!$D$28="",'Assumptions and Preset Inputs'!$P$91,VLOOKUP('Inputs and Results'!$D$28,'Assumptions and Preset Inputs'!$T$90:$U$92,2))*(1/'Assumptions and Preset Inputs'!$G$78)</f>
        <v>0</v>
      </c>
      <c r="BE93" s="40">
        <f>IF(O93='Assumptions and Preset Inputs'!$A$52,AK93*'Assumptions and Preset Inputs'!$F$91*IF('Inputs and Results'!$D$28="",'Assumptions and Preset Inputs'!$N$91,VLOOKUP('Inputs and Results'!$D$28,'Assumptions and Preset Inputs'!$T$90:$Z$92,7)),0)</f>
        <v>0</v>
      </c>
      <c r="BF93" s="101">
        <f t="shared" si="49"/>
        <v>-3012.7038955927451</v>
      </c>
      <c r="BG93" s="104">
        <f t="shared" si="60"/>
        <v>-0.44050602124580912</v>
      </c>
      <c r="BH93" s="101">
        <f t="shared" si="51"/>
        <v>-3172.6119442144768</v>
      </c>
      <c r="BI93" s="104">
        <f t="shared" si="52"/>
        <v>-0.48899750328849151</v>
      </c>
      <c r="BJ93" s="101">
        <f t="shared" si="61"/>
        <v>-32.652964574473771</v>
      </c>
      <c r="BK93" s="118">
        <f t="shared" si="38"/>
        <v>-0.15082212348416876</v>
      </c>
      <c r="BL93" s="102">
        <f t="shared" si="62"/>
        <v>0</v>
      </c>
      <c r="BM93" s="101">
        <f t="shared" si="55"/>
        <v>192.56101319620547</v>
      </c>
    </row>
    <row r="94" spans="1:65">
      <c r="A94" s="27">
        <v>91</v>
      </c>
      <c r="B94" s="27">
        <f>MOD($A94-1,COUNT('Assumptions and Preset Inputs'!$A$46:$A$49))+1</f>
        <v>3</v>
      </c>
      <c r="C94" s="28" t="str">
        <f>INDEX('Assumptions and Preset Inputs'!$B$46:$B$49,MATCH(Calculations!B94,'Assumptions and Preset Inputs'!$A$46:$A$49,0))</f>
        <v>District of Columbia</v>
      </c>
      <c r="D94" s="137">
        <f>INDEX('Assumptions and Preset Inputs'!$A$3:$S$7,MATCH(Calculations!$B94,'Assumptions and Preset Inputs'!$A$3:$A$7,0),MATCH(Calculations!D$3,'Assumptions and Preset Inputs'!$A$3:$S$3,0))</f>
        <v>835.26913810719225</v>
      </c>
      <c r="E94" s="169">
        <f>INDEX('Assumptions and Preset Inputs'!$A$3:$S$7,MATCH(Calculations!$B94,'Assumptions and Preset Inputs'!$A$3:$A$7,0),MATCH(Calculations!E$3,'Assumptions and Preset Inputs'!$A$3:$S$3,0))</f>
        <v>1365.6650408052592</v>
      </c>
      <c r="F94" s="137">
        <f>INDEX('Assumptions and Preset Inputs'!$A$3:$S$7,MATCH(Calculations!$B94,'Assumptions and Preset Inputs'!$A$3:$A$7,0),MATCH(Calculations!F$3,'Assumptions and Preset Inputs'!$A$3:$S$3,0))</f>
        <v>720.62075643936066</v>
      </c>
      <c r="G94" s="169">
        <f>INDEX('Assumptions and Preset Inputs'!$A$3:$S$7,MATCH(Calculations!$B94,'Assumptions and Preset Inputs'!$A$3:$A$7,0),MATCH(Calculations!G$3,'Assumptions and Preset Inputs'!$A$3:$S$3,0))</f>
        <v>423.2</v>
      </c>
      <c r="H94" s="18">
        <f>MOD(ROUNDUP(A94/COUNT('Assumptions and Preset Inputs'!$A$46:$A$49),0)-1,COUNT('Assumptions and Preset Inputs'!$A$20:$A$22))+1</f>
        <v>2</v>
      </c>
      <c r="I94" s="18">
        <f>INDEX('Assumptions and Preset Inputs'!$A$3:$S$7,MATCH(Calculations!B94,'Assumptions and Preset Inputs'!$A$3:$A$7,0),MATCH(Calculations!I$3,'Assumptions and Preset Inputs'!$A$3:$S$3,0))</f>
        <v>3</v>
      </c>
      <c r="J94" s="30">
        <f>VLOOKUP(H94,'Assumptions and Preset Inputs'!$A$19:$B$22,2,0)</f>
        <v>2.8</v>
      </c>
      <c r="K94" s="157">
        <f t="shared" si="57"/>
        <v>2.4409320484759678</v>
      </c>
      <c r="L94" s="168">
        <f>INDEX('Assumptions and Preset Inputs'!$A$31:$N$35,MATCH(Calculations!B94,'Assumptions and Preset Inputs'!$A$31:$A$35,0),MATCH(Calculations!H94,'Assumptions and Preset Inputs'!$A$31:$O$31,0))</f>
        <v>8.3284601494000015</v>
      </c>
      <c r="M94" s="157">
        <f>INDEX('Assumptions and Preset Inputs'!$A$38:$K$42,MATCH(Calculations!B94,'Assumptions and Preset Inputs'!$A$38:$A$42,0),MATCH(Calculations!H94,'Assumptions and Preset Inputs'!$A$38:$K$38,0))</f>
        <v>14.404864</v>
      </c>
      <c r="N94" s="24">
        <f>INDEX('Assumptions and Preset Inputs'!$A$3:$S$7,MATCH(Calculations!$B94,'Assumptions and Preset Inputs'!$A$3:$A$7,0),MATCH(Calculations!$N$3,'Assumptions and Preset Inputs'!$A$3:$S$3,0))</f>
        <v>0.16</v>
      </c>
      <c r="O94" s="19">
        <f>MOD(ROUNDUP($A94/COUNT('Assumptions and Preset Inputs'!$A$46:$A$49)/COUNT('Assumptions and Preset Inputs'!$A$20:$A$22),0)-1,COUNT('Assumptions and Preset Inputs'!$A$52:$A$54))+1</f>
        <v>2</v>
      </c>
      <c r="P94" s="170">
        <f>INDEX('Assumptions and Preset Inputs'!$A$3:$S$7,MATCH(Calculations!$B94,'Assumptions and Preset Inputs'!$A$3:$A$7,0),MATCH(Calculations!P$3,'Assumptions and Preset Inputs'!$A$3:$S$3,0))</f>
        <v>4.9049999999999994</v>
      </c>
      <c r="Q94" s="19" t="str">
        <f>INDEX('Assumptions and Preset Inputs'!$A$51:$B$54,MATCH(Calculations!$O94,'Assumptions and Preset Inputs'!$A$51:$A$54,0),2)</f>
        <v>Fuel Oil</v>
      </c>
      <c r="R94" s="25">
        <f>INDEX('Assumptions and Preset Inputs'!$A$2:$U$7,MATCH(Calculations!$B94,'Assumptions and Preset Inputs'!$A$2:$A$7,0),MATCH($Q94&amp;$R$3,'Assumptions and Preset Inputs'!$A$3:$U$3,0))</f>
        <v>2.8251359999999996</v>
      </c>
      <c r="S94" s="26">
        <f>INDEX('Assumptions and Preset Inputs'!$A$2:$U$7,MATCH(Calculations!$B94,'Assumptions and Preset Inputs'!$A$2:$A$7,0),MATCH($Q94&amp;$S$3,'Assumptions and Preset Inputs'!$A$3:$U$3,0))</f>
        <v>0.16</v>
      </c>
      <c r="T94" s="30">
        <f>MOD(ROUNDUP($A94/COUNT('Assumptions and Preset Inputs'!$A$46:$A$49)/COUNT('Assumptions and Preset Inputs'!$A$20:$A$22)/COUNT('Assumptions and Preset Inputs'!$A$52:$A$54),0)-1,COUNT('Assumptions and Preset Inputs'!$A$57:$A$59))+1</f>
        <v>3</v>
      </c>
      <c r="U94" s="30" t="str">
        <f>INDEX('Assumptions and Preset Inputs'!$A$56:$B$59,MATCH(Calculations!$T94,'Assumptions and Preset Inputs'!$A$56:$A$59,0),2)</f>
        <v>Window AC</v>
      </c>
      <c r="V94" s="157">
        <f>INDEX('Assumptions and Preset Inputs'!$A$2:$X$7,MATCH(Calculations!$B94,'Assumptions and Preset Inputs'!$A$2:$A$7,0),MATCH($U94&amp;$V$3,'Assumptions and Preset Inputs'!$A$3:$X$3,0))</f>
        <v>10.31616</v>
      </c>
      <c r="W94" s="31">
        <f>INDEX('Assumptions and Preset Inputs'!$A$2:$X$7,MATCH(Calculations!$B94,'Assumptions and Preset Inputs'!$A$2:$A$7,0),MATCH($U94&amp;$W$3,'Assumptions and Preset Inputs'!$A$3:$X$3,0))</f>
        <v>0</v>
      </c>
      <c r="X94" s="71">
        <f>('Assumptions and Preset Inputs'!$C$16)*IFERROR(INDEX('Assumptions and Preset Inputs'!$B$61:$C$64,MATCH('Inputs and Results'!$D$12,'Assumptions and Preset Inputs'!$B$61:$B$64,0),2),1)*I94*E94*(12/L94)/(1-N94)</f>
        <v>4919.2708482983289</v>
      </c>
      <c r="Y94" s="71">
        <f t="shared" si="40"/>
        <v>16.789471405242196</v>
      </c>
      <c r="Z94" s="71">
        <f t="shared" si="41"/>
        <v>34.424845417222279</v>
      </c>
      <c r="AA94" s="71">
        <f>IFERROR(INDEX('Assumptions and Preset Inputs'!$B$61:$C$64,MATCH('Inputs and Results'!$D$12,'Assumptions and Preset Inputs'!$B$61:$B$64,0),2),1)*I94*F94*(12/M94)/(1-N94)</f>
        <v>2143.9804433102618</v>
      </c>
      <c r="AB94" s="71">
        <f t="shared" si="42"/>
        <v>7.3174052530179239</v>
      </c>
      <c r="AC94" s="71">
        <f>IFERROR(INDEX('Assumptions and Preset Inputs'!$B$61:$C$64,MATCH('Inputs and Results'!$D$12,'Assumptions and Preset Inputs'!$B$61:$B$64,0),2),1)*IF(Q94="Electric Resistance",P94*D94*(12/R94)/(1-S94),0)</f>
        <v>0</v>
      </c>
      <c r="AD94" s="71">
        <f>IFERROR(INDEX('Assumptions and Preset Inputs'!$B$61:$C$64,MATCH('Inputs and Results'!$D$12,'Assumptions and Preset Inputs'!$B$61:$B$64,0),2),1)*IF(Q94&lt;&gt;"Electric Resistance",P94*D94*(12/R94)/(1-S94)*3412/100000,0)</f>
        <v>706.86596314972019</v>
      </c>
      <c r="AE94" s="71">
        <f t="shared" si="32"/>
        <v>70.669631531856425</v>
      </c>
      <c r="AF94" s="71">
        <f t="shared" si="56"/>
        <v>49.152142123036775</v>
      </c>
      <c r="AG94" s="71">
        <f>IF(T94=2,0,IFERROR(INDEX('Assumptions and Preset Inputs'!$B$61:$C$64,MATCH('Inputs and Results'!$D$12,'Assumptions and Preset Inputs'!$B$61:$B$64,0),2),1)*_xlfn.IFS(U94="Central AC",F94,U94="No AC",0,U94="Window AC",F94)*I94*(12/V94)/(1-W94))</f>
        <v>2514.7290495510906</v>
      </c>
      <c r="AH94" s="71">
        <f t="shared" si="43"/>
        <v>8.5827702461178728</v>
      </c>
      <c r="AI94" s="71">
        <f>(1-'Assumptions and Preset Inputs'!$C$16)*IFERROR(INDEX('Assumptions and Preset Inputs'!$B$61:$C$64,MATCH('Inputs and Results'!$D$12,'Assumptions and Preset Inputs'!$B$61:$B$64,0),2),1)*IF(Q94="Electric Resistance",P94*D94*(12/R94)/(1-S94),0)</f>
        <v>0</v>
      </c>
      <c r="AJ94" s="71">
        <f>(1-'Assumptions and Preset Inputs'!$C$16)*IFERROR(INDEX('Assumptions and Preset Inputs'!$B$61:$C$64,MATCH('Inputs and Results'!$D$12,'Assumptions and Preset Inputs'!$B$61:$B$64,0),2),1)*IF(Q94&lt;&gt;"Electric Resistance",P94*D94*(12/R94)/(1-S94)*3412/100000,0)</f>
        <v>212.05978894491608</v>
      </c>
      <c r="AK94" s="71">
        <f t="shared" si="33"/>
        <v>21.200889459556929</v>
      </c>
      <c r="AL94" s="71">
        <f t="shared" si="44"/>
        <v>14.745642636911032</v>
      </c>
      <c r="AM94" s="71">
        <f t="shared" si="34"/>
        <v>4548.5222420575001</v>
      </c>
      <c r="AN94" s="71">
        <f t="shared" si="35"/>
        <v>-494.80617420480411</v>
      </c>
      <c r="AO94" s="71">
        <f t="shared" si="36"/>
        <v>-33.944635660157246</v>
      </c>
      <c r="AP94" s="71">
        <f t="shared" si="45"/>
        <v>1.8345931096540369E-2</v>
      </c>
      <c r="AQ94" s="40">
        <f t="shared" si="58"/>
        <v>1591.0026986628861</v>
      </c>
      <c r="AR94" s="40">
        <f>Y94*(INDEX('Assumptions and Preset Inputs'!$A$3:$C$7,MATCH(Calculations!$B94,'Assumptions and Preset Inputs'!$A$3:$A$7,0),MATCH("Grid Coefficient",'Assumptions and Preset Inputs'!$A$3:$C$3,0)))</f>
        <v>905.50533280101968</v>
      </c>
      <c r="AS94" s="40">
        <f>AB94*(INDEX('Assumptions and Preset Inputs'!$A$3:$C$7,MATCH(Calculations!$B94,'Assumptions and Preset Inputs'!$A$3:$A$7,0),MATCH("Grid Coefficient",'Assumptions and Preset Inputs'!$A$3:$C$3,0)))</f>
        <v>394.64908209111917</v>
      </c>
      <c r="AT94" s="40">
        <f>'Assumptions and Preset Inputs'!$B$104*'Assumptions and Preset Inputs'!$F$92*IF('Inputs and Results'!$D$26="",'Assumptions and Preset Inputs'!$C$93,'Inputs and Results'!$D$26)</f>
        <v>103.5</v>
      </c>
      <c r="AU94" s="40">
        <f>(X94+AA94)*'Assumptions and Preset Inputs'!$F$91*'Inputs and Results'!$D$17*IF('Inputs and Results'!$D$28="",'Assumptions and Preset Inputs'!$P$91,VLOOKUP('Inputs and Results'!$D$28,'Assumptions and Preset Inputs'!$T$90:$U$92,2))*(1/'Assumptions and Preset Inputs'!$G$78)</f>
        <v>187.34828377074714</v>
      </c>
      <c r="AV94" s="40">
        <f t="shared" si="59"/>
        <v>5862.6482543403617</v>
      </c>
      <c r="AW94" s="40">
        <f>IF(Q94="Electric Resistance",AE94*INDEX('Assumptions and Preset Inputs'!$A$3:$C$7,MATCH(Calculations!$B94,'Assumptions and Preset Inputs'!$A$3:$A$7,0),MATCH("Grid Coefficient",'Assumptions and Preset Inputs'!$A$3:$C$3,0)),AE94*INDEX('Assumptions and Preset Inputs'!$B$84:$C$86,MATCH(Calculations!Q94,'Assumptions and Preset Inputs'!$B$84:$B$86,0),2))</f>
        <v>5229.5527333573755</v>
      </c>
      <c r="AX94" s="40">
        <f>IF(T94=2,0,AH94*INDEX('Assumptions and Preset Inputs'!$A$3:$C$7,MATCH(Calculations!$B94,'Assumptions and Preset Inputs'!$A$3:$A$7,0),MATCH("Grid Coefficient",'Assumptions and Preset Inputs'!$A$3:$C$3,0)))</f>
        <v>462.89391967629626</v>
      </c>
      <c r="AY94" s="40">
        <f t="shared" si="37"/>
        <v>103.5</v>
      </c>
      <c r="AZ94" s="40">
        <f>IF(O94='Assumptions and Preset Inputs'!$A$52,AE94*'Assumptions and Preset Inputs'!$F$91*IF('Inputs and Results'!$D$28="",'Assumptions and Preset Inputs'!$N$91,VLOOKUP('Inputs and Results'!$D$28,'Assumptions and Preset Inputs'!$T$90:$Z$92,7)),0)</f>
        <v>0</v>
      </c>
      <c r="BA94" s="40">
        <f>(AC94+AG94)*'Assumptions and Preset Inputs'!$F$91*'Inputs and Results'!$D$17*IF('Inputs and Results'!$D$28="",'Assumptions and Preset Inputs'!$P$91,VLOOKUP('Inputs and Results'!$D$28,'Assumptions and Preset Inputs'!$T$90:$U$92,2))*(1/'Assumptions and Preset Inputs'!$G$78)</f>
        <v>66.701601306689938</v>
      </c>
      <c r="BB94" s="40">
        <f t="shared" si="48"/>
        <v>1568.8658200072127</v>
      </c>
      <c r="BC94" s="40">
        <f>IF(Q94="Electric Resistance",AK94*INDEX('Assumptions and Preset Inputs'!$A$3:$C$7,MATCH(Calculations!$B94,'Assumptions and Preset Inputs'!$A$3:$A$7,0),MATCH("Grid Coefficient",'Assumptions and Preset Inputs'!$A$3:$C$3,0)),AK94*INDEX('Assumptions and Preset Inputs'!$B$84:$C$86,MATCH(Calculations!Q94,'Assumptions and Preset Inputs'!$B$84:$B$86,0),2))</f>
        <v>1568.8658200072127</v>
      </c>
      <c r="BD94" s="40">
        <f>AI94*'Assumptions and Preset Inputs'!$F$91*'Inputs and Results'!$D$17*IF('Inputs and Results'!$D$28="",'Assumptions and Preset Inputs'!$P$91,VLOOKUP('Inputs and Results'!$D$28,'Assumptions and Preset Inputs'!$T$90:$U$92,2))*(1/'Assumptions and Preset Inputs'!$G$78)</f>
        <v>0</v>
      </c>
      <c r="BE94" s="40">
        <f>IF(O94='Assumptions and Preset Inputs'!$A$52,AK94*'Assumptions and Preset Inputs'!$F$91*IF('Inputs and Results'!$D$28="",'Assumptions and Preset Inputs'!$N$91,VLOOKUP('Inputs and Results'!$D$28,'Assumptions and Preset Inputs'!$T$90:$Z$92,7)),0)</f>
        <v>0</v>
      </c>
      <c r="BF94" s="101">
        <f t="shared" si="49"/>
        <v>-2702.7797356702627</v>
      </c>
      <c r="BG94" s="104">
        <f t="shared" si="60"/>
        <v>-0.46101686787524437</v>
      </c>
      <c r="BH94" s="101">
        <f t="shared" si="51"/>
        <v>-2755.1815805491428</v>
      </c>
      <c r="BI94" s="104">
        <f t="shared" si="52"/>
        <v>-0.5268484172604021</v>
      </c>
      <c r="BJ94" s="101">
        <f t="shared" si="61"/>
        <v>-68.244837585177095</v>
      </c>
      <c r="BK94" s="118">
        <f t="shared" si="38"/>
        <v>-0.14743083606045421</v>
      </c>
      <c r="BL94" s="102">
        <f t="shared" si="62"/>
        <v>0</v>
      </c>
      <c r="BM94" s="101">
        <f t="shared" si="55"/>
        <v>120.64668246405721</v>
      </c>
    </row>
    <row r="95" spans="1:65">
      <c r="A95" s="27">
        <v>92</v>
      </c>
      <c r="B95" s="27">
        <f>MOD($A95-1,COUNT('Assumptions and Preset Inputs'!$A$46:$A$49))+1</f>
        <v>4</v>
      </c>
      <c r="C95" s="28" t="str">
        <f>INDEX('Assumptions and Preset Inputs'!$B$46:$B$49,MATCH(Calculations!B95,'Assumptions and Preset Inputs'!$A$46:$A$49,0))</f>
        <v>New York City</v>
      </c>
      <c r="D95" s="137">
        <f>INDEX('Assumptions and Preset Inputs'!$A$3:$S$7,MATCH(Calculations!$B95,'Assumptions and Preset Inputs'!$A$3:$A$7,0),MATCH(Calculations!D$3,'Assumptions and Preset Inputs'!$A$3:$S$3,0))</f>
        <v>885.31709394922314</v>
      </c>
      <c r="E95" s="169">
        <f>INDEX('Assumptions and Preset Inputs'!$A$3:$S$7,MATCH(Calculations!$B95,'Assumptions and Preset Inputs'!$A$3:$A$7,0),MATCH(Calculations!E$3,'Assumptions and Preset Inputs'!$A$3:$S$3,0))</f>
        <v>1447.4934486069797</v>
      </c>
      <c r="F95" s="137">
        <f>INDEX('Assumptions and Preset Inputs'!$A$3:$S$7,MATCH(Calculations!$B95,'Assumptions and Preset Inputs'!$A$3:$A$7,0),MATCH(Calculations!F$3,'Assumptions and Preset Inputs'!$A$3:$S$3,0))</f>
        <v>576.99878341503404</v>
      </c>
      <c r="G95" s="169">
        <f>INDEX('Assumptions and Preset Inputs'!$A$3:$S$7,MATCH(Calculations!$B95,'Assumptions and Preset Inputs'!$A$3:$A$7,0),MATCH(Calculations!G$3,'Assumptions and Preset Inputs'!$A$3:$S$3,0))</f>
        <v>375.80487804878055</v>
      </c>
      <c r="H95" s="18">
        <f>MOD(ROUNDUP(A95/COUNT('Assumptions and Preset Inputs'!$A$46:$A$49),0)-1,COUNT('Assumptions and Preset Inputs'!$A$20:$A$22))+1</f>
        <v>2</v>
      </c>
      <c r="I95" s="18">
        <f>INDEX('Assumptions and Preset Inputs'!$A$3:$S$7,MATCH(Calculations!B95,'Assumptions and Preset Inputs'!$A$3:$A$7,0),MATCH(Calculations!I$3,'Assumptions and Preset Inputs'!$A$3:$S$3,0))</f>
        <v>3</v>
      </c>
      <c r="J95" s="30">
        <f>VLOOKUP(H95,'Assumptions and Preset Inputs'!$A$19:$B$22,2,0)</f>
        <v>2.8</v>
      </c>
      <c r="K95" s="157">
        <f t="shared" si="57"/>
        <v>2.3202505009964831</v>
      </c>
      <c r="L95" s="168">
        <f>INDEX('Assumptions and Preset Inputs'!$A$31:$N$35,MATCH(Calculations!B95,'Assumptions and Preset Inputs'!$A$31:$A$35,0),MATCH(Calculations!H95,'Assumptions and Preset Inputs'!$A$31:$O$31,0))</f>
        <v>7.9166947093999998</v>
      </c>
      <c r="M95" s="157">
        <f>INDEX('Assumptions and Preset Inputs'!$A$38:$K$42,MATCH(Calculations!B95,'Assumptions and Preset Inputs'!$A$38:$A$42,0),MATCH(Calculations!H95,'Assumptions and Preset Inputs'!$A$38:$K$38,0))</f>
        <v>14.6225152</v>
      </c>
      <c r="N95" s="24">
        <f>INDEX('Assumptions and Preset Inputs'!$A$3:$S$7,MATCH(Calculations!$B95,'Assumptions and Preset Inputs'!$A$3:$A$7,0),MATCH(Calculations!$N$3,'Assumptions and Preset Inputs'!$A$3:$S$3,0))</f>
        <v>0.16</v>
      </c>
      <c r="O95" s="19">
        <f>MOD(ROUNDUP($A95/COUNT('Assumptions and Preset Inputs'!$A$46:$A$49)/COUNT('Assumptions and Preset Inputs'!$A$20:$A$22),0)-1,COUNT('Assumptions and Preset Inputs'!$A$52:$A$54))+1</f>
        <v>2</v>
      </c>
      <c r="P95" s="170">
        <f>INDEX('Assumptions and Preset Inputs'!$A$3:$S$7,MATCH(Calculations!$B95,'Assumptions and Preset Inputs'!$A$3:$A$7,0),MATCH(Calculations!P$3,'Assumptions and Preset Inputs'!$A$3:$S$3,0))</f>
        <v>4.9049999999999994</v>
      </c>
      <c r="Q95" s="19" t="str">
        <f>INDEX('Assumptions and Preset Inputs'!$A$51:$B$54,MATCH(Calculations!$O95,'Assumptions and Preset Inputs'!$A$51:$A$54,0),2)</f>
        <v>Fuel Oil</v>
      </c>
      <c r="R95" s="25">
        <f>INDEX('Assumptions and Preset Inputs'!$A$2:$U$7,MATCH(Calculations!$B95,'Assumptions and Preset Inputs'!$A$2:$A$7,0),MATCH($Q95&amp;$R$3,'Assumptions and Preset Inputs'!$A$3:$U$3,0))</f>
        <v>2.8251359999999996</v>
      </c>
      <c r="S95" s="26">
        <f>INDEX('Assumptions and Preset Inputs'!$A$2:$U$7,MATCH(Calculations!$B95,'Assumptions and Preset Inputs'!$A$2:$A$7,0),MATCH($Q95&amp;$S$3,'Assumptions and Preset Inputs'!$A$3:$U$3,0))</f>
        <v>0.16</v>
      </c>
      <c r="T95" s="30">
        <f>MOD(ROUNDUP($A95/COUNT('Assumptions and Preset Inputs'!$A$46:$A$49)/COUNT('Assumptions and Preset Inputs'!$A$20:$A$22)/COUNT('Assumptions and Preset Inputs'!$A$52:$A$54),0)-1,COUNT('Assumptions and Preset Inputs'!$A$57:$A$59))+1</f>
        <v>3</v>
      </c>
      <c r="U95" s="30" t="str">
        <f>INDEX('Assumptions and Preset Inputs'!$A$56:$B$59,MATCH(Calculations!$T95,'Assumptions and Preset Inputs'!$A$56:$A$59,0),2)</f>
        <v>Window AC</v>
      </c>
      <c r="V95" s="157">
        <f>INDEX('Assumptions and Preset Inputs'!$A$2:$X$7,MATCH(Calculations!$B95,'Assumptions and Preset Inputs'!$A$2:$A$7,0),MATCH($U95&amp;$V$3,'Assumptions and Preset Inputs'!$A$3:$X$3,0))</f>
        <v>10.45649088</v>
      </c>
      <c r="W95" s="31">
        <f>INDEX('Assumptions and Preset Inputs'!$A$2:$X$7,MATCH(Calculations!$B95,'Assumptions and Preset Inputs'!$A$2:$A$7,0),MATCH($U95&amp;$W$3,'Assumptions and Preset Inputs'!$A$3:$X$3,0))</f>
        <v>0</v>
      </c>
      <c r="X95" s="71">
        <f>('Assumptions and Preset Inputs'!$C$16)*IFERROR(INDEX('Assumptions and Preset Inputs'!$B$61:$C$64,MATCH('Inputs and Results'!$D$12,'Assumptions and Preset Inputs'!$B$61:$B$64,0),2),1)*I95*E95*(12/L95)/(1-N95)</f>
        <v>5485.2189016014891</v>
      </c>
      <c r="Y95" s="71">
        <f t="shared" si="40"/>
        <v>18.721052111165882</v>
      </c>
      <c r="Z95" s="71">
        <f t="shared" si="41"/>
        <v>36.487525653695677</v>
      </c>
      <c r="AA95" s="71">
        <f>IFERROR(INDEX('Assumptions and Preset Inputs'!$B$61:$C$64,MATCH('Inputs and Results'!$D$12,'Assumptions and Preset Inputs'!$B$61:$B$64,0),2),1)*I95*F95*(12/M95)/(1-N95)</f>
        <v>1691.1262495535477</v>
      </c>
      <c r="AB95" s="71">
        <f t="shared" si="42"/>
        <v>5.7718138897262588</v>
      </c>
      <c r="AC95" s="71">
        <f>IFERROR(INDEX('Assumptions and Preset Inputs'!$B$61:$C$64,MATCH('Inputs and Results'!$D$12,'Assumptions and Preset Inputs'!$B$61:$B$64,0),2),1)*IF(Q95="Electric Resistance",P95*D95*(12/R95)/(1-S95),0)</f>
        <v>0</v>
      </c>
      <c r="AD95" s="71">
        <f>IFERROR(INDEX('Assumptions and Preset Inputs'!$B$61:$C$64,MATCH('Inputs and Results'!$D$12,'Assumptions and Preset Inputs'!$B$61:$B$64,0),2),1)*IF(Q95&lt;&gt;"Electric Resistance",P95*D95*(12/R95)/(1-S95)*3412/100000,0)</f>
        <v>749.220211494296</v>
      </c>
      <c r="AE95" s="71">
        <f t="shared" si="32"/>
        <v>74.904039864353734</v>
      </c>
      <c r="AF95" s="71">
        <f t="shared" si="56"/>
        <v>52.097257806455303</v>
      </c>
      <c r="AG95" s="71">
        <f>IF(T95=2,0,IFERROR(INDEX('Assumptions and Preset Inputs'!$B$61:$C$64,MATCH('Inputs and Results'!$D$12,'Assumptions and Preset Inputs'!$B$61:$B$64,0),2),1)*_xlfn.IFS(U95="Central AC",F95,U95="No AC",0,U95="Window AC",F95)*I95*(12/V95)/(1-W95))</f>
        <v>1986.5131085870776</v>
      </c>
      <c r="AH95" s="71">
        <f t="shared" si="43"/>
        <v>6.7799692396076958</v>
      </c>
      <c r="AI95" s="71">
        <f>(1-'Assumptions and Preset Inputs'!$C$16)*IFERROR(INDEX('Assumptions and Preset Inputs'!$B$61:$C$64,MATCH('Inputs and Results'!$D$12,'Assumptions and Preset Inputs'!$B$61:$B$64,0),2),1)*IF(Q95="Electric Resistance",P95*D95*(12/R95)/(1-S95),0)</f>
        <v>0</v>
      </c>
      <c r="AJ95" s="71">
        <f>(1-'Assumptions and Preset Inputs'!$C$16)*IFERROR(INDEX('Assumptions and Preset Inputs'!$B$61:$C$64,MATCH('Inputs and Results'!$D$12,'Assumptions and Preset Inputs'!$B$61:$B$64,0),2),1)*IF(Q95&lt;&gt;"Electric Resistance",P95*D95*(12/R95)/(1-S95)*3412/100000,0)</f>
        <v>224.76606344828883</v>
      </c>
      <c r="AK95" s="71">
        <f t="shared" si="33"/>
        <v>22.471211959306125</v>
      </c>
      <c r="AL95" s="71">
        <f t="shared" si="44"/>
        <v>15.629177341936595</v>
      </c>
      <c r="AM95" s="71">
        <f t="shared" si="34"/>
        <v>5189.8320425679594</v>
      </c>
      <c r="AN95" s="71">
        <f t="shared" si="35"/>
        <v>-524.45414804600716</v>
      </c>
      <c r="AO95" s="71">
        <f t="shared" si="36"/>
        <v>-34.719931143763162</v>
      </c>
      <c r="AP95" s="71">
        <f t="shared" si="45"/>
        <v>1.9445189176970246E-2</v>
      </c>
      <c r="AQ95" s="40">
        <f t="shared" si="58"/>
        <v>1614.8199769009407</v>
      </c>
      <c r="AR95" s="40">
        <f>Y95*(INDEX('Assumptions and Preset Inputs'!$A$3:$C$7,MATCH(Calculations!$B95,'Assumptions and Preset Inputs'!$A$3:$A$7,0),MATCH("Grid Coefficient",'Assumptions and Preset Inputs'!$A$3:$C$3,0)))</f>
        <v>1009.6811336784283</v>
      </c>
      <c r="AS95" s="40">
        <f>AB95*(INDEX('Assumptions and Preset Inputs'!$A$3:$C$7,MATCH(Calculations!$B95,'Assumptions and Preset Inputs'!$A$3:$A$7,0),MATCH("Grid Coefficient",'Assumptions and Preset Inputs'!$A$3:$C$3,0)))</f>
        <v>311.29081618676076</v>
      </c>
      <c r="AT95" s="40">
        <f>'Assumptions and Preset Inputs'!$B$104*'Assumptions and Preset Inputs'!$F$92*IF('Inputs and Results'!$D$26="",'Assumptions and Preset Inputs'!$C$93,'Inputs and Results'!$D$26)</f>
        <v>103.5</v>
      </c>
      <c r="AU95" s="40">
        <f>(X95+AA95)*'Assumptions and Preset Inputs'!$F$91*'Inputs and Results'!$D$17*IF('Inputs and Results'!$D$28="",'Assumptions and Preset Inputs'!$P$91,VLOOKUP('Inputs and Results'!$D$28,'Assumptions and Preset Inputs'!$T$90:$U$92,2))*(1/'Assumptions and Preset Inputs'!$G$78)</f>
        <v>190.34802703575161</v>
      </c>
      <c r="AV95" s="40">
        <f t="shared" si="59"/>
        <v>6064.7535416306137</v>
      </c>
      <c r="AW95" s="40">
        <f>IF(Q95="Electric Resistance",AE95*INDEX('Assumptions and Preset Inputs'!$A$3:$C$7,MATCH(Calculations!$B95,'Assumptions and Preset Inputs'!$A$3:$A$7,0),MATCH("Grid Coefficient",'Assumptions and Preset Inputs'!$A$3:$C$3,0)),AE95*INDEX('Assumptions and Preset Inputs'!$B$84:$C$86,MATCH(Calculations!Q95,'Assumptions and Preset Inputs'!$B$84:$B$86,0),2))</f>
        <v>5542.8989499621766</v>
      </c>
      <c r="AX95" s="40">
        <f>IF(T95=2,0,AH95*INDEX('Assumptions and Preset Inputs'!$A$3:$C$7,MATCH(Calculations!$B95,'Assumptions and Preset Inputs'!$A$3:$A$7,0),MATCH("Grid Coefficient",'Assumptions and Preset Inputs'!$A$3:$C$3,0)))</f>
        <v>365.66358490445168</v>
      </c>
      <c r="AY95" s="40">
        <f t="shared" si="37"/>
        <v>103.5</v>
      </c>
      <c r="AZ95" s="40">
        <f>IF(O95='Assumptions and Preset Inputs'!$A$52,AE95*'Assumptions and Preset Inputs'!$F$91*IF('Inputs and Results'!$D$28="",'Assumptions and Preset Inputs'!$N$91,VLOOKUP('Inputs and Results'!$D$28,'Assumptions and Preset Inputs'!$T$90:$Z$92,7)),0)</f>
        <v>0</v>
      </c>
      <c r="BA95" s="40">
        <f>(AC95+AG95)*'Assumptions and Preset Inputs'!$F$91*'Inputs and Results'!$D$17*IF('Inputs and Results'!$D$28="",'Assumptions and Preset Inputs'!$P$91,VLOOKUP('Inputs and Results'!$D$28,'Assumptions and Preset Inputs'!$T$90:$U$92,2))*(1/'Assumptions and Preset Inputs'!$G$78)</f>
        <v>52.691006763985968</v>
      </c>
      <c r="BB95" s="40">
        <f t="shared" si="48"/>
        <v>1662.8696849886533</v>
      </c>
      <c r="BC95" s="40">
        <f>IF(Q95="Electric Resistance",AK95*INDEX('Assumptions and Preset Inputs'!$A$3:$C$7,MATCH(Calculations!$B95,'Assumptions and Preset Inputs'!$A$3:$A$7,0),MATCH("Grid Coefficient",'Assumptions and Preset Inputs'!$A$3:$C$3,0)),AK95*INDEX('Assumptions and Preset Inputs'!$B$84:$C$86,MATCH(Calculations!Q95,'Assumptions and Preset Inputs'!$B$84:$B$86,0),2))</f>
        <v>1662.8696849886533</v>
      </c>
      <c r="BD95" s="40">
        <f>AI95*'Assumptions and Preset Inputs'!$F$91*'Inputs and Results'!$D$17*IF('Inputs and Results'!$D$28="",'Assumptions and Preset Inputs'!$P$91,VLOOKUP('Inputs and Results'!$D$28,'Assumptions and Preset Inputs'!$T$90:$U$92,2))*(1/'Assumptions and Preset Inputs'!$G$78)</f>
        <v>0</v>
      </c>
      <c r="BE95" s="40">
        <f>IF(O95='Assumptions and Preset Inputs'!$A$52,AK95*'Assumptions and Preset Inputs'!$F$91*IF('Inputs and Results'!$D$28="",'Assumptions and Preset Inputs'!$N$91,VLOOKUP('Inputs and Results'!$D$28,'Assumptions and Preset Inputs'!$T$90:$Z$92,7)),0)</f>
        <v>0</v>
      </c>
      <c r="BF95" s="101">
        <f t="shared" si="49"/>
        <v>-2787.0638797410197</v>
      </c>
      <c r="BG95" s="104">
        <f t="shared" si="60"/>
        <v>-0.45955105357697179</v>
      </c>
      <c r="BH95" s="101">
        <f t="shared" si="51"/>
        <v>-2870.3481312950948</v>
      </c>
      <c r="BI95" s="104">
        <f t="shared" si="52"/>
        <v>-0.51784240651088931</v>
      </c>
      <c r="BJ95" s="101">
        <f t="shared" si="61"/>
        <v>-54.372768717690917</v>
      </c>
      <c r="BK95" s="118">
        <f t="shared" si="38"/>
        <v>-0.14869615395773847</v>
      </c>
      <c r="BL95" s="102">
        <f t="shared" si="62"/>
        <v>0</v>
      </c>
      <c r="BM95" s="101">
        <f t="shared" si="55"/>
        <v>137.65702027176565</v>
      </c>
    </row>
    <row r="96" spans="1:65">
      <c r="A96" s="27">
        <v>93</v>
      </c>
      <c r="B96" s="27">
        <f>MOD($A96-1,COUNT('Assumptions and Preset Inputs'!$A$46:$A$49))+1</f>
        <v>1</v>
      </c>
      <c r="C96" s="28" t="str">
        <f>INDEX('Assumptions and Preset Inputs'!$B$46:$B$49,MATCH(Calculations!B96,'Assumptions and Preset Inputs'!$A$46:$A$49,0))</f>
        <v>Boulder</v>
      </c>
      <c r="D96" s="137">
        <f>INDEX('Assumptions and Preset Inputs'!$A$3:$S$7,MATCH(Calculations!$B96,'Assumptions and Preset Inputs'!$A$3:$A$7,0),MATCH(Calculations!D$3,'Assumptions and Preset Inputs'!$A$3:$S$3,0))</f>
        <v>911.87217309009679</v>
      </c>
      <c r="E96" s="169">
        <f>INDEX('Assumptions and Preset Inputs'!$A$3:$S$7,MATCH(Calculations!$B96,'Assumptions and Preset Inputs'!$A$3:$A$7,0),MATCH(Calculations!E$3,'Assumptions and Preset Inputs'!$A$3:$S$3,0))</f>
        <v>1490.911003002308</v>
      </c>
      <c r="F96" s="137">
        <f>INDEX('Assumptions and Preset Inputs'!$A$3:$S$7,MATCH(Calculations!$B96,'Assumptions and Preset Inputs'!$A$3:$A$7,0),MATCH(Calculations!F$3,'Assumptions and Preset Inputs'!$A$3:$S$3,0))</f>
        <v>391.38265307984187</v>
      </c>
      <c r="G96" s="169">
        <f>INDEX('Assumptions and Preset Inputs'!$A$3:$S$7,MATCH(Calculations!$B96,'Assumptions and Preset Inputs'!$A$3:$A$7,0),MATCH(Calculations!G$3,'Assumptions and Preset Inputs'!$A$3:$S$3,0))</f>
        <v>214.9411764705882</v>
      </c>
      <c r="H96" s="18">
        <f>MOD(ROUNDUP(A96/COUNT('Assumptions and Preset Inputs'!$A$46:$A$49),0)-1,COUNT('Assumptions and Preset Inputs'!$A$20:$A$22))+1</f>
        <v>3</v>
      </c>
      <c r="I96" s="18">
        <f>INDEX('Assumptions and Preset Inputs'!$A$3:$S$7,MATCH(Calculations!B96,'Assumptions and Preset Inputs'!$A$3:$A$7,0),MATCH(Calculations!I$3,'Assumptions and Preset Inputs'!$A$3:$S$3,0))</f>
        <v>3</v>
      </c>
      <c r="J96" s="30">
        <f>VLOOKUP(H96,'Assumptions and Preset Inputs'!$A$19:$B$22,2,0)</f>
        <v>3.2</v>
      </c>
      <c r="K96" s="157">
        <f t="shared" si="57"/>
        <v>2.3877535990253649</v>
      </c>
      <c r="L96" s="168">
        <f>INDEX('Assumptions and Preset Inputs'!$A$31:$N$35,MATCH(Calculations!B96,'Assumptions and Preset Inputs'!$A$31:$A$35,0),MATCH(Calculations!H96,'Assumptions and Preset Inputs'!$A$31:$O$31,0))</f>
        <v>8.1470152798745445</v>
      </c>
      <c r="M96" s="157">
        <f>INDEX('Assumptions and Preset Inputs'!$A$38:$K$42,MATCH(Calculations!B96,'Assumptions and Preset Inputs'!$A$38:$A$42,0),MATCH(Calculations!H96,'Assumptions and Preset Inputs'!$A$38:$K$38,0))</f>
        <v>15.8146272</v>
      </c>
      <c r="N96" s="24">
        <f>INDEX('Assumptions and Preset Inputs'!$A$3:$S$7,MATCH(Calculations!$B96,'Assumptions and Preset Inputs'!$A$3:$A$7,0),MATCH(Calculations!$N$3,'Assumptions and Preset Inputs'!$A$3:$S$3,0))</f>
        <v>0.16</v>
      </c>
      <c r="O96" s="19">
        <f>MOD(ROUNDUP($A96/COUNT('Assumptions and Preset Inputs'!$A$46:$A$49)/COUNT('Assumptions and Preset Inputs'!$A$20:$A$22),0)-1,COUNT('Assumptions and Preset Inputs'!$A$52:$A$54))+1</f>
        <v>2</v>
      </c>
      <c r="P96" s="170">
        <f>INDEX('Assumptions and Preset Inputs'!$A$3:$S$7,MATCH(Calculations!$B96,'Assumptions and Preset Inputs'!$A$3:$A$7,0),MATCH(Calculations!P$3,'Assumptions and Preset Inputs'!$A$3:$S$3,0))</f>
        <v>4.9049999999999994</v>
      </c>
      <c r="Q96" s="19" t="str">
        <f>INDEX('Assumptions and Preset Inputs'!$A$51:$B$54,MATCH(Calculations!$O96,'Assumptions and Preset Inputs'!$A$51:$A$54,0),2)</f>
        <v>Fuel Oil</v>
      </c>
      <c r="R96" s="25">
        <f>INDEX('Assumptions and Preset Inputs'!$A$2:$U$7,MATCH(Calculations!$B96,'Assumptions and Preset Inputs'!$A$2:$A$7,0),MATCH($Q96&amp;$R$3,'Assumptions and Preset Inputs'!$A$3:$U$3,0))</f>
        <v>2.8251359999999996</v>
      </c>
      <c r="S96" s="26">
        <f>INDEX('Assumptions and Preset Inputs'!$A$2:$U$7,MATCH(Calculations!$B96,'Assumptions and Preset Inputs'!$A$2:$A$7,0),MATCH($Q96&amp;$S$3,'Assumptions and Preset Inputs'!$A$3:$U$3,0))</f>
        <v>0.16</v>
      </c>
      <c r="T96" s="30">
        <f>MOD(ROUNDUP($A96/COUNT('Assumptions and Preset Inputs'!$A$46:$A$49)/COUNT('Assumptions and Preset Inputs'!$A$20:$A$22)/COUNT('Assumptions and Preset Inputs'!$A$52:$A$54),0)-1,COUNT('Assumptions and Preset Inputs'!$A$57:$A$59))+1</f>
        <v>3</v>
      </c>
      <c r="U96" s="30" t="str">
        <f>INDEX('Assumptions and Preset Inputs'!$A$56:$B$59,MATCH(Calculations!$T96,'Assumptions and Preset Inputs'!$A$56:$A$59,0),2)</f>
        <v>Window AC</v>
      </c>
      <c r="V96" s="157">
        <f>INDEX('Assumptions and Preset Inputs'!$A$2:$X$7,MATCH(Calculations!$B96,'Assumptions and Preset Inputs'!$A$2:$A$7,0),MATCH($U96&amp;$V$3,'Assumptions and Preset Inputs'!$A$3:$X$3,0))</f>
        <v>10.304465760000001</v>
      </c>
      <c r="W96" s="31">
        <f>INDEX('Assumptions and Preset Inputs'!$A$2:$X$7,MATCH(Calculations!$B96,'Assumptions and Preset Inputs'!$A$2:$A$7,0),MATCH($U96&amp;$W$3,'Assumptions and Preset Inputs'!$A$3:$X$3,0))</f>
        <v>0</v>
      </c>
      <c r="X96" s="71">
        <f>('Assumptions and Preset Inputs'!$C$16)*IFERROR(INDEX('Assumptions and Preset Inputs'!$B$61:$C$64,MATCH('Inputs and Results'!$D$12,'Assumptions and Preset Inputs'!$B$61:$B$64,0),2),1)*I96*E96*(12/L96)/(1-N96)</f>
        <v>5490.0265377626729</v>
      </c>
      <c r="Y96" s="71">
        <f t="shared" si="40"/>
        <v>18.737460573384002</v>
      </c>
      <c r="Z96" s="71">
        <f t="shared" si="41"/>
        <v>37.581968693382564</v>
      </c>
      <c r="AA96" s="71">
        <f>IFERROR(INDEX('Assumptions and Preset Inputs'!$B$61:$C$64,MATCH('Inputs and Results'!$D$12,'Assumptions and Preset Inputs'!$B$61:$B$64,0),2),1)*I96*F96*(12/M96)/(1-N96)</f>
        <v>1060.6346936113907</v>
      </c>
      <c r="AB96" s="71">
        <f t="shared" si="42"/>
        <v>3.6199462092956765</v>
      </c>
      <c r="AC96" s="71">
        <f>IFERROR(INDEX('Assumptions and Preset Inputs'!$B$61:$C$64,MATCH('Inputs and Results'!$D$12,'Assumptions and Preset Inputs'!$B$61:$B$64,0),2),1)*IF(Q96="Electric Resistance",P96*D96*(12/R96)/(1-S96),0)</f>
        <v>0</v>
      </c>
      <c r="AD96" s="71">
        <f>IFERROR(INDEX('Assumptions and Preset Inputs'!$B$61:$C$64,MATCH('Inputs and Results'!$D$12,'Assumptions and Preset Inputs'!$B$61:$B$64,0),2),1)*IF(Q96&lt;&gt;"Electric Resistance",P96*D96*(12/R96)/(1-S96)*3412/100000,0)</f>
        <v>771.69306573618462</v>
      </c>
      <c r="AE96" s="71">
        <f t="shared" si="32"/>
        <v>77.150785940040791</v>
      </c>
      <c r="AF96" s="71">
        <f t="shared" si="56"/>
        <v>53.659914637017167</v>
      </c>
      <c r="AG96" s="71">
        <f>IF(T96=2,0,IFERROR(INDEX('Assumptions and Preset Inputs'!$B$61:$C$64,MATCH('Inputs and Results'!$D$12,'Assumptions and Preset Inputs'!$B$61:$B$64,0),2),1)*_xlfn.IFS(U96="Central AC",F96,U96="No AC",0,U96="Window AC",F96)*I96*(12/V96)/(1-W96))</f>
        <v>1367.3465310126185</v>
      </c>
      <c r="AH96" s="71">
        <f t="shared" si="43"/>
        <v>4.6667537103460663</v>
      </c>
      <c r="AI96" s="71">
        <f>(1-'Assumptions and Preset Inputs'!$C$16)*IFERROR(INDEX('Assumptions and Preset Inputs'!$B$61:$C$64,MATCH('Inputs and Results'!$D$12,'Assumptions and Preset Inputs'!$B$61:$B$64,0),2),1)*IF(Q96="Electric Resistance",P96*D96*(12/R96)/(1-S96),0)</f>
        <v>0</v>
      </c>
      <c r="AJ96" s="71">
        <f>(1-'Assumptions and Preset Inputs'!$C$16)*IFERROR(INDEX('Assumptions and Preset Inputs'!$B$61:$C$64,MATCH('Inputs and Results'!$D$12,'Assumptions and Preset Inputs'!$B$61:$B$64,0),2),1)*IF(Q96&lt;&gt;"Electric Resistance",P96*D96*(12/R96)/(1-S96)*3412/100000,0)</f>
        <v>231.50791972085543</v>
      </c>
      <c r="AK96" s="71">
        <f t="shared" si="33"/>
        <v>23.145235782012239</v>
      </c>
      <c r="AL96" s="71">
        <f t="shared" si="44"/>
        <v>16.097974391105151</v>
      </c>
      <c r="AM96" s="71">
        <f t="shared" si="34"/>
        <v>5183.3147003614449</v>
      </c>
      <c r="AN96" s="71">
        <f t="shared" si="35"/>
        <v>-540.18514601532922</v>
      </c>
      <c r="AO96" s="71">
        <f t="shared" si="36"/>
        <v>-36.314897085694945</v>
      </c>
      <c r="AP96" s="71">
        <f t="shared" si="45"/>
        <v>2.0028447470551214E-2</v>
      </c>
      <c r="AQ96" s="40">
        <f t="shared" si="58"/>
        <v>1483.0525399572934</v>
      </c>
      <c r="AR96" s="40">
        <f>Y96*(INDEX('Assumptions and Preset Inputs'!$A$3:$C$7,MATCH(Calculations!$B96,'Assumptions and Preset Inputs'!$A$3:$A$7,0),MATCH("Grid Coefficient",'Assumptions and Preset Inputs'!$A$3:$C$3,0)))</f>
        <v>1010.566090070619</v>
      </c>
      <c r="AS96" s="40">
        <f>AB96*(INDEX('Assumptions and Preset Inputs'!$A$3:$C$7,MATCH(Calculations!$B96,'Assumptions and Preset Inputs'!$A$3:$A$7,0),MATCH("Grid Coefficient",'Assumptions and Preset Inputs'!$A$3:$C$3,0)))</f>
        <v>195.23429403183087</v>
      </c>
      <c r="AT96" s="40">
        <f>'Assumptions and Preset Inputs'!$B$104*'Assumptions and Preset Inputs'!$F$92*IF('Inputs and Results'!$D$26="",'Assumptions and Preset Inputs'!$C$93,'Inputs and Results'!$D$26)</f>
        <v>103.5</v>
      </c>
      <c r="AU96" s="40">
        <f>(X96+AA96)*'Assumptions and Preset Inputs'!$F$91*'Inputs and Results'!$D$17*IF('Inputs and Results'!$D$28="",'Assumptions and Preset Inputs'!$P$91,VLOOKUP('Inputs and Results'!$D$28,'Assumptions and Preset Inputs'!$T$90:$U$92,2))*(1/'Assumptions and Preset Inputs'!$G$78)</f>
        <v>173.75215585484344</v>
      </c>
      <c r="AV96" s="40">
        <f t="shared" si="59"/>
        <v>6100.6178499261514</v>
      </c>
      <c r="AW96" s="40">
        <f>IF(Q96="Electric Resistance",AE96*INDEX('Assumptions and Preset Inputs'!$A$3:$C$7,MATCH(Calculations!$B96,'Assumptions and Preset Inputs'!$A$3:$A$7,0),MATCH("Grid Coefficient",'Assumptions and Preset Inputs'!$A$3:$C$3,0)),AE96*INDEX('Assumptions and Preset Inputs'!$B$84:$C$86,MATCH(Calculations!Q96,'Assumptions and Preset Inputs'!$B$84:$B$86,0),2))</f>
        <v>5709.1581595630187</v>
      </c>
      <c r="AX96" s="40">
        <f>IF(T96=2,0,AH96*INDEX('Assumptions and Preset Inputs'!$A$3:$C$7,MATCH(Calculations!$B96,'Assumptions and Preset Inputs'!$A$3:$A$7,0),MATCH("Grid Coefficient",'Assumptions and Preset Inputs'!$A$3:$C$3,0)))</f>
        <v>251.69168639031074</v>
      </c>
      <c r="AY96" s="40">
        <f t="shared" si="37"/>
        <v>103.5</v>
      </c>
      <c r="AZ96" s="40">
        <f>IF(O96='Assumptions and Preset Inputs'!$A$52,AE96*'Assumptions and Preset Inputs'!$F$91*IF('Inputs and Results'!$D$28="",'Assumptions and Preset Inputs'!$N$91,VLOOKUP('Inputs and Results'!$D$28,'Assumptions and Preset Inputs'!$T$90:$Z$92,7)),0)</f>
        <v>0</v>
      </c>
      <c r="BA96" s="40">
        <f>(AC96+AG96)*'Assumptions and Preset Inputs'!$F$91*'Inputs and Results'!$D$17*IF('Inputs and Results'!$D$28="",'Assumptions and Preset Inputs'!$P$91,VLOOKUP('Inputs and Results'!$D$28,'Assumptions and Preset Inputs'!$T$90:$U$92,2))*(1/'Assumptions and Preset Inputs'!$G$78)</f>
        <v>36.268003972821759</v>
      </c>
      <c r="BB96" s="40">
        <f t="shared" si="48"/>
        <v>1712.7474478689057</v>
      </c>
      <c r="BC96" s="40">
        <f>IF(Q96="Electric Resistance",AK96*INDEX('Assumptions and Preset Inputs'!$A$3:$C$7,MATCH(Calculations!$B96,'Assumptions and Preset Inputs'!$A$3:$A$7,0),MATCH("Grid Coefficient",'Assumptions and Preset Inputs'!$A$3:$C$3,0)),AK96*INDEX('Assumptions and Preset Inputs'!$B$84:$C$86,MATCH(Calculations!Q96,'Assumptions and Preset Inputs'!$B$84:$B$86,0),2))</f>
        <v>1712.7474478689057</v>
      </c>
      <c r="BD96" s="40">
        <f>AI96*'Assumptions and Preset Inputs'!$F$91*'Inputs and Results'!$D$17*IF('Inputs and Results'!$D$28="",'Assumptions and Preset Inputs'!$P$91,VLOOKUP('Inputs and Results'!$D$28,'Assumptions and Preset Inputs'!$T$90:$U$92,2))*(1/'Assumptions and Preset Inputs'!$G$78)</f>
        <v>0</v>
      </c>
      <c r="BE96" s="40">
        <f>IF(O96='Assumptions and Preset Inputs'!$A$52,AK96*'Assumptions and Preset Inputs'!$F$91*IF('Inputs and Results'!$D$28="",'Assumptions and Preset Inputs'!$N$91,VLOOKUP('Inputs and Results'!$D$28,'Assumptions and Preset Inputs'!$T$90:$Z$92,7)),0)</f>
        <v>0</v>
      </c>
      <c r="BF96" s="101">
        <f t="shared" si="49"/>
        <v>-2904.8178620999524</v>
      </c>
      <c r="BG96" s="104">
        <f t="shared" si="60"/>
        <v>-0.47615142163594387</v>
      </c>
      <c r="BH96" s="101">
        <f t="shared" si="51"/>
        <v>-2985.8446216234943</v>
      </c>
      <c r="BI96" s="104">
        <f t="shared" si="52"/>
        <v>-0.52299210114228678</v>
      </c>
      <c r="BJ96" s="101">
        <f t="shared" si="61"/>
        <v>-56.457392358479865</v>
      </c>
      <c r="BK96" s="118">
        <f t="shared" si="38"/>
        <v>-0.22431170917154808</v>
      </c>
      <c r="BL96" s="102">
        <f t="shared" si="62"/>
        <v>0</v>
      </c>
      <c r="BM96" s="101">
        <f t="shared" si="55"/>
        <v>137.48415188202168</v>
      </c>
    </row>
    <row r="97" spans="1:65">
      <c r="A97" s="27">
        <v>94</v>
      </c>
      <c r="B97" s="27">
        <f>MOD($A97-1,COUNT('Assumptions and Preset Inputs'!$A$46:$A$49))+1</f>
        <v>2</v>
      </c>
      <c r="C97" s="28" t="str">
        <f>INDEX('Assumptions and Preset Inputs'!$B$46:$B$49,MATCH(Calculations!B97,'Assumptions and Preset Inputs'!$A$46:$A$49,0))</f>
        <v>Burlington</v>
      </c>
      <c r="D97" s="137">
        <f>INDEX('Assumptions and Preset Inputs'!$A$3:$S$7,MATCH(Calculations!$B97,'Assumptions and Preset Inputs'!$A$3:$A$7,0),MATCH(Calculations!D$3,'Assumptions and Preset Inputs'!$A$3:$S$3,0))</f>
        <v>1036.2682730063773</v>
      </c>
      <c r="E97" s="169">
        <f>INDEX('Assumptions and Preset Inputs'!$A$3:$S$7,MATCH(Calculations!$B97,'Assumptions and Preset Inputs'!$A$3:$A$7,0),MATCH(Calculations!E$3,'Assumptions and Preset Inputs'!$A$3:$S$3,0))</f>
        <v>1694.2986263654266</v>
      </c>
      <c r="F97" s="137">
        <f>INDEX('Assumptions and Preset Inputs'!$A$3:$S$7,MATCH(Calculations!$B97,'Assumptions and Preset Inputs'!$A$3:$A$7,0),MATCH(Calculations!F$3,'Assumptions and Preset Inputs'!$A$3:$S$3,0))</f>
        <v>349.64922651495334</v>
      </c>
      <c r="G97" s="169">
        <f>INDEX('Assumptions and Preset Inputs'!$A$3:$S$7,MATCH(Calculations!$B97,'Assumptions and Preset Inputs'!$A$3:$A$7,0),MATCH(Calculations!G$3,'Assumptions and Preset Inputs'!$A$3:$S$3,0))</f>
        <v>185.29411764705878</v>
      </c>
      <c r="H97" s="18">
        <f>MOD(ROUNDUP(A97/COUNT('Assumptions and Preset Inputs'!$A$46:$A$49),0)-1,COUNT('Assumptions and Preset Inputs'!$A$20:$A$22))+1</f>
        <v>3</v>
      </c>
      <c r="I97" s="18">
        <f>INDEX('Assumptions and Preset Inputs'!$A$3:$S$7,MATCH(Calculations!B97,'Assumptions and Preset Inputs'!$A$3:$A$7,0),MATCH(Calculations!I$3,'Assumptions and Preset Inputs'!$A$3:$S$3,0))</f>
        <v>3</v>
      </c>
      <c r="J97" s="30">
        <f>VLOOKUP(H97,'Assumptions and Preset Inputs'!$A$19:$B$22,2,0)</f>
        <v>3.2</v>
      </c>
      <c r="K97" s="157">
        <f t="shared" si="57"/>
        <v>2.2824815265458809</v>
      </c>
      <c r="L97" s="168">
        <f>INDEX('Assumptions and Preset Inputs'!$A$31:$N$35,MATCH(Calculations!B97,'Assumptions and Preset Inputs'!$A$31:$A$35,0),MATCH(Calculations!H97,'Assumptions and Preset Inputs'!$A$31:$O$31,0))</f>
        <v>7.7878269685745449</v>
      </c>
      <c r="M97" s="157">
        <f>INDEX('Assumptions and Preset Inputs'!$A$38:$K$42,MATCH(Calculations!B97,'Assumptions and Preset Inputs'!$A$38:$A$42,0),MATCH(Calculations!H97,'Assumptions and Preset Inputs'!$A$38:$K$38,0))</f>
        <v>16.5083904</v>
      </c>
      <c r="N97" s="24">
        <f>INDEX('Assumptions and Preset Inputs'!$A$3:$S$7,MATCH(Calculations!$B97,'Assumptions and Preset Inputs'!$A$3:$A$7,0),MATCH(Calculations!$N$3,'Assumptions and Preset Inputs'!$A$3:$S$3,0))</f>
        <v>0.16</v>
      </c>
      <c r="O97" s="19">
        <f>MOD(ROUNDUP($A97/COUNT('Assumptions and Preset Inputs'!$A$46:$A$49)/COUNT('Assumptions and Preset Inputs'!$A$20:$A$22),0)-1,COUNT('Assumptions and Preset Inputs'!$A$52:$A$54))+1</f>
        <v>2</v>
      </c>
      <c r="P97" s="170">
        <f>INDEX('Assumptions and Preset Inputs'!$A$3:$S$7,MATCH(Calculations!$B97,'Assumptions and Preset Inputs'!$A$3:$A$7,0),MATCH(Calculations!P$3,'Assumptions and Preset Inputs'!$A$3:$S$3,0))</f>
        <v>4.9049999999999994</v>
      </c>
      <c r="Q97" s="19" t="str">
        <f>INDEX('Assumptions and Preset Inputs'!$A$51:$B$54,MATCH(Calculations!$O97,'Assumptions and Preset Inputs'!$A$51:$A$54,0),2)</f>
        <v>Fuel Oil</v>
      </c>
      <c r="R97" s="25">
        <f>INDEX('Assumptions and Preset Inputs'!$A$2:$U$7,MATCH(Calculations!$B97,'Assumptions and Preset Inputs'!$A$2:$A$7,0),MATCH($Q97&amp;$R$3,'Assumptions and Preset Inputs'!$A$3:$U$3,0))</f>
        <v>2.8251359999999996</v>
      </c>
      <c r="S97" s="26">
        <f>INDEX('Assumptions and Preset Inputs'!$A$2:$U$7,MATCH(Calculations!$B97,'Assumptions and Preset Inputs'!$A$2:$A$7,0),MATCH($Q97&amp;$S$3,'Assumptions and Preset Inputs'!$A$3:$U$3,0))</f>
        <v>0.16</v>
      </c>
      <c r="T97" s="30">
        <f>MOD(ROUNDUP($A97/COUNT('Assumptions and Preset Inputs'!$A$46:$A$49)/COUNT('Assumptions and Preset Inputs'!$A$20:$A$22)/COUNT('Assumptions and Preset Inputs'!$A$52:$A$54),0)-1,COUNT('Assumptions and Preset Inputs'!$A$57:$A$59))+1</f>
        <v>3</v>
      </c>
      <c r="U97" s="30" t="str">
        <f>INDEX('Assumptions and Preset Inputs'!$A$56:$B$59,MATCH(Calculations!$T97,'Assumptions and Preset Inputs'!$A$56:$A$59,0),2)</f>
        <v>Window AC</v>
      </c>
      <c r="V97" s="157">
        <f>INDEX('Assumptions and Preset Inputs'!$A$2:$X$7,MATCH(Calculations!$B97,'Assumptions and Preset Inputs'!$A$2:$A$7,0),MATCH($U97&amp;$V$3,'Assumptions and Preset Inputs'!$A$3:$X$3,0))</f>
        <v>10.70206992</v>
      </c>
      <c r="W97" s="31">
        <f>INDEX('Assumptions and Preset Inputs'!$A$2:$X$7,MATCH(Calculations!$B97,'Assumptions and Preset Inputs'!$A$2:$A$7,0),MATCH($U97&amp;$W$3,'Assumptions and Preset Inputs'!$A$3:$X$3,0))</f>
        <v>0</v>
      </c>
      <c r="X97" s="71">
        <f>('Assumptions and Preset Inputs'!$C$16)*IFERROR(INDEX('Assumptions and Preset Inputs'!$B$61:$C$64,MATCH('Inputs and Results'!$D$12,'Assumptions and Preset Inputs'!$B$61:$B$64,0),2),1)*I97*E97*(12/L97)/(1-N97)</f>
        <v>6526.7190701678282</v>
      </c>
      <c r="Y97" s="71">
        <f t="shared" si="40"/>
        <v>22.275692186482797</v>
      </c>
      <c r="Z97" s="71">
        <f t="shared" si="41"/>
        <v>42.708838961602297</v>
      </c>
      <c r="AA97" s="71">
        <f>IFERROR(INDEX('Assumptions and Preset Inputs'!$B$61:$C$64,MATCH('Inputs and Results'!$D$12,'Assumptions and Preset Inputs'!$B$61:$B$64,0),2),1)*I97*F97*(12/M97)/(1-N97)</f>
        <v>907.71822615976282</v>
      </c>
      <c r="AB97" s="71">
        <f t="shared" si="42"/>
        <v>3.0980423058832707</v>
      </c>
      <c r="AC97" s="71">
        <f>IFERROR(INDEX('Assumptions and Preset Inputs'!$B$61:$C$64,MATCH('Inputs and Results'!$D$12,'Assumptions and Preset Inputs'!$B$61:$B$64,0),2),1)*IF(Q97="Electric Resistance",P97*D97*(12/R97)/(1-S97),0)</f>
        <v>0</v>
      </c>
      <c r="AD97" s="71">
        <f>IFERROR(INDEX('Assumptions and Preset Inputs'!$B$61:$C$64,MATCH('Inputs and Results'!$D$12,'Assumptions and Preset Inputs'!$B$61:$B$64,0),2),1)*IF(Q97&lt;&gt;"Electric Resistance",P97*D97*(12/R97)/(1-S97)*3412/100000,0)</f>
        <v>876.96616271502421</v>
      </c>
      <c r="AE97" s="71">
        <f t="shared" si="32"/>
        <v>87.675569083597253</v>
      </c>
      <c r="AF97" s="71">
        <f t="shared" si="56"/>
        <v>60.980111809023562</v>
      </c>
      <c r="AG97" s="71">
        <f>IF(T97=2,0,IFERROR(INDEX('Assumptions and Preset Inputs'!$B$61:$C$64,MATCH('Inputs and Results'!$D$12,'Assumptions and Preset Inputs'!$B$61:$B$64,0),2),1)*_xlfn.IFS(U97="Central AC",F97,U97="No AC",0,U97="Window AC",F97)*I97*(12/V97)/(1-W97))</f>
        <v>1176.1623918205835</v>
      </c>
      <c r="AH97" s="71">
        <f t="shared" si="43"/>
        <v>4.0142422432836513</v>
      </c>
      <c r="AI97" s="71">
        <f>(1-'Assumptions and Preset Inputs'!$C$16)*IFERROR(INDEX('Assumptions and Preset Inputs'!$B$61:$C$64,MATCH('Inputs and Results'!$D$12,'Assumptions and Preset Inputs'!$B$61:$B$64,0),2),1)*IF(Q97="Electric Resistance",P97*D97*(12/R97)/(1-S97),0)</f>
        <v>0</v>
      </c>
      <c r="AJ97" s="71">
        <f>(1-'Assumptions and Preset Inputs'!$C$16)*IFERROR(INDEX('Assumptions and Preset Inputs'!$B$61:$C$64,MATCH('Inputs and Results'!$D$12,'Assumptions and Preset Inputs'!$B$61:$B$64,0),2),1)*IF(Q97&lt;&gt;"Electric Resistance",P97*D97*(12/R97)/(1-S97)*3412/100000,0)</f>
        <v>263.08984881450732</v>
      </c>
      <c r="AK97" s="71">
        <f t="shared" si="33"/>
        <v>26.302670725079182</v>
      </c>
      <c r="AL97" s="71">
        <f t="shared" si="44"/>
        <v>18.294033542707073</v>
      </c>
      <c r="AM97" s="71">
        <f t="shared" si="34"/>
        <v>6258.2749045070077</v>
      </c>
      <c r="AN97" s="71">
        <f t="shared" si="35"/>
        <v>-613.87631390051683</v>
      </c>
      <c r="AO97" s="71">
        <f t="shared" si="36"/>
        <v>-40.01340610943565</v>
      </c>
      <c r="AP97" s="71">
        <f t="shared" si="45"/>
        <v>2.2760695285803934E-2</v>
      </c>
      <c r="AQ97" s="40">
        <f t="shared" si="58"/>
        <v>1669.1735240986698</v>
      </c>
      <c r="AR97" s="40">
        <f>Y97*(INDEX('Assumptions and Preset Inputs'!$A$3:$C$7,MATCH(Calculations!$B97,'Assumptions and Preset Inputs'!$A$3:$A$7,0),MATCH("Grid Coefficient",'Assumptions and Preset Inputs'!$A$3:$C$3,0)))</f>
        <v>1201.3932767648803</v>
      </c>
      <c r="AS97" s="40">
        <f>AB97*(INDEX('Assumptions and Preset Inputs'!$A$3:$C$7,MATCH(Calculations!$B97,'Assumptions and Preset Inputs'!$A$3:$A$7,0),MATCH("Grid Coefficient",'Assumptions and Preset Inputs'!$A$3:$C$3,0)))</f>
        <v>167.08648899718006</v>
      </c>
      <c r="AT97" s="40">
        <f>'Assumptions and Preset Inputs'!$B$104*'Assumptions and Preset Inputs'!$F$92*IF('Inputs and Results'!$D$26="",'Assumptions and Preset Inputs'!$C$93,'Inputs and Results'!$D$26)</f>
        <v>103.5</v>
      </c>
      <c r="AU97" s="40">
        <f>(X97+AA97)*'Assumptions and Preset Inputs'!$F$91*'Inputs and Results'!$D$17*IF('Inputs and Results'!$D$28="",'Assumptions and Preset Inputs'!$P$91,VLOOKUP('Inputs and Results'!$D$28,'Assumptions and Preset Inputs'!$T$90:$U$92,2))*(1/'Assumptions and Preset Inputs'!$G$78)</f>
        <v>197.19375833660931</v>
      </c>
      <c r="AV97" s="40">
        <f t="shared" si="59"/>
        <v>6839.1889106814506</v>
      </c>
      <c r="AW97" s="40">
        <f>IF(Q97="Electric Resistance",AE97*INDEX('Assumptions and Preset Inputs'!$A$3:$C$7,MATCH(Calculations!$B97,'Assumptions and Preset Inputs'!$A$3:$A$7,0),MATCH("Grid Coefficient",'Assumptions and Preset Inputs'!$A$3:$C$3,0)),AE97*INDEX('Assumptions and Preset Inputs'!$B$84:$C$86,MATCH(Calculations!Q97,'Assumptions and Preset Inputs'!$B$84:$B$86,0),2))</f>
        <v>6487.9921121861971</v>
      </c>
      <c r="AX97" s="40">
        <f>IF(T97=2,0,AH97*INDEX('Assumptions and Preset Inputs'!$A$3:$C$7,MATCH(Calculations!$B97,'Assumptions and Preset Inputs'!$A$3:$A$7,0),MATCH("Grid Coefficient",'Assumptions and Preset Inputs'!$A$3:$C$3,0)))</f>
        <v>216.49983318197499</v>
      </c>
      <c r="AY97" s="40">
        <f t="shared" si="37"/>
        <v>103.5</v>
      </c>
      <c r="AZ97" s="40">
        <f>IF(O97='Assumptions and Preset Inputs'!$A$52,AE97*'Assumptions and Preset Inputs'!$F$91*IF('Inputs and Results'!$D$28="",'Assumptions and Preset Inputs'!$N$91,VLOOKUP('Inputs and Results'!$D$28,'Assumptions and Preset Inputs'!$T$90:$Z$92,7)),0)</f>
        <v>0</v>
      </c>
      <c r="BA97" s="40">
        <f>(AC97+AG97)*'Assumptions and Preset Inputs'!$F$91*'Inputs and Results'!$D$17*IF('Inputs and Results'!$D$28="",'Assumptions and Preset Inputs'!$P$91,VLOOKUP('Inputs and Results'!$D$28,'Assumptions and Preset Inputs'!$T$90:$U$92,2))*(1/'Assumptions and Preset Inputs'!$G$78)</f>
        <v>31.196965313278586</v>
      </c>
      <c r="BB97" s="40">
        <f t="shared" si="48"/>
        <v>1946.3976336558594</v>
      </c>
      <c r="BC97" s="40">
        <f>IF(Q97="Electric Resistance",AK97*INDEX('Assumptions and Preset Inputs'!$A$3:$C$7,MATCH(Calculations!$B97,'Assumptions and Preset Inputs'!$A$3:$A$7,0),MATCH("Grid Coefficient",'Assumptions and Preset Inputs'!$A$3:$C$3,0)),AK97*INDEX('Assumptions and Preset Inputs'!$B$84:$C$86,MATCH(Calculations!Q97,'Assumptions and Preset Inputs'!$B$84:$B$86,0),2))</f>
        <v>1946.3976336558594</v>
      </c>
      <c r="BD97" s="40">
        <f>AI97*'Assumptions and Preset Inputs'!$F$91*'Inputs and Results'!$D$17*IF('Inputs and Results'!$D$28="",'Assumptions and Preset Inputs'!$P$91,VLOOKUP('Inputs and Results'!$D$28,'Assumptions and Preset Inputs'!$T$90:$U$92,2))*(1/'Assumptions and Preset Inputs'!$G$78)</f>
        <v>0</v>
      </c>
      <c r="BE97" s="40">
        <f>IF(O97='Assumptions and Preset Inputs'!$A$52,AK97*'Assumptions and Preset Inputs'!$F$91*IF('Inputs and Results'!$D$28="",'Assumptions and Preset Inputs'!$N$91,VLOOKUP('Inputs and Results'!$D$28,'Assumptions and Preset Inputs'!$T$90:$Z$92,7)),0)</f>
        <v>0</v>
      </c>
      <c r="BF97" s="101">
        <f t="shared" si="49"/>
        <v>-3223.6177529269212</v>
      </c>
      <c r="BG97" s="104">
        <f t="shared" si="60"/>
        <v>-0.4713450374052795</v>
      </c>
      <c r="BH97" s="101">
        <f t="shared" si="51"/>
        <v>-3340.2012017654574</v>
      </c>
      <c r="BI97" s="104">
        <f t="shared" si="52"/>
        <v>-0.51482818474635006</v>
      </c>
      <c r="BJ97" s="101">
        <f t="shared" si="61"/>
        <v>-49.413344184794937</v>
      </c>
      <c r="BK97" s="118">
        <f t="shared" si="38"/>
        <v>-0.22823733144986513</v>
      </c>
      <c r="BL97" s="102">
        <f t="shared" si="62"/>
        <v>0</v>
      </c>
      <c r="BM97" s="101">
        <f t="shared" si="55"/>
        <v>165.99679302333072</v>
      </c>
    </row>
    <row r="98" spans="1:65">
      <c r="A98" s="27">
        <v>95</v>
      </c>
      <c r="B98" s="27">
        <f>MOD($A98-1,COUNT('Assumptions and Preset Inputs'!$A$46:$A$49))+1</f>
        <v>3</v>
      </c>
      <c r="C98" s="28" t="str">
        <f>INDEX('Assumptions and Preset Inputs'!$B$46:$B$49,MATCH(Calculations!B98,'Assumptions and Preset Inputs'!$A$46:$A$49,0))</f>
        <v>District of Columbia</v>
      </c>
      <c r="D98" s="137">
        <f>INDEX('Assumptions and Preset Inputs'!$A$3:$S$7,MATCH(Calculations!$B98,'Assumptions and Preset Inputs'!$A$3:$A$7,0),MATCH(Calculations!D$3,'Assumptions and Preset Inputs'!$A$3:$S$3,0))</f>
        <v>835.26913810719225</v>
      </c>
      <c r="E98" s="169">
        <f>INDEX('Assumptions and Preset Inputs'!$A$3:$S$7,MATCH(Calculations!$B98,'Assumptions and Preset Inputs'!$A$3:$A$7,0),MATCH(Calculations!E$3,'Assumptions and Preset Inputs'!$A$3:$S$3,0))</f>
        <v>1365.6650408052592</v>
      </c>
      <c r="F98" s="137">
        <f>INDEX('Assumptions and Preset Inputs'!$A$3:$S$7,MATCH(Calculations!$B98,'Assumptions and Preset Inputs'!$A$3:$A$7,0),MATCH(Calculations!F$3,'Assumptions and Preset Inputs'!$A$3:$S$3,0))</f>
        <v>720.62075643936066</v>
      </c>
      <c r="G98" s="169">
        <f>INDEX('Assumptions and Preset Inputs'!$A$3:$S$7,MATCH(Calculations!$B98,'Assumptions and Preset Inputs'!$A$3:$A$7,0),MATCH(Calculations!G$3,'Assumptions and Preset Inputs'!$A$3:$S$3,0))</f>
        <v>423.2</v>
      </c>
      <c r="H98" s="18">
        <f>MOD(ROUNDUP(A98/COUNT('Assumptions and Preset Inputs'!$A$46:$A$49),0)-1,COUNT('Assumptions and Preset Inputs'!$A$20:$A$22))+1</f>
        <v>3</v>
      </c>
      <c r="I98" s="18">
        <f>INDEX('Assumptions and Preset Inputs'!$A$3:$S$7,MATCH(Calculations!B98,'Assumptions and Preset Inputs'!$A$3:$A$7,0),MATCH(Calculations!I$3,'Assumptions and Preset Inputs'!$A$3:$S$3,0))</f>
        <v>3</v>
      </c>
      <c r="J98" s="30">
        <f>VLOOKUP(H98,'Assumptions and Preset Inputs'!$A$19:$B$22,2,0)</f>
        <v>3.2</v>
      </c>
      <c r="K98" s="157">
        <f t="shared" si="57"/>
        <v>2.6998092270617073</v>
      </c>
      <c r="L98" s="168">
        <f>INDEX('Assumptions and Preset Inputs'!$A$31:$N$35,MATCH(Calculations!B98,'Assumptions and Preset Inputs'!$A$31:$A$35,0),MATCH(Calculations!H98,'Assumptions and Preset Inputs'!$A$31:$O$31,0))</f>
        <v>9.2117490827345456</v>
      </c>
      <c r="M98" s="157">
        <f>INDEX('Assumptions and Preset Inputs'!$A$38:$K$42,MATCH(Calculations!B98,'Assumptions and Preset Inputs'!$A$38:$A$42,0),MATCH(Calculations!H98,'Assumptions and Preset Inputs'!$A$38:$K$38,0))</f>
        <v>15.835031999999998</v>
      </c>
      <c r="N98" s="24">
        <f>INDEX('Assumptions and Preset Inputs'!$A$3:$S$7,MATCH(Calculations!$B98,'Assumptions and Preset Inputs'!$A$3:$A$7,0),MATCH(Calculations!$N$3,'Assumptions and Preset Inputs'!$A$3:$S$3,0))</f>
        <v>0.16</v>
      </c>
      <c r="O98" s="19">
        <f>MOD(ROUNDUP($A98/COUNT('Assumptions and Preset Inputs'!$A$46:$A$49)/COUNT('Assumptions and Preset Inputs'!$A$20:$A$22),0)-1,COUNT('Assumptions and Preset Inputs'!$A$52:$A$54))+1</f>
        <v>2</v>
      </c>
      <c r="P98" s="170">
        <f>INDEX('Assumptions and Preset Inputs'!$A$3:$S$7,MATCH(Calculations!$B98,'Assumptions and Preset Inputs'!$A$3:$A$7,0),MATCH(Calculations!P$3,'Assumptions and Preset Inputs'!$A$3:$S$3,0))</f>
        <v>4.9049999999999994</v>
      </c>
      <c r="Q98" s="19" t="str">
        <f>INDEX('Assumptions and Preset Inputs'!$A$51:$B$54,MATCH(Calculations!$O98,'Assumptions and Preset Inputs'!$A$51:$A$54,0),2)</f>
        <v>Fuel Oil</v>
      </c>
      <c r="R98" s="25">
        <f>INDEX('Assumptions and Preset Inputs'!$A$2:$U$7,MATCH(Calculations!$B98,'Assumptions and Preset Inputs'!$A$2:$A$7,0),MATCH($Q98&amp;$R$3,'Assumptions and Preset Inputs'!$A$3:$U$3,0))</f>
        <v>2.8251359999999996</v>
      </c>
      <c r="S98" s="26">
        <f>INDEX('Assumptions and Preset Inputs'!$A$2:$U$7,MATCH(Calculations!$B98,'Assumptions and Preset Inputs'!$A$2:$A$7,0),MATCH($Q98&amp;$S$3,'Assumptions and Preset Inputs'!$A$3:$U$3,0))</f>
        <v>0.16</v>
      </c>
      <c r="T98" s="30">
        <f>MOD(ROUNDUP($A98/COUNT('Assumptions and Preset Inputs'!$A$46:$A$49)/COUNT('Assumptions and Preset Inputs'!$A$20:$A$22)/COUNT('Assumptions and Preset Inputs'!$A$52:$A$54),0)-1,COUNT('Assumptions and Preset Inputs'!$A$57:$A$59))+1</f>
        <v>3</v>
      </c>
      <c r="U98" s="30" t="str">
        <f>INDEX('Assumptions and Preset Inputs'!$A$56:$B$59,MATCH(Calculations!$T98,'Assumptions and Preset Inputs'!$A$56:$A$59,0),2)</f>
        <v>Window AC</v>
      </c>
      <c r="V98" s="157">
        <f>INDEX('Assumptions and Preset Inputs'!$A$2:$X$7,MATCH(Calculations!$B98,'Assumptions and Preset Inputs'!$A$2:$A$7,0),MATCH($U98&amp;$V$3,'Assumptions and Preset Inputs'!$A$3:$X$3,0))</f>
        <v>10.31616</v>
      </c>
      <c r="W98" s="31">
        <f>INDEX('Assumptions and Preset Inputs'!$A$2:$X$7,MATCH(Calculations!$B98,'Assumptions and Preset Inputs'!$A$2:$A$7,0),MATCH($U98&amp;$W$3,'Assumptions and Preset Inputs'!$A$3:$X$3,0))</f>
        <v>0</v>
      </c>
      <c r="X98" s="71">
        <f>('Assumptions and Preset Inputs'!$C$16)*IFERROR(INDEX('Assumptions and Preset Inputs'!$B$61:$C$64,MATCH('Inputs and Results'!$D$12,'Assumptions and Preset Inputs'!$B$61:$B$64,0),2),1)*I98*E98*(12/L98)/(1-N98)</f>
        <v>4447.5756836394066</v>
      </c>
      <c r="Y98" s="71">
        <f t="shared" si="40"/>
        <v>15.179575808261294</v>
      </c>
      <c r="Z98" s="71">
        <f t="shared" si="41"/>
        <v>34.424845417222272</v>
      </c>
      <c r="AA98" s="71">
        <f>IFERROR(INDEX('Assumptions and Preset Inputs'!$B$61:$C$64,MATCH('Inputs and Results'!$D$12,'Assumptions and Preset Inputs'!$B$61:$B$64,0),2),1)*I98*F98*(12/M98)/(1-N98)</f>
        <v>1950.3431824163054</v>
      </c>
      <c r="AB98" s="71">
        <f t="shared" si="42"/>
        <v>6.6565212815868504</v>
      </c>
      <c r="AC98" s="71">
        <f>IFERROR(INDEX('Assumptions and Preset Inputs'!$B$61:$C$64,MATCH('Inputs and Results'!$D$12,'Assumptions and Preset Inputs'!$B$61:$B$64,0),2),1)*IF(Q98="Electric Resistance",P98*D98*(12/R98)/(1-S98),0)</f>
        <v>0</v>
      </c>
      <c r="AD98" s="71">
        <f>IFERROR(INDEX('Assumptions and Preset Inputs'!$B$61:$C$64,MATCH('Inputs and Results'!$D$12,'Assumptions and Preset Inputs'!$B$61:$B$64,0),2),1)*IF(Q98&lt;&gt;"Electric Resistance",P98*D98*(12/R98)/(1-S98)*3412/100000,0)</f>
        <v>706.86596314972019</v>
      </c>
      <c r="AE98" s="71">
        <f t="shared" si="32"/>
        <v>70.669631531856425</v>
      </c>
      <c r="AF98" s="71">
        <f t="shared" si="56"/>
        <v>49.152142123036775</v>
      </c>
      <c r="AG98" s="71">
        <f>IF(T98=2,0,IFERROR(INDEX('Assumptions and Preset Inputs'!$B$61:$C$64,MATCH('Inputs and Results'!$D$12,'Assumptions and Preset Inputs'!$B$61:$B$64,0),2),1)*_xlfn.IFS(U98="Central AC",F98,U98="No AC",0,U98="Window AC",F98)*I98*(12/V98)/(1-W98))</f>
        <v>2514.7290495510906</v>
      </c>
      <c r="AH98" s="71">
        <f t="shared" si="43"/>
        <v>8.5827702461178728</v>
      </c>
      <c r="AI98" s="71">
        <f>(1-'Assumptions and Preset Inputs'!$C$16)*IFERROR(INDEX('Assumptions and Preset Inputs'!$B$61:$C$64,MATCH('Inputs and Results'!$D$12,'Assumptions and Preset Inputs'!$B$61:$B$64,0),2),1)*IF(Q98="Electric Resistance",P98*D98*(12/R98)/(1-S98),0)</f>
        <v>0</v>
      </c>
      <c r="AJ98" s="71">
        <f>(1-'Assumptions and Preset Inputs'!$C$16)*IFERROR(INDEX('Assumptions and Preset Inputs'!$B$61:$C$64,MATCH('Inputs and Results'!$D$12,'Assumptions and Preset Inputs'!$B$61:$B$64,0),2),1)*IF(Q98&lt;&gt;"Electric Resistance",P98*D98*(12/R98)/(1-S98)*3412/100000,0)</f>
        <v>212.05978894491608</v>
      </c>
      <c r="AK98" s="71">
        <f t="shared" si="33"/>
        <v>21.200889459556929</v>
      </c>
      <c r="AL98" s="71">
        <f t="shared" si="44"/>
        <v>14.745642636911032</v>
      </c>
      <c r="AM98" s="71">
        <f t="shared" si="34"/>
        <v>3883.1898165046214</v>
      </c>
      <c r="AN98" s="71">
        <f t="shared" si="35"/>
        <v>-494.80617420480411</v>
      </c>
      <c r="AO98" s="71">
        <f t="shared" si="36"/>
        <v>-36.215415228569221</v>
      </c>
      <c r="AP98" s="71">
        <f t="shared" si="45"/>
        <v>1.8345931096526158E-2</v>
      </c>
      <c r="AQ98" s="40">
        <f t="shared" si="58"/>
        <v>1450.8853875750572</v>
      </c>
      <c r="AR98" s="40">
        <f>Y98*(INDEX('Assumptions and Preset Inputs'!$A$3:$C$7,MATCH(Calculations!$B98,'Assumptions and Preset Inputs'!$A$3:$A$7,0),MATCH("Grid Coefficient",'Assumptions and Preset Inputs'!$A$3:$C$3,0)))</f>
        <v>818.67895136628749</v>
      </c>
      <c r="AS98" s="40">
        <f>AB98*(INDEX('Assumptions and Preset Inputs'!$A$3:$C$7,MATCH(Calculations!$B98,'Assumptions and Preset Inputs'!$A$3:$A$7,0),MATCH("Grid Coefficient",'Assumptions and Preset Inputs'!$A$3:$C$3,0)))</f>
        <v>359.00567521729084</v>
      </c>
      <c r="AT98" s="40">
        <f>'Assumptions and Preset Inputs'!$B$104*'Assumptions and Preset Inputs'!$F$92*IF('Inputs and Results'!$D$26="",'Assumptions and Preset Inputs'!$C$93,'Inputs and Results'!$D$26)</f>
        <v>103.5</v>
      </c>
      <c r="AU98" s="40">
        <f>(X98+AA98)*'Assumptions and Preset Inputs'!$F$91*'Inputs and Results'!$D$17*IF('Inputs and Results'!$D$28="",'Assumptions and Preset Inputs'!$P$91,VLOOKUP('Inputs and Results'!$D$28,'Assumptions and Preset Inputs'!$T$90:$U$92,2))*(1/'Assumptions and Preset Inputs'!$G$78)</f>
        <v>169.70076099147872</v>
      </c>
      <c r="AV98" s="40">
        <f t="shared" si="59"/>
        <v>5862.6482543403617</v>
      </c>
      <c r="AW98" s="40">
        <f>IF(Q98="Electric Resistance",AE98*INDEX('Assumptions and Preset Inputs'!$A$3:$C$7,MATCH(Calculations!$B98,'Assumptions and Preset Inputs'!$A$3:$A$7,0),MATCH("Grid Coefficient",'Assumptions and Preset Inputs'!$A$3:$C$3,0)),AE98*INDEX('Assumptions and Preset Inputs'!$B$84:$C$86,MATCH(Calculations!Q98,'Assumptions and Preset Inputs'!$B$84:$B$86,0),2))</f>
        <v>5229.5527333573755</v>
      </c>
      <c r="AX98" s="40">
        <f>IF(T98=2,0,AH98*INDEX('Assumptions and Preset Inputs'!$A$3:$C$7,MATCH(Calculations!$B98,'Assumptions and Preset Inputs'!$A$3:$A$7,0),MATCH("Grid Coefficient",'Assumptions and Preset Inputs'!$A$3:$C$3,0)))</f>
        <v>462.89391967629626</v>
      </c>
      <c r="AY98" s="40">
        <f t="shared" si="37"/>
        <v>103.5</v>
      </c>
      <c r="AZ98" s="40">
        <f>IF(O98='Assumptions and Preset Inputs'!$A$52,AE98*'Assumptions and Preset Inputs'!$F$91*IF('Inputs and Results'!$D$28="",'Assumptions and Preset Inputs'!$N$91,VLOOKUP('Inputs and Results'!$D$28,'Assumptions and Preset Inputs'!$T$90:$Z$92,7)),0)</f>
        <v>0</v>
      </c>
      <c r="BA98" s="40">
        <f>(AC98+AG98)*'Assumptions and Preset Inputs'!$F$91*'Inputs and Results'!$D$17*IF('Inputs and Results'!$D$28="",'Assumptions and Preset Inputs'!$P$91,VLOOKUP('Inputs and Results'!$D$28,'Assumptions and Preset Inputs'!$T$90:$U$92,2))*(1/'Assumptions and Preset Inputs'!$G$78)</f>
        <v>66.701601306689938</v>
      </c>
      <c r="BB98" s="40">
        <f t="shared" si="48"/>
        <v>1568.8658200072127</v>
      </c>
      <c r="BC98" s="40">
        <f>IF(Q98="Electric Resistance",AK98*INDEX('Assumptions and Preset Inputs'!$A$3:$C$7,MATCH(Calculations!$B98,'Assumptions and Preset Inputs'!$A$3:$A$7,0),MATCH("Grid Coefficient",'Assumptions and Preset Inputs'!$A$3:$C$3,0)),AK98*INDEX('Assumptions and Preset Inputs'!$B$84:$C$86,MATCH(Calculations!Q98,'Assumptions and Preset Inputs'!$B$84:$B$86,0),2))</f>
        <v>1568.8658200072127</v>
      </c>
      <c r="BD98" s="40">
        <f>AI98*'Assumptions and Preset Inputs'!$F$91*'Inputs and Results'!$D$17*IF('Inputs and Results'!$D$28="",'Assumptions and Preset Inputs'!$P$91,VLOOKUP('Inputs and Results'!$D$28,'Assumptions and Preset Inputs'!$T$90:$U$92,2))*(1/'Assumptions and Preset Inputs'!$G$78)</f>
        <v>0</v>
      </c>
      <c r="BE98" s="40">
        <f>IF(O98='Assumptions and Preset Inputs'!$A$52,AK98*'Assumptions and Preset Inputs'!$F$91*IF('Inputs and Results'!$D$28="",'Assumptions and Preset Inputs'!$N$91,VLOOKUP('Inputs and Results'!$D$28,'Assumptions and Preset Inputs'!$T$90:$Z$92,7)),0)</f>
        <v>0</v>
      </c>
      <c r="BF98" s="101">
        <f t="shared" si="49"/>
        <v>-2842.8970467580916</v>
      </c>
      <c r="BG98" s="104">
        <f t="shared" si="60"/>
        <v>-0.48491687091296615</v>
      </c>
      <c r="BH98" s="101">
        <f t="shared" si="51"/>
        <v>-2842.0079619838748</v>
      </c>
      <c r="BI98" s="104">
        <f t="shared" si="52"/>
        <v>-0.54345143971027599</v>
      </c>
      <c r="BJ98" s="101">
        <f t="shared" si="61"/>
        <v>-103.88824445900542</v>
      </c>
      <c r="BK98" s="118">
        <f t="shared" si="38"/>
        <v>-0.22443207837263215</v>
      </c>
      <c r="BL98" s="102">
        <f t="shared" si="62"/>
        <v>0</v>
      </c>
      <c r="BM98" s="101">
        <f t="shared" si="55"/>
        <v>102.99915968478878</v>
      </c>
    </row>
    <row r="99" spans="1:65">
      <c r="A99" s="27">
        <v>96</v>
      </c>
      <c r="B99" s="27">
        <f>MOD($A99-1,COUNT('Assumptions and Preset Inputs'!$A$46:$A$49))+1</f>
        <v>4</v>
      </c>
      <c r="C99" s="28" t="str">
        <f>INDEX('Assumptions and Preset Inputs'!$B$46:$B$49,MATCH(Calculations!B99,'Assumptions and Preset Inputs'!$A$46:$A$49,0))</f>
        <v>New York City</v>
      </c>
      <c r="D99" s="137">
        <f>INDEX('Assumptions and Preset Inputs'!$A$3:$S$7,MATCH(Calculations!$B99,'Assumptions and Preset Inputs'!$A$3:$A$7,0),MATCH(Calculations!D$3,'Assumptions and Preset Inputs'!$A$3:$S$3,0))</f>
        <v>885.31709394922314</v>
      </c>
      <c r="E99" s="169">
        <f>INDEX('Assumptions and Preset Inputs'!$A$3:$S$7,MATCH(Calculations!$B99,'Assumptions and Preset Inputs'!$A$3:$A$7,0),MATCH(Calculations!E$3,'Assumptions and Preset Inputs'!$A$3:$S$3,0))</f>
        <v>1447.4934486069797</v>
      </c>
      <c r="F99" s="137">
        <f>INDEX('Assumptions and Preset Inputs'!$A$3:$S$7,MATCH(Calculations!$B99,'Assumptions and Preset Inputs'!$A$3:$A$7,0),MATCH(Calculations!F$3,'Assumptions and Preset Inputs'!$A$3:$S$3,0))</f>
        <v>576.99878341503404</v>
      </c>
      <c r="G99" s="169">
        <f>INDEX('Assumptions and Preset Inputs'!$A$3:$S$7,MATCH(Calculations!$B99,'Assumptions and Preset Inputs'!$A$3:$A$7,0),MATCH(Calculations!G$3,'Assumptions and Preset Inputs'!$A$3:$S$3,0))</f>
        <v>375.80487804878055</v>
      </c>
      <c r="H99" s="18">
        <f>MOD(ROUNDUP(A99/COUNT('Assumptions and Preset Inputs'!$A$46:$A$49),0)-1,COUNT('Assumptions and Preset Inputs'!$A$20:$A$22))+1</f>
        <v>3</v>
      </c>
      <c r="I99" s="18">
        <f>INDEX('Assumptions and Preset Inputs'!$A$3:$S$7,MATCH(Calculations!B99,'Assumptions and Preset Inputs'!$A$3:$A$7,0),MATCH(Calculations!I$3,'Assumptions and Preset Inputs'!$A$3:$S$3,0))</f>
        <v>3</v>
      </c>
      <c r="J99" s="30">
        <f>VLOOKUP(H99,'Assumptions and Preset Inputs'!$A$19:$B$22,2,0)</f>
        <v>3.2</v>
      </c>
      <c r="K99" s="157">
        <f t="shared" si="57"/>
        <v>2.6308122376127039</v>
      </c>
      <c r="L99" s="168">
        <f>INDEX('Assumptions and Preset Inputs'!$A$31:$N$35,MATCH(Calculations!B99,'Assumptions and Preset Inputs'!$A$31:$A$35,0),MATCH(Calculations!H99,'Assumptions and Preset Inputs'!$A$31:$O$31,0))</f>
        <v>8.9763313547345458</v>
      </c>
      <c r="M99" s="157">
        <f>INDEX('Assumptions and Preset Inputs'!$A$38:$K$42,MATCH(Calculations!B99,'Assumptions and Preset Inputs'!$A$38:$A$42,0),MATCH(Calculations!H99,'Assumptions and Preset Inputs'!$A$38:$K$38,0))</f>
        <v>16.079889600000001</v>
      </c>
      <c r="N99" s="24">
        <f>INDEX('Assumptions and Preset Inputs'!$A$3:$S$7,MATCH(Calculations!$B99,'Assumptions and Preset Inputs'!$A$3:$A$7,0),MATCH(Calculations!$N$3,'Assumptions and Preset Inputs'!$A$3:$S$3,0))</f>
        <v>0.16</v>
      </c>
      <c r="O99" s="19">
        <f>MOD(ROUNDUP($A99/COUNT('Assumptions and Preset Inputs'!$A$46:$A$49)/COUNT('Assumptions and Preset Inputs'!$A$20:$A$22),0)-1,COUNT('Assumptions and Preset Inputs'!$A$52:$A$54))+1</f>
        <v>2</v>
      </c>
      <c r="P99" s="170">
        <f>INDEX('Assumptions and Preset Inputs'!$A$3:$S$7,MATCH(Calculations!$B99,'Assumptions and Preset Inputs'!$A$3:$A$7,0),MATCH(Calculations!P$3,'Assumptions and Preset Inputs'!$A$3:$S$3,0))</f>
        <v>4.9049999999999994</v>
      </c>
      <c r="Q99" s="19" t="str">
        <f>INDEX('Assumptions and Preset Inputs'!$A$51:$B$54,MATCH(Calculations!$O99,'Assumptions and Preset Inputs'!$A$51:$A$54,0),2)</f>
        <v>Fuel Oil</v>
      </c>
      <c r="R99" s="25">
        <f>INDEX('Assumptions and Preset Inputs'!$A$2:$U$7,MATCH(Calculations!$B99,'Assumptions and Preset Inputs'!$A$2:$A$7,0),MATCH($Q99&amp;$R$3,'Assumptions and Preset Inputs'!$A$3:$U$3,0))</f>
        <v>2.8251359999999996</v>
      </c>
      <c r="S99" s="26">
        <f>INDEX('Assumptions and Preset Inputs'!$A$2:$U$7,MATCH(Calculations!$B99,'Assumptions and Preset Inputs'!$A$2:$A$7,0),MATCH($Q99&amp;$S$3,'Assumptions and Preset Inputs'!$A$3:$U$3,0))</f>
        <v>0.16</v>
      </c>
      <c r="T99" s="30">
        <f>MOD(ROUNDUP($A99/COUNT('Assumptions and Preset Inputs'!$A$46:$A$49)/COUNT('Assumptions and Preset Inputs'!$A$20:$A$22)/COUNT('Assumptions and Preset Inputs'!$A$52:$A$54),0)-1,COUNT('Assumptions and Preset Inputs'!$A$57:$A$59))+1</f>
        <v>3</v>
      </c>
      <c r="U99" s="30" t="str">
        <f>INDEX('Assumptions and Preset Inputs'!$A$56:$B$59,MATCH(Calculations!$T99,'Assumptions and Preset Inputs'!$A$56:$A$59,0),2)</f>
        <v>Window AC</v>
      </c>
      <c r="V99" s="157">
        <f>INDEX('Assumptions and Preset Inputs'!$A$2:$X$7,MATCH(Calculations!$B99,'Assumptions and Preset Inputs'!$A$2:$A$7,0),MATCH($U99&amp;$V$3,'Assumptions and Preset Inputs'!$A$3:$X$3,0))</f>
        <v>10.45649088</v>
      </c>
      <c r="W99" s="31">
        <f>INDEX('Assumptions and Preset Inputs'!$A$2:$X$7,MATCH(Calculations!$B99,'Assumptions and Preset Inputs'!$A$2:$A$7,0),MATCH($U99&amp;$W$3,'Assumptions and Preset Inputs'!$A$3:$X$3,0))</f>
        <v>0</v>
      </c>
      <c r="X99" s="71">
        <f>('Assumptions and Preset Inputs'!$C$16)*IFERROR(INDEX('Assumptions and Preset Inputs'!$B$61:$C$64,MATCH('Inputs and Results'!$D$12,'Assumptions and Preset Inputs'!$B$61:$B$64,0),2),1)*I99*E99*(12/L99)/(1-N99)</f>
        <v>4837.700586365394</v>
      </c>
      <c r="Y99" s="71">
        <f t="shared" si="40"/>
        <v>16.511072101265089</v>
      </c>
      <c r="Z99" s="71">
        <f t="shared" si="41"/>
        <v>36.48752565369567</v>
      </c>
      <c r="AA99" s="71">
        <f>IFERROR(INDEX('Assumptions and Preset Inputs'!$B$61:$C$64,MATCH('Inputs and Results'!$D$12,'Assumptions and Preset Inputs'!$B$61:$B$64,0),2),1)*I99*F99*(12/M99)/(1-N99)</f>
        <v>1537.8537977782971</v>
      </c>
      <c r="AB99" s="71">
        <f t="shared" si="42"/>
        <v>5.2486950118173281</v>
      </c>
      <c r="AC99" s="71">
        <f>IFERROR(INDEX('Assumptions and Preset Inputs'!$B$61:$C$64,MATCH('Inputs and Results'!$D$12,'Assumptions and Preset Inputs'!$B$61:$B$64,0),2),1)*IF(Q99="Electric Resistance",P99*D99*(12/R99)/(1-S99),0)</f>
        <v>0</v>
      </c>
      <c r="AD99" s="71">
        <f>IFERROR(INDEX('Assumptions and Preset Inputs'!$B$61:$C$64,MATCH('Inputs and Results'!$D$12,'Assumptions and Preset Inputs'!$B$61:$B$64,0),2),1)*IF(Q99&lt;&gt;"Electric Resistance",P99*D99*(12/R99)/(1-S99)*3412/100000,0)</f>
        <v>749.220211494296</v>
      </c>
      <c r="AE99" s="71">
        <f t="shared" si="32"/>
        <v>74.904039864353734</v>
      </c>
      <c r="AF99" s="71">
        <f t="shared" si="56"/>
        <v>52.097257806455303</v>
      </c>
      <c r="AG99" s="71">
        <f>IF(T99=2,0,IFERROR(INDEX('Assumptions and Preset Inputs'!$B$61:$C$64,MATCH('Inputs and Results'!$D$12,'Assumptions and Preset Inputs'!$B$61:$B$64,0),2),1)*_xlfn.IFS(U99="Central AC",F99,U99="No AC",0,U99="Window AC",F99)*I99*(12/V99)/(1-W99))</f>
        <v>1986.5131085870776</v>
      </c>
      <c r="AH99" s="71">
        <f t="shared" si="43"/>
        <v>6.7799692396076958</v>
      </c>
      <c r="AI99" s="71">
        <f>(1-'Assumptions and Preset Inputs'!$C$16)*IFERROR(INDEX('Assumptions and Preset Inputs'!$B$61:$C$64,MATCH('Inputs and Results'!$D$12,'Assumptions and Preset Inputs'!$B$61:$B$64,0),2),1)*IF(Q99="Electric Resistance",P99*D99*(12/R99)/(1-S99),0)</f>
        <v>0</v>
      </c>
      <c r="AJ99" s="71">
        <f>(1-'Assumptions and Preset Inputs'!$C$16)*IFERROR(INDEX('Assumptions and Preset Inputs'!$B$61:$C$64,MATCH('Inputs and Results'!$D$12,'Assumptions and Preset Inputs'!$B$61:$B$64,0),2),1)*IF(Q99&lt;&gt;"Electric Resistance",P99*D99*(12/R99)/(1-S99)*3412/100000,0)</f>
        <v>224.76606344828883</v>
      </c>
      <c r="AK99" s="71">
        <f t="shared" si="33"/>
        <v>22.471211959306125</v>
      </c>
      <c r="AL99" s="71">
        <f t="shared" si="44"/>
        <v>15.629177341936595</v>
      </c>
      <c r="AM99" s="71">
        <f t="shared" si="34"/>
        <v>4389.041275556614</v>
      </c>
      <c r="AN99" s="71">
        <f t="shared" si="35"/>
        <v>-524.45414804600716</v>
      </c>
      <c r="AO99" s="71">
        <f t="shared" si="36"/>
        <v>-37.453030031572894</v>
      </c>
      <c r="AP99" s="71">
        <f t="shared" si="45"/>
        <v>1.944518917696314E-2</v>
      </c>
      <c r="AQ99" s="40">
        <f t="shared" si="58"/>
        <v>1446.1754847519971</v>
      </c>
      <c r="AR99" s="40">
        <f>Y99*(INDEX('Assumptions and Preset Inputs'!$A$3:$C$7,MATCH(Calculations!$B99,'Assumptions and Preset Inputs'!$A$3:$A$7,0),MATCH("Grid Coefficient",'Assumptions and Preset Inputs'!$A$3:$C$3,0)))</f>
        <v>890.49044351030318</v>
      </c>
      <c r="AS99" s="40">
        <f>AB99*(INDEX('Assumptions and Preset Inputs'!$A$3:$C$7,MATCH(Calculations!$B99,'Assumptions and Preset Inputs'!$A$3:$A$7,0),MATCH("Grid Coefficient",'Assumptions and Preset Inputs'!$A$3:$C$3,0)))</f>
        <v>283.07748402148945</v>
      </c>
      <c r="AT99" s="40">
        <f>'Assumptions and Preset Inputs'!$B$104*'Assumptions and Preset Inputs'!$F$92*IF('Inputs and Results'!$D$26="",'Assumptions and Preset Inputs'!$C$93,'Inputs and Results'!$D$26)</f>
        <v>103.5</v>
      </c>
      <c r="AU99" s="40">
        <f>(X99+AA99)*'Assumptions and Preset Inputs'!$F$91*'Inputs and Results'!$D$17*IF('Inputs and Results'!$D$28="",'Assumptions and Preset Inputs'!$P$91,VLOOKUP('Inputs and Results'!$D$28,'Assumptions and Preset Inputs'!$T$90:$U$92,2))*(1/'Assumptions and Preset Inputs'!$G$78)</f>
        <v>169.10755722020457</v>
      </c>
      <c r="AV99" s="40">
        <f t="shared" si="59"/>
        <v>6064.7535416306137</v>
      </c>
      <c r="AW99" s="40">
        <f>IF(Q99="Electric Resistance",AE99*INDEX('Assumptions and Preset Inputs'!$A$3:$C$7,MATCH(Calculations!$B99,'Assumptions and Preset Inputs'!$A$3:$A$7,0),MATCH("Grid Coefficient",'Assumptions and Preset Inputs'!$A$3:$C$3,0)),AE99*INDEX('Assumptions and Preset Inputs'!$B$84:$C$86,MATCH(Calculations!Q99,'Assumptions and Preset Inputs'!$B$84:$B$86,0),2))</f>
        <v>5542.8989499621766</v>
      </c>
      <c r="AX99" s="40">
        <f>IF(T99=2,0,AH99*INDEX('Assumptions and Preset Inputs'!$A$3:$C$7,MATCH(Calculations!$B99,'Assumptions and Preset Inputs'!$A$3:$A$7,0),MATCH("Grid Coefficient",'Assumptions and Preset Inputs'!$A$3:$C$3,0)))</f>
        <v>365.66358490445168</v>
      </c>
      <c r="AY99" s="40">
        <f t="shared" si="37"/>
        <v>103.5</v>
      </c>
      <c r="AZ99" s="40">
        <f>IF(O99='Assumptions and Preset Inputs'!$A$52,AE99*'Assumptions and Preset Inputs'!$F$91*IF('Inputs and Results'!$D$28="",'Assumptions and Preset Inputs'!$N$91,VLOOKUP('Inputs and Results'!$D$28,'Assumptions and Preset Inputs'!$T$90:$Z$92,7)),0)</f>
        <v>0</v>
      </c>
      <c r="BA99" s="40">
        <f>(AC99+AG99)*'Assumptions and Preset Inputs'!$F$91*'Inputs and Results'!$D$17*IF('Inputs and Results'!$D$28="",'Assumptions and Preset Inputs'!$P$91,VLOOKUP('Inputs and Results'!$D$28,'Assumptions and Preset Inputs'!$T$90:$U$92,2))*(1/'Assumptions and Preset Inputs'!$G$78)</f>
        <v>52.691006763985968</v>
      </c>
      <c r="BB99" s="40">
        <f t="shared" si="48"/>
        <v>1662.8696849886533</v>
      </c>
      <c r="BC99" s="40">
        <f>IF(Q99="Electric Resistance",AK99*INDEX('Assumptions and Preset Inputs'!$A$3:$C$7,MATCH(Calculations!$B99,'Assumptions and Preset Inputs'!$A$3:$A$7,0),MATCH("Grid Coefficient",'Assumptions and Preset Inputs'!$A$3:$C$3,0)),AK99*INDEX('Assumptions and Preset Inputs'!$B$84:$C$86,MATCH(Calculations!Q99,'Assumptions and Preset Inputs'!$B$84:$B$86,0),2))</f>
        <v>1662.8696849886533</v>
      </c>
      <c r="BD99" s="40">
        <f>AI99*'Assumptions and Preset Inputs'!$F$91*'Inputs and Results'!$D$17*IF('Inputs and Results'!$D$28="",'Assumptions and Preset Inputs'!$P$91,VLOOKUP('Inputs and Results'!$D$28,'Assumptions and Preset Inputs'!$T$90:$U$92,2))*(1/'Assumptions and Preset Inputs'!$G$78)</f>
        <v>0</v>
      </c>
      <c r="BE99" s="40">
        <f>IF(O99='Assumptions and Preset Inputs'!$A$52,AK99*'Assumptions and Preset Inputs'!$F$91*IF('Inputs and Results'!$D$28="",'Assumptions and Preset Inputs'!$N$91,VLOOKUP('Inputs and Results'!$D$28,'Assumptions and Preset Inputs'!$T$90:$Z$92,7)),0)</f>
        <v>0</v>
      </c>
      <c r="BF99" s="101">
        <f t="shared" si="49"/>
        <v>-2955.7083718899635</v>
      </c>
      <c r="BG99" s="104">
        <f t="shared" si="60"/>
        <v>-0.48735836528243659</v>
      </c>
      <c r="BH99" s="101">
        <f t="shared" si="51"/>
        <v>-2989.5388214632198</v>
      </c>
      <c r="BI99" s="104">
        <f t="shared" si="52"/>
        <v>-0.53934571935207654</v>
      </c>
      <c r="BJ99" s="101">
        <f t="shared" si="61"/>
        <v>-82.586100882962228</v>
      </c>
      <c r="BK99" s="118">
        <f t="shared" si="38"/>
        <v>-0.22585268069431105</v>
      </c>
      <c r="BL99" s="102">
        <f t="shared" si="62"/>
        <v>0</v>
      </c>
      <c r="BM99" s="101">
        <f t="shared" si="55"/>
        <v>116.4165504562186</v>
      </c>
    </row>
    <row r="100" spans="1:65">
      <c r="A100" s="27">
        <v>97</v>
      </c>
      <c r="B100" s="27">
        <f>MOD($A100-1,COUNT('Assumptions and Preset Inputs'!$A$46:$A$49))+1</f>
        <v>1</v>
      </c>
      <c r="C100" s="28" t="str">
        <f>INDEX('Assumptions and Preset Inputs'!$B$46:$B$49,MATCH(Calculations!B100,'Assumptions and Preset Inputs'!$A$46:$A$49,0))</f>
        <v>Boulder</v>
      </c>
      <c r="D100" s="137">
        <f>INDEX('Assumptions and Preset Inputs'!$A$3:$S$7,MATCH(Calculations!$B100,'Assumptions and Preset Inputs'!$A$3:$A$7,0),MATCH(Calculations!D$3,'Assumptions and Preset Inputs'!$A$3:$S$3,0))</f>
        <v>911.87217309009679</v>
      </c>
      <c r="E100" s="169">
        <f>INDEX('Assumptions and Preset Inputs'!$A$3:$S$7,MATCH(Calculations!$B100,'Assumptions and Preset Inputs'!$A$3:$A$7,0),MATCH(Calculations!E$3,'Assumptions and Preset Inputs'!$A$3:$S$3,0))</f>
        <v>1490.911003002308</v>
      </c>
      <c r="F100" s="137">
        <f>INDEX('Assumptions and Preset Inputs'!$A$3:$S$7,MATCH(Calculations!$B100,'Assumptions and Preset Inputs'!$A$3:$A$7,0),MATCH(Calculations!F$3,'Assumptions and Preset Inputs'!$A$3:$S$3,0))</f>
        <v>391.38265307984187</v>
      </c>
      <c r="G100" s="169">
        <f>INDEX('Assumptions and Preset Inputs'!$A$3:$S$7,MATCH(Calculations!$B100,'Assumptions and Preset Inputs'!$A$3:$A$7,0),MATCH(Calculations!G$3,'Assumptions and Preset Inputs'!$A$3:$S$3,0))</f>
        <v>214.9411764705882</v>
      </c>
      <c r="H100" s="18">
        <f>MOD(ROUNDUP(A100/COUNT('Assumptions and Preset Inputs'!$A$46:$A$49),0)-1,COUNT('Assumptions and Preset Inputs'!$A$20:$A$22))+1</f>
        <v>1</v>
      </c>
      <c r="I100" s="18">
        <f>INDEX('Assumptions and Preset Inputs'!$A$3:$S$7,MATCH(Calculations!B100,'Assumptions and Preset Inputs'!$A$3:$A$7,0),MATCH(Calculations!I$3,'Assumptions and Preset Inputs'!$A$3:$S$3,0))</f>
        <v>3</v>
      </c>
      <c r="J100" s="30">
        <f>VLOOKUP(H100,'Assumptions and Preset Inputs'!$A$19:$B$22,2,0)</f>
        <v>2.4</v>
      </c>
      <c r="K100" s="157">
        <f t="shared" si="57"/>
        <v>1.8505785862456037</v>
      </c>
      <c r="L100" s="168">
        <f>INDEX('Assumptions and Preset Inputs'!$A$31:$N$35,MATCH(Calculations!B100,'Assumptions and Preset Inputs'!$A$31:$A$35,0),MATCH(Calculations!H100,'Assumptions and Preset Inputs'!$A$31:$O$31,0))</f>
        <v>6.3141741362699992</v>
      </c>
      <c r="M100" s="157">
        <f>INDEX('Assumptions and Preset Inputs'!$A$38:$K$42,MATCH(Calculations!B100,'Assumptions and Preset Inputs'!$A$38:$A$42,0),MATCH(Calculations!H100,'Assumptions and Preset Inputs'!$A$38:$K$38,0))</f>
        <v>12.876505599999998</v>
      </c>
      <c r="N100" s="24">
        <f>INDEX('Assumptions and Preset Inputs'!$A$3:$S$7,MATCH(Calculations!$B100,'Assumptions and Preset Inputs'!$A$3:$A$7,0),MATCH(Calculations!$N$3,'Assumptions and Preset Inputs'!$A$3:$S$3,0))</f>
        <v>0.16</v>
      </c>
      <c r="O100" s="19">
        <f>MOD(ROUNDUP($A100/COUNT('Assumptions and Preset Inputs'!$A$46:$A$49)/COUNT('Assumptions and Preset Inputs'!$A$20:$A$22),0)-1,COUNT('Assumptions and Preset Inputs'!$A$52:$A$54))+1</f>
        <v>3</v>
      </c>
      <c r="P100" s="170">
        <f>INDEX('Assumptions and Preset Inputs'!$A$3:$S$7,MATCH(Calculations!$B100,'Assumptions and Preset Inputs'!$A$3:$A$7,0),MATCH(Calculations!P$3,'Assumptions and Preset Inputs'!$A$3:$S$3,0))</f>
        <v>4.9049999999999994</v>
      </c>
      <c r="Q100" s="19" t="str">
        <f>INDEX('Assumptions and Preset Inputs'!$A$51:$B$54,MATCH(Calculations!$O100,'Assumptions and Preset Inputs'!$A$51:$A$54,0),2)</f>
        <v>Electric Resistance</v>
      </c>
      <c r="R100" s="25">
        <f>INDEX('Assumptions and Preset Inputs'!$A$2:$U$7,MATCH(Calculations!$B100,'Assumptions and Preset Inputs'!$A$2:$A$7,0),MATCH($Q100&amp;$R$3,'Assumptions and Preset Inputs'!$A$3:$U$3,0))</f>
        <v>3.4119999999999999</v>
      </c>
      <c r="S100" s="26">
        <f>INDEX('Assumptions and Preset Inputs'!$A$2:$U$7,MATCH(Calculations!$B100,'Assumptions and Preset Inputs'!$A$2:$A$7,0),MATCH($Q100&amp;$S$3,'Assumptions and Preset Inputs'!$A$3:$U$3,0))</f>
        <v>0</v>
      </c>
      <c r="T100" s="30">
        <f>MOD(ROUNDUP($A100/COUNT('Assumptions and Preset Inputs'!$A$46:$A$49)/COUNT('Assumptions and Preset Inputs'!$A$20:$A$22)/COUNT('Assumptions and Preset Inputs'!$A$52:$A$54),0)-1,COUNT('Assumptions and Preset Inputs'!$A$57:$A$59))+1</f>
        <v>3</v>
      </c>
      <c r="U100" s="30" t="str">
        <f>INDEX('Assumptions and Preset Inputs'!$A$56:$B$59,MATCH(Calculations!$T100,'Assumptions and Preset Inputs'!$A$56:$A$59,0),2)</f>
        <v>Window AC</v>
      </c>
      <c r="V100" s="157">
        <f>INDEX('Assumptions and Preset Inputs'!$A$2:$X$7,MATCH(Calculations!$B100,'Assumptions and Preset Inputs'!$A$2:$A$7,0),MATCH($U100&amp;$V$3,'Assumptions and Preset Inputs'!$A$3:$X$3,0))</f>
        <v>10.304465760000001</v>
      </c>
      <c r="W100" s="31">
        <f>INDEX('Assumptions and Preset Inputs'!$A$2:$X$7,MATCH(Calculations!$B100,'Assumptions and Preset Inputs'!$A$2:$A$7,0),MATCH($U100&amp;$W$3,'Assumptions and Preset Inputs'!$A$3:$X$3,0))</f>
        <v>0</v>
      </c>
      <c r="X100" s="71">
        <f>('Assumptions and Preset Inputs'!$C$16)*IFERROR(INDEX('Assumptions and Preset Inputs'!$B$61:$C$64,MATCH('Inputs and Results'!$D$12,'Assumptions and Preset Inputs'!$B$61:$B$64,0),2),1)*I100*E100*(12/L100)/(1-N100)</f>
        <v>7083.638988216313</v>
      </c>
      <c r="Y100" s="71">
        <f t="shared" si="40"/>
        <v>24.176459866782277</v>
      </c>
      <c r="Z100" s="71">
        <f t="shared" si="41"/>
        <v>37.581968693382557</v>
      </c>
      <c r="AA100" s="71">
        <f>IFERROR(INDEX('Assumptions and Preset Inputs'!$B$61:$C$64,MATCH('Inputs and Results'!$D$12,'Assumptions and Preset Inputs'!$B$61:$B$64,0),2),1)*I100*F100*(12/M100)/(1-N100)</f>
        <v>1302.6470686931063</v>
      </c>
      <c r="AB100" s="71">
        <f t="shared" si="42"/>
        <v>4.4459344454495717</v>
      </c>
      <c r="AC100" s="71">
        <f>IFERROR(INDEX('Assumptions and Preset Inputs'!$B$61:$C$64,MATCH('Inputs and Results'!$D$12,'Assumptions and Preset Inputs'!$B$61:$B$64,0),2),1)*IF(Q100="Electric Resistance",P100*D100*(12/R100)/(1-S100),0)</f>
        <v>15730.596749145105</v>
      </c>
      <c r="AD100" s="71">
        <f>IFERROR(INDEX('Assumptions and Preset Inputs'!$B$61:$C$64,MATCH('Inputs and Results'!$D$12,'Assumptions and Preset Inputs'!$B$61:$B$64,0),2),1)*IF(Q100&lt;&gt;"Electric Resistance",P100*D100*(12/R100)/(1-S100)*3412/100000,0)</f>
        <v>0</v>
      </c>
      <c r="AE100" s="71">
        <f t="shared" ref="AE100:AE111" si="63">IF(Q100="Electric Resistance",AC100*3413/1000000,AD100*0.099976)</f>
        <v>53.688526704832242</v>
      </c>
      <c r="AF100" s="71">
        <f t="shared" si="56"/>
        <v>53.688526704832242</v>
      </c>
      <c r="AG100" s="71">
        <f>IF(T100=2,0,IFERROR(INDEX('Assumptions and Preset Inputs'!$B$61:$C$64,MATCH('Inputs and Results'!$D$12,'Assumptions and Preset Inputs'!$B$61:$B$64,0),2),1)*_xlfn.IFS(U100="Central AC",F100,U100="No AC",0,U100="Window AC",F100)*I100*(12/V100)/(1-W100))</f>
        <v>1367.3465310126185</v>
      </c>
      <c r="AH100" s="71">
        <f t="shared" si="43"/>
        <v>4.6667537103460663</v>
      </c>
      <c r="AI100" s="71">
        <f>(1-'Assumptions and Preset Inputs'!$C$16)*IFERROR(INDEX('Assumptions and Preset Inputs'!$B$61:$C$64,MATCH('Inputs and Results'!$D$12,'Assumptions and Preset Inputs'!$B$61:$B$64,0),2),1)*IF(Q100="Electric Resistance",P100*D100*(12/R100)/(1-S100),0)</f>
        <v>4719.179024743532</v>
      </c>
      <c r="AJ100" s="71">
        <f>(1-'Assumptions and Preset Inputs'!$C$16)*IFERROR(INDEX('Assumptions and Preset Inputs'!$B$61:$C$64,MATCH('Inputs and Results'!$D$12,'Assumptions and Preset Inputs'!$B$61:$B$64,0),2),1)*IF(Q100&lt;&gt;"Electric Resistance",P100*D100*(12/R100)/(1-S100)*3412/100000,0)</f>
        <v>0</v>
      </c>
      <c r="AK100" s="71">
        <f t="shared" ref="AK100:AK111" si="64">IF(Q100="Electric Resistance",AI100*3413/1000000,AJ100*0.099976)</f>
        <v>16.106558011449675</v>
      </c>
      <c r="AL100" s="71">
        <f t="shared" si="44"/>
        <v>16.106558011449675</v>
      </c>
      <c r="AM100" s="71">
        <f t="shared" ref="AM100:AM111" si="65">-((AC100-X100-AI100)+(AG100-AA100))</f>
        <v>-3992.4781985047721</v>
      </c>
      <c r="AN100" s="71">
        <f t="shared" ref="AN100:AN111" si="66">-(AD100-AJ100)</f>
        <v>0</v>
      </c>
      <c r="AO100" s="71">
        <f t="shared" ref="AO100:AO111" si="67">-((AE100-Y100-AK100)+(AH100-AB100))</f>
        <v>-13.626328091496784</v>
      </c>
      <c r="AP100" s="71">
        <f t="shared" si="45"/>
        <v>0</v>
      </c>
      <c r="AQ100" s="40">
        <f t="shared" si="58"/>
        <v>1869.6304442377718</v>
      </c>
      <c r="AR100" s="40">
        <f>Y100*(INDEX('Assumptions and Preset Inputs'!$A$3:$C$7,MATCH(Calculations!$B100,'Assumptions and Preset Inputs'!$A$3:$A$7,0),MATCH("Grid Coefficient",'Assumptions and Preset Inputs'!$A$3:$C$3,0)))</f>
        <v>1303.9072409859102</v>
      </c>
      <c r="AS100" s="40">
        <f>AB100*(INDEX('Assumptions and Preset Inputs'!$A$3:$C$7,MATCH(Calculations!$B100,'Assumptions and Preset Inputs'!$A$3:$A$7,0),MATCH("Grid Coefficient",'Assumptions and Preset Inputs'!$A$3:$C$3,0)))</f>
        <v>239.78225713415529</v>
      </c>
      <c r="AT100" s="40">
        <f>'Assumptions and Preset Inputs'!$B$104*'Assumptions and Preset Inputs'!$F$92*IF('Inputs and Results'!$D$26="",'Assumptions and Preset Inputs'!$C$93,'Inputs and Results'!$D$26)</f>
        <v>103.5</v>
      </c>
      <c r="AU100" s="40">
        <f>(X100+AA100)*'Assumptions and Preset Inputs'!$F$91*'Inputs and Results'!$D$17*IF('Inputs and Results'!$D$28="",'Assumptions and Preset Inputs'!$P$91,VLOOKUP('Inputs and Results'!$D$28,'Assumptions and Preset Inputs'!$T$90:$U$92,2))*(1/'Assumptions and Preset Inputs'!$G$78)</f>
        <v>222.44094611770635</v>
      </c>
      <c r="AV100" s="40">
        <f t="shared" si="59"/>
        <v>3704.2832258545322</v>
      </c>
      <c r="AW100" s="40">
        <f>IF(Q100="Electric Resistance",AE100*INDEX('Assumptions and Preset Inputs'!$A$3:$C$7,MATCH(Calculations!$B100,'Assumptions and Preset Inputs'!$A$3:$A$7,0),MATCH("Grid Coefficient",'Assumptions and Preset Inputs'!$A$3:$C$3,0)),AE100*INDEX('Assumptions and Preset Inputs'!$B$84:$C$86,MATCH(Calculations!Q100,'Assumptions and Preset Inputs'!$B$84:$B$86,0),2))</f>
        <v>2895.5793823429344</v>
      </c>
      <c r="AX100" s="40">
        <f>IF(T100=2,0,AH100*INDEX('Assumptions and Preset Inputs'!$A$3:$C$7,MATCH(Calculations!$B100,'Assumptions and Preset Inputs'!$A$3:$A$7,0),MATCH("Grid Coefficient",'Assumptions and Preset Inputs'!$A$3:$C$3,0)))</f>
        <v>251.69168639031074</v>
      </c>
      <c r="AY100" s="40">
        <f t="shared" ref="AY100:AY111" si="68">IF(T100=2,0,AT100)</f>
        <v>103.5</v>
      </c>
      <c r="AZ100" s="40">
        <f>IF(O100='Assumptions and Preset Inputs'!$A$52,AE100*'Assumptions and Preset Inputs'!$F$91*IF('Inputs and Results'!$D$28="",'Assumptions and Preset Inputs'!$N$91,VLOOKUP('Inputs and Results'!$D$28,'Assumptions and Preset Inputs'!$T$90:$Z$92,7)),0)</f>
        <v>0</v>
      </c>
      <c r="BA100" s="40">
        <f>(AC100+AG100)*'Assumptions and Preset Inputs'!$F$91*'Inputs and Results'!$D$17*IF('Inputs and Results'!$D$28="",'Assumptions and Preset Inputs'!$P$91,VLOOKUP('Inputs and Results'!$D$28,'Assumptions and Preset Inputs'!$T$90:$U$92,2))*(1/'Assumptions and Preset Inputs'!$G$78)</f>
        <v>453.51215712128703</v>
      </c>
      <c r="BB100" s="40">
        <f t="shared" si="48"/>
        <v>993.84706064741999</v>
      </c>
      <c r="BC100" s="40">
        <f>IF(Q100="Electric Resistance",AK100*INDEX('Assumptions and Preset Inputs'!$A$3:$C$7,MATCH(Calculations!$B100,'Assumptions and Preset Inputs'!$A$3:$A$7,0),MATCH("Grid Coefficient",'Assumptions and Preset Inputs'!$A$3:$C$3,0)),AK100*INDEX('Assumptions and Preset Inputs'!$B$84:$C$86,MATCH(Calculations!Q100,'Assumptions and Preset Inputs'!$B$84:$B$86,0),2))</f>
        <v>868.67381470288035</v>
      </c>
      <c r="BD100" s="40">
        <f>AI100*'Assumptions and Preset Inputs'!$F$91*'Inputs and Results'!$D$17*IF('Inputs and Results'!$D$28="",'Assumptions and Preset Inputs'!$P$91,VLOOKUP('Inputs and Results'!$D$28,'Assumptions and Preset Inputs'!$T$90:$U$92,2))*(1/'Assumptions and Preset Inputs'!$G$78)</f>
        <v>125.1732459445396</v>
      </c>
      <c r="BE100" s="40">
        <f>IF(O100='Assumptions and Preset Inputs'!$A$52,AK100*'Assumptions and Preset Inputs'!$F$91*IF('Inputs and Results'!$D$28="",'Assumptions and Preset Inputs'!$N$91,VLOOKUP('Inputs and Results'!$D$28,'Assumptions and Preset Inputs'!$T$90:$Z$92,7)),0)</f>
        <v>0</v>
      </c>
      <c r="BF100" s="101">
        <f t="shared" si="49"/>
        <v>-840.80572096934043</v>
      </c>
      <c r="BG100" s="104">
        <f t="shared" si="60"/>
        <v>-0.2269820285611063</v>
      </c>
      <c r="BH100" s="101">
        <f t="shared" si="51"/>
        <v>-722.99832665414385</v>
      </c>
      <c r="BI100" s="104">
        <f t="shared" si="52"/>
        <v>-0.24969038357675266</v>
      </c>
      <c r="BJ100" s="101">
        <f t="shared" si="61"/>
        <v>-11.909429256155448</v>
      </c>
      <c r="BK100" s="118">
        <f t="shared" si="38"/>
        <v>-4.7317531329528734E-2</v>
      </c>
      <c r="BL100" s="102">
        <f t="shared" si="62"/>
        <v>0</v>
      </c>
      <c r="BM100" s="101">
        <f t="shared" si="55"/>
        <v>-105.8979650590411</v>
      </c>
    </row>
    <row r="101" spans="1:65">
      <c r="A101" s="27">
        <v>98</v>
      </c>
      <c r="B101" s="27">
        <f>MOD($A101-1,COUNT('Assumptions and Preset Inputs'!$A$46:$A$49))+1</f>
        <v>2</v>
      </c>
      <c r="C101" s="28" t="str">
        <f>INDEX('Assumptions and Preset Inputs'!$B$46:$B$49,MATCH(Calculations!B101,'Assumptions and Preset Inputs'!$A$46:$A$49,0))</f>
        <v>Burlington</v>
      </c>
      <c r="D101" s="137">
        <f>INDEX('Assumptions and Preset Inputs'!$A$3:$S$7,MATCH(Calculations!$B101,'Assumptions and Preset Inputs'!$A$3:$A$7,0),MATCH(Calculations!D$3,'Assumptions and Preset Inputs'!$A$3:$S$3,0))</f>
        <v>1036.2682730063773</v>
      </c>
      <c r="E101" s="169">
        <f>INDEX('Assumptions and Preset Inputs'!$A$3:$S$7,MATCH(Calculations!$B101,'Assumptions and Preset Inputs'!$A$3:$A$7,0),MATCH(Calculations!E$3,'Assumptions and Preset Inputs'!$A$3:$S$3,0))</f>
        <v>1694.2986263654266</v>
      </c>
      <c r="F101" s="137">
        <f>INDEX('Assumptions and Preset Inputs'!$A$3:$S$7,MATCH(Calculations!$B101,'Assumptions and Preset Inputs'!$A$3:$A$7,0),MATCH(Calculations!F$3,'Assumptions and Preset Inputs'!$A$3:$S$3,0))</f>
        <v>349.64922651495334</v>
      </c>
      <c r="G101" s="169">
        <f>INDEX('Assumptions and Preset Inputs'!$A$3:$S$7,MATCH(Calculations!$B101,'Assumptions and Preset Inputs'!$A$3:$A$7,0),MATCH(Calculations!G$3,'Assumptions and Preset Inputs'!$A$3:$S$3,0))</f>
        <v>185.29411764705878</v>
      </c>
      <c r="H101" s="18">
        <f>MOD(ROUNDUP(A101/COUNT('Assumptions and Preset Inputs'!$A$46:$A$49),0)-1,COUNT('Assumptions and Preset Inputs'!$A$20:$A$22))+1</f>
        <v>1</v>
      </c>
      <c r="I101" s="18">
        <f>INDEX('Assumptions and Preset Inputs'!$A$3:$S$7,MATCH(Calculations!B101,'Assumptions and Preset Inputs'!$A$3:$A$7,0),MATCH(Calculations!I$3,'Assumptions and Preset Inputs'!$A$3:$S$3,0))</f>
        <v>3</v>
      </c>
      <c r="J101" s="30">
        <f>VLOOKUP(H101,'Assumptions and Preset Inputs'!$A$19:$B$22,2,0)</f>
        <v>2.4</v>
      </c>
      <c r="K101" s="157">
        <f t="shared" si="57"/>
        <v>1.7752856863188744</v>
      </c>
      <c r="L101" s="168">
        <f>INDEX('Assumptions and Preset Inputs'!$A$31:$N$35,MATCH(Calculations!B101,'Assumptions and Preset Inputs'!$A$31:$A$35,0),MATCH(Calculations!H101,'Assumptions and Preset Inputs'!$A$31:$O$31,0))</f>
        <v>6.0572747617199996</v>
      </c>
      <c r="M101" s="157">
        <f>INDEX('Assumptions and Preset Inputs'!$A$38:$K$42,MATCH(Calculations!B101,'Assumptions and Preset Inputs'!$A$38:$A$42,0),MATCH(Calculations!H101,'Assumptions and Preset Inputs'!$A$38:$K$38,0))</f>
        <v>13.4160992</v>
      </c>
      <c r="N101" s="24">
        <f>INDEX('Assumptions and Preset Inputs'!$A$3:$S$7,MATCH(Calculations!$B101,'Assumptions and Preset Inputs'!$A$3:$A$7,0),MATCH(Calculations!$N$3,'Assumptions and Preset Inputs'!$A$3:$S$3,0))</f>
        <v>0.16</v>
      </c>
      <c r="O101" s="19">
        <f>MOD(ROUNDUP($A101/COUNT('Assumptions and Preset Inputs'!$A$46:$A$49)/COUNT('Assumptions and Preset Inputs'!$A$20:$A$22),0)-1,COUNT('Assumptions and Preset Inputs'!$A$52:$A$54))+1</f>
        <v>3</v>
      </c>
      <c r="P101" s="170">
        <f>INDEX('Assumptions and Preset Inputs'!$A$3:$S$7,MATCH(Calculations!$B101,'Assumptions and Preset Inputs'!$A$3:$A$7,0),MATCH(Calculations!P$3,'Assumptions and Preset Inputs'!$A$3:$S$3,0))</f>
        <v>4.9049999999999994</v>
      </c>
      <c r="Q101" s="19" t="str">
        <f>INDEX('Assumptions and Preset Inputs'!$A$51:$B$54,MATCH(Calculations!$O101,'Assumptions and Preset Inputs'!$A$51:$A$54,0),2)</f>
        <v>Electric Resistance</v>
      </c>
      <c r="R101" s="25">
        <f>INDEX('Assumptions and Preset Inputs'!$A$2:$U$7,MATCH(Calculations!$B101,'Assumptions and Preset Inputs'!$A$2:$A$7,0),MATCH($Q101&amp;$R$3,'Assumptions and Preset Inputs'!$A$3:$U$3,0))</f>
        <v>3.4119999999999999</v>
      </c>
      <c r="S101" s="26">
        <f>INDEX('Assumptions and Preset Inputs'!$A$2:$U$7,MATCH(Calculations!$B101,'Assumptions and Preset Inputs'!$A$2:$A$7,0),MATCH($Q101&amp;$S$3,'Assumptions and Preset Inputs'!$A$3:$U$3,0))</f>
        <v>0</v>
      </c>
      <c r="T101" s="30">
        <f>MOD(ROUNDUP($A101/COUNT('Assumptions and Preset Inputs'!$A$46:$A$49)/COUNT('Assumptions and Preset Inputs'!$A$20:$A$22)/COUNT('Assumptions and Preset Inputs'!$A$52:$A$54),0)-1,COUNT('Assumptions and Preset Inputs'!$A$57:$A$59))+1</f>
        <v>3</v>
      </c>
      <c r="U101" s="30" t="str">
        <f>INDEX('Assumptions and Preset Inputs'!$A$56:$B$59,MATCH(Calculations!$T101,'Assumptions and Preset Inputs'!$A$56:$A$59,0),2)</f>
        <v>Window AC</v>
      </c>
      <c r="V101" s="157">
        <f>INDEX('Assumptions and Preset Inputs'!$A$2:$X$7,MATCH(Calculations!$B101,'Assumptions and Preset Inputs'!$A$2:$A$7,0),MATCH($U101&amp;$V$3,'Assumptions and Preset Inputs'!$A$3:$X$3,0))</f>
        <v>10.70206992</v>
      </c>
      <c r="W101" s="31">
        <f>INDEX('Assumptions and Preset Inputs'!$A$2:$X$7,MATCH(Calculations!$B101,'Assumptions and Preset Inputs'!$A$2:$A$7,0),MATCH($U101&amp;$W$3,'Assumptions and Preset Inputs'!$A$3:$X$3,0))</f>
        <v>0</v>
      </c>
      <c r="X101" s="71">
        <f>('Assumptions and Preset Inputs'!$C$16)*IFERROR(INDEX('Assumptions and Preset Inputs'!$B$61:$C$64,MATCH('Inputs and Results'!$D$12,'Assumptions and Preset Inputs'!$B$61:$B$64,0),2),1)*I101*E101*(12/L101)/(1-N101)</f>
        <v>8391.3906485116422</v>
      </c>
      <c r="Y101" s="71">
        <f t="shared" si="40"/>
        <v>28.639816283370234</v>
      </c>
      <c r="Z101" s="71">
        <f t="shared" si="41"/>
        <v>42.708838961602289</v>
      </c>
      <c r="AA101" s="71">
        <f>IFERROR(INDEX('Assumptions and Preset Inputs'!$B$61:$C$64,MATCH('Inputs and Results'!$D$12,'Assumptions and Preset Inputs'!$B$61:$B$64,0),2),1)*I101*F101*(12/M101)/(1-N101)</f>
        <v>1116.9391808492933</v>
      </c>
      <c r="AB101" s="71">
        <f t="shared" si="42"/>
        <v>3.8121134242386381</v>
      </c>
      <c r="AC101" s="71">
        <f>IFERROR(INDEX('Assumptions and Preset Inputs'!$B$61:$C$64,MATCH('Inputs and Results'!$D$12,'Assumptions and Preset Inputs'!$B$61:$B$64,0),2),1)*IF(Q101="Electric Resistance",P101*D101*(12/R101)/(1-S101),0)</f>
        <v>17876.538847935335</v>
      </c>
      <c r="AD101" s="71">
        <f>IFERROR(INDEX('Assumptions and Preset Inputs'!$B$61:$C$64,MATCH('Inputs and Results'!$D$12,'Assumptions and Preset Inputs'!$B$61:$B$64,0),2),1)*IF(Q101&lt;&gt;"Electric Resistance",P101*D101*(12/R101)/(1-S101)*3412/100000,0)</f>
        <v>0</v>
      </c>
      <c r="AE101" s="71">
        <f t="shared" si="63"/>
        <v>61.012627088003299</v>
      </c>
      <c r="AF101" s="71">
        <f t="shared" si="56"/>
        <v>61.012627088003299</v>
      </c>
      <c r="AG101" s="71">
        <f>IF(T101=2,0,IFERROR(INDEX('Assumptions and Preset Inputs'!$B$61:$C$64,MATCH('Inputs and Results'!$D$12,'Assumptions and Preset Inputs'!$B$61:$B$64,0),2),1)*_xlfn.IFS(U101="Central AC",F101,U101="No AC",0,U101="Window AC",F101)*I101*(12/V101)/(1-W101))</f>
        <v>1176.1623918205835</v>
      </c>
      <c r="AH101" s="71">
        <f t="shared" si="43"/>
        <v>4.0142422432836513</v>
      </c>
      <c r="AI101" s="71">
        <f>(1-'Assumptions and Preset Inputs'!$C$16)*IFERROR(INDEX('Assumptions and Preset Inputs'!$B$61:$C$64,MATCH('Inputs and Results'!$D$12,'Assumptions and Preset Inputs'!$B$61:$B$64,0),2),1)*IF(Q101="Electric Resistance",P101*D101*(12/R101)/(1-S101),0)</f>
        <v>5362.9616543806014</v>
      </c>
      <c r="AJ101" s="71">
        <f>(1-'Assumptions and Preset Inputs'!$C$16)*IFERROR(INDEX('Assumptions and Preset Inputs'!$B$61:$C$64,MATCH('Inputs and Results'!$D$12,'Assumptions and Preset Inputs'!$B$61:$B$64,0),2),1)*IF(Q101&lt;&gt;"Electric Resistance",P101*D101*(12/R101)/(1-S101)*3412/100000,0)</f>
        <v>0</v>
      </c>
      <c r="AK101" s="71">
        <f t="shared" si="64"/>
        <v>18.303788126400992</v>
      </c>
      <c r="AL101" s="71">
        <f t="shared" si="44"/>
        <v>18.303788126400992</v>
      </c>
      <c r="AM101" s="71">
        <f t="shared" si="65"/>
        <v>-4181.4097560143819</v>
      </c>
      <c r="AN101" s="71">
        <f t="shared" si="66"/>
        <v>0</v>
      </c>
      <c r="AO101" s="71">
        <f t="shared" si="67"/>
        <v>-14.271151497277083</v>
      </c>
      <c r="AP101" s="71">
        <f t="shared" si="45"/>
        <v>0</v>
      </c>
      <c r="AQ101" s="40">
        <f t="shared" si="58"/>
        <v>2105.9299995887759</v>
      </c>
      <c r="AR101" s="40">
        <f>Y101*(INDEX('Assumptions and Preset Inputs'!$A$3:$C$7,MATCH(Calculations!$B101,'Assumptions and Preset Inputs'!$A$3:$A$7,0),MATCH("Grid Coefficient",'Assumptions and Preset Inputs'!$A$3:$C$3,0)))</f>
        <v>1544.6291160146934</v>
      </c>
      <c r="AS101" s="40">
        <f>AB101*(INDEX('Assumptions and Preset Inputs'!$A$3:$C$7,MATCH(Calculations!$B101,'Assumptions and Preset Inputs'!$A$3:$A$7,0),MATCH("Grid Coefficient",'Assumptions and Preset Inputs'!$A$3:$C$3,0)))</f>
        <v>205.59843437433389</v>
      </c>
      <c r="AT101" s="40">
        <f>'Assumptions and Preset Inputs'!$B$104*'Assumptions and Preset Inputs'!$F$92*IF('Inputs and Results'!$D$26="",'Assumptions and Preset Inputs'!$C$93,'Inputs and Results'!$D$26)</f>
        <v>103.5</v>
      </c>
      <c r="AU101" s="40">
        <f>(X101+AA101)*'Assumptions and Preset Inputs'!$F$91*'Inputs and Results'!$D$17*IF('Inputs and Results'!$D$28="",'Assumptions and Preset Inputs'!$P$91,VLOOKUP('Inputs and Results'!$D$28,'Assumptions and Preset Inputs'!$T$90:$U$92,2))*(1/'Assumptions and Preset Inputs'!$G$78)</f>
        <v>252.20244919974834</v>
      </c>
      <c r="AV101" s="40">
        <f t="shared" si="59"/>
        <v>4115.9502641757572</v>
      </c>
      <c r="AW101" s="40">
        <f>IF(Q101="Electric Resistance",AE101*INDEX('Assumptions and Preset Inputs'!$A$3:$C$7,MATCH(Calculations!$B101,'Assumptions and Preset Inputs'!$A$3:$A$7,0),MATCH("Grid Coefficient",'Assumptions and Preset Inputs'!$A$3:$C$3,0)),AE101*INDEX('Assumptions and Preset Inputs'!$B$84:$C$86,MATCH(Calculations!Q101,'Assumptions and Preset Inputs'!$B$84:$B$86,0),2))</f>
        <v>3290.5895523987147</v>
      </c>
      <c r="AX101" s="40">
        <f>IF(T101=2,0,AH101*INDEX('Assumptions and Preset Inputs'!$A$3:$C$7,MATCH(Calculations!$B101,'Assumptions and Preset Inputs'!$A$3:$A$7,0),MATCH("Grid Coefficient",'Assumptions and Preset Inputs'!$A$3:$C$3,0)))</f>
        <v>216.49983318197499</v>
      </c>
      <c r="AY101" s="40">
        <f t="shared" si="68"/>
        <v>103.5</v>
      </c>
      <c r="AZ101" s="40">
        <f>IF(O101='Assumptions and Preset Inputs'!$A$52,AE101*'Assumptions and Preset Inputs'!$F$91*IF('Inputs and Results'!$D$28="",'Assumptions and Preset Inputs'!$N$91,VLOOKUP('Inputs and Results'!$D$28,'Assumptions and Preset Inputs'!$T$90:$Z$92,7)),0)</f>
        <v>0</v>
      </c>
      <c r="BA101" s="40">
        <f>(AC101+AG101)*'Assumptions and Preset Inputs'!$F$91*'Inputs and Results'!$D$17*IF('Inputs and Results'!$D$28="",'Assumptions and Preset Inputs'!$P$91,VLOOKUP('Inputs and Results'!$D$28,'Assumptions and Preset Inputs'!$T$90:$U$92,2))*(1/'Assumptions and Preset Inputs'!$G$78)</f>
        <v>505.36087859506694</v>
      </c>
      <c r="BB101" s="40">
        <f t="shared" si="48"/>
        <v>1129.426039704151</v>
      </c>
      <c r="BC101" s="40">
        <f>IF(Q101="Electric Resistance",AK101*INDEX('Assumptions and Preset Inputs'!$A$3:$C$7,MATCH(Calculations!$B101,'Assumptions and Preset Inputs'!$A$3:$A$7,0),MATCH("Grid Coefficient",'Assumptions and Preset Inputs'!$A$3:$C$3,0)),AK101*INDEX('Assumptions and Preset Inputs'!$B$84:$C$86,MATCH(Calculations!Q101,'Assumptions and Preset Inputs'!$B$84:$B$86,0),2))</f>
        <v>987.17686571961451</v>
      </c>
      <c r="BD101" s="40">
        <f>AI101*'Assumptions and Preset Inputs'!$F$91*'Inputs and Results'!$D$17*IF('Inputs and Results'!$D$28="",'Assumptions and Preset Inputs'!$P$91,VLOOKUP('Inputs and Results'!$D$28,'Assumptions and Preset Inputs'!$T$90:$U$92,2))*(1/'Assumptions and Preset Inputs'!$G$78)</f>
        <v>142.24917398453653</v>
      </c>
      <c r="BE101" s="40">
        <f>IF(O101='Assumptions and Preset Inputs'!$A$52,AK101*'Assumptions and Preset Inputs'!$F$91*IF('Inputs and Results'!$D$28="",'Assumptions and Preset Inputs'!$N$91,VLOOKUP('Inputs and Results'!$D$28,'Assumptions and Preset Inputs'!$T$90:$Z$92,7)),0)</f>
        <v>0</v>
      </c>
      <c r="BF101" s="101">
        <f t="shared" si="49"/>
        <v>-880.5942248828303</v>
      </c>
      <c r="BG101" s="104">
        <f t="shared" si="60"/>
        <v>-0.21394676037446589</v>
      </c>
      <c r="BH101" s="101">
        <f t="shared" si="51"/>
        <v>-758.78357066440674</v>
      </c>
      <c r="BI101" s="104">
        <f t="shared" si="52"/>
        <v>-0.23059198316340682</v>
      </c>
      <c r="BJ101" s="101">
        <f t="shared" si="61"/>
        <v>-10.901398807641101</v>
      </c>
      <c r="BK101" s="118">
        <f t="shared" si="38"/>
        <v>-5.0352920126631825E-2</v>
      </c>
      <c r="BL101" s="102">
        <f t="shared" si="62"/>
        <v>0</v>
      </c>
      <c r="BM101" s="101">
        <f t="shared" si="55"/>
        <v>-110.90925541078207</v>
      </c>
    </row>
    <row r="102" spans="1:65">
      <c r="A102" s="27">
        <v>99</v>
      </c>
      <c r="B102" s="27">
        <f>MOD($A102-1,COUNT('Assumptions and Preset Inputs'!$A$46:$A$49))+1</f>
        <v>3</v>
      </c>
      <c r="C102" s="28" t="str">
        <f>INDEX('Assumptions and Preset Inputs'!$B$46:$B$49,MATCH(Calculations!B102,'Assumptions and Preset Inputs'!$A$46:$A$49,0))</f>
        <v>District of Columbia</v>
      </c>
      <c r="D102" s="137">
        <f>INDEX('Assumptions and Preset Inputs'!$A$3:$S$7,MATCH(Calculations!$B102,'Assumptions and Preset Inputs'!$A$3:$A$7,0),MATCH(Calculations!D$3,'Assumptions and Preset Inputs'!$A$3:$S$3,0))</f>
        <v>835.26913810719225</v>
      </c>
      <c r="E102" s="169">
        <f>INDEX('Assumptions and Preset Inputs'!$A$3:$S$7,MATCH(Calculations!$B102,'Assumptions and Preset Inputs'!$A$3:$A$7,0),MATCH(Calculations!E$3,'Assumptions and Preset Inputs'!$A$3:$S$3,0))</f>
        <v>1365.6650408052592</v>
      </c>
      <c r="F102" s="137">
        <f>INDEX('Assumptions and Preset Inputs'!$A$3:$S$7,MATCH(Calculations!$B102,'Assumptions and Preset Inputs'!$A$3:$A$7,0),MATCH(Calculations!F$3,'Assumptions and Preset Inputs'!$A$3:$S$3,0))</f>
        <v>720.62075643936066</v>
      </c>
      <c r="G102" s="169">
        <f>INDEX('Assumptions and Preset Inputs'!$A$3:$S$7,MATCH(Calculations!$B102,'Assumptions and Preset Inputs'!$A$3:$A$7,0),MATCH(Calculations!G$3,'Assumptions and Preset Inputs'!$A$3:$S$3,0))</f>
        <v>423.2</v>
      </c>
      <c r="H102" s="18">
        <f>MOD(ROUNDUP(A102/COUNT('Assumptions and Preset Inputs'!$A$46:$A$49),0)-1,COUNT('Assumptions and Preset Inputs'!$A$20:$A$22))+1</f>
        <v>1</v>
      </c>
      <c r="I102" s="18">
        <f>INDEX('Assumptions and Preset Inputs'!$A$3:$S$7,MATCH(Calculations!B102,'Assumptions and Preset Inputs'!$A$3:$A$7,0),MATCH(Calculations!I$3,'Assumptions and Preset Inputs'!$A$3:$S$3,0))</f>
        <v>3</v>
      </c>
      <c r="J102" s="30">
        <f>VLOOKUP(H102,'Assumptions and Preset Inputs'!$A$19:$B$22,2,0)</f>
        <v>2.4</v>
      </c>
      <c r="K102" s="157">
        <f t="shared" si="57"/>
        <v>2.1769090666354045</v>
      </c>
      <c r="L102" s="168">
        <f>INDEX('Assumptions and Preset Inputs'!$A$31:$N$35,MATCH(Calculations!B102,'Assumptions and Preset Inputs'!$A$31:$A$35,0),MATCH(Calculations!H102,'Assumptions and Preset Inputs'!$A$31:$O$31,0))</f>
        <v>7.4276137353599996</v>
      </c>
      <c r="M102" s="157">
        <f>INDEX('Assumptions and Preset Inputs'!$A$38:$K$42,MATCH(Calculations!B102,'Assumptions and Preset Inputs'!$A$38:$A$42,0),MATCH(Calculations!H102,'Assumptions and Preset Inputs'!$A$38:$K$38,0))</f>
        <v>12.892376000000001</v>
      </c>
      <c r="N102" s="24">
        <f>INDEX('Assumptions and Preset Inputs'!$A$3:$S$7,MATCH(Calculations!$B102,'Assumptions and Preset Inputs'!$A$3:$A$7,0),MATCH(Calculations!$N$3,'Assumptions and Preset Inputs'!$A$3:$S$3,0))</f>
        <v>0.16</v>
      </c>
      <c r="O102" s="19">
        <f>MOD(ROUNDUP($A102/COUNT('Assumptions and Preset Inputs'!$A$46:$A$49)/COUNT('Assumptions and Preset Inputs'!$A$20:$A$22),0)-1,COUNT('Assumptions and Preset Inputs'!$A$52:$A$54))+1</f>
        <v>3</v>
      </c>
      <c r="P102" s="170">
        <f>INDEX('Assumptions and Preset Inputs'!$A$3:$S$7,MATCH(Calculations!$B102,'Assumptions and Preset Inputs'!$A$3:$A$7,0),MATCH(Calculations!P$3,'Assumptions and Preset Inputs'!$A$3:$S$3,0))</f>
        <v>4.9049999999999994</v>
      </c>
      <c r="Q102" s="19" t="str">
        <f>INDEX('Assumptions and Preset Inputs'!$A$51:$B$54,MATCH(Calculations!$O102,'Assumptions and Preset Inputs'!$A$51:$A$54,0),2)</f>
        <v>Electric Resistance</v>
      </c>
      <c r="R102" s="25">
        <f>INDEX('Assumptions and Preset Inputs'!$A$2:$U$7,MATCH(Calculations!$B102,'Assumptions and Preset Inputs'!$A$2:$A$7,0),MATCH($Q102&amp;$R$3,'Assumptions and Preset Inputs'!$A$3:$U$3,0))</f>
        <v>3.4119999999999999</v>
      </c>
      <c r="S102" s="26">
        <f>INDEX('Assumptions and Preset Inputs'!$A$2:$U$7,MATCH(Calculations!$B102,'Assumptions and Preset Inputs'!$A$2:$A$7,0),MATCH($Q102&amp;$S$3,'Assumptions and Preset Inputs'!$A$3:$U$3,0))</f>
        <v>0</v>
      </c>
      <c r="T102" s="30">
        <f>MOD(ROUNDUP($A102/COUNT('Assumptions and Preset Inputs'!$A$46:$A$49)/COUNT('Assumptions and Preset Inputs'!$A$20:$A$22)/COUNT('Assumptions and Preset Inputs'!$A$52:$A$54),0)-1,COUNT('Assumptions and Preset Inputs'!$A$57:$A$59))+1</f>
        <v>3</v>
      </c>
      <c r="U102" s="30" t="str">
        <f>INDEX('Assumptions and Preset Inputs'!$A$56:$B$59,MATCH(Calculations!$T102,'Assumptions and Preset Inputs'!$A$56:$A$59,0),2)</f>
        <v>Window AC</v>
      </c>
      <c r="V102" s="157">
        <f>INDEX('Assumptions and Preset Inputs'!$A$2:$X$7,MATCH(Calculations!$B102,'Assumptions and Preset Inputs'!$A$2:$A$7,0),MATCH($U102&amp;$V$3,'Assumptions and Preset Inputs'!$A$3:$X$3,0))</f>
        <v>10.31616</v>
      </c>
      <c r="W102" s="31">
        <f>INDEX('Assumptions and Preset Inputs'!$A$2:$X$7,MATCH(Calculations!$B102,'Assumptions and Preset Inputs'!$A$2:$A$7,0),MATCH($U102&amp;$W$3,'Assumptions and Preset Inputs'!$A$3:$X$3,0))</f>
        <v>0</v>
      </c>
      <c r="X102" s="71">
        <f>('Assumptions and Preset Inputs'!$C$16)*IFERROR(INDEX('Assumptions and Preset Inputs'!$B$61:$C$64,MATCH('Inputs and Results'!$D$12,'Assumptions and Preset Inputs'!$B$61:$B$64,0),2),1)*I102*E102*(12/L102)/(1-N102)</f>
        <v>5515.8968524595812</v>
      </c>
      <c r="Y102" s="71">
        <f t="shared" si="40"/>
        <v>18.825755957444553</v>
      </c>
      <c r="Z102" s="71">
        <f t="shared" si="41"/>
        <v>34.424845417222279</v>
      </c>
      <c r="AA102" s="71">
        <f>IFERROR(INDEX('Assumptions and Preset Inputs'!$B$61:$C$64,MATCH('Inputs and Results'!$D$12,'Assumptions and Preset Inputs'!$B$61:$B$64,0),2),1)*I102*F102*(12/M102)/(1-N102)</f>
        <v>2395.504653645226</v>
      </c>
      <c r="AB102" s="71">
        <f t="shared" si="42"/>
        <v>8.1758573828911558</v>
      </c>
      <c r="AC102" s="71">
        <f>IFERROR(INDEX('Assumptions and Preset Inputs'!$B$61:$C$64,MATCH('Inputs and Results'!$D$12,'Assumptions and Preset Inputs'!$B$61:$B$64,0),2),1)*IF(Q102="Electric Resistance",P102*D102*(12/R102)/(1-S102),0)</f>
        <v>14409.127042493943</v>
      </c>
      <c r="AD102" s="71">
        <f>IFERROR(INDEX('Assumptions and Preset Inputs'!$B$61:$C$64,MATCH('Inputs and Results'!$D$12,'Assumptions and Preset Inputs'!$B$61:$B$64,0),2),1)*IF(Q102&lt;&gt;"Electric Resistance",P102*D102*(12/R102)/(1-S102)*3412/100000,0)</f>
        <v>0</v>
      </c>
      <c r="AE102" s="71">
        <f t="shared" si="63"/>
        <v>49.178350596031827</v>
      </c>
      <c r="AF102" s="71">
        <f t="shared" si="56"/>
        <v>49.178350596031827</v>
      </c>
      <c r="AG102" s="71">
        <f>IF(T102=2,0,IFERROR(INDEX('Assumptions and Preset Inputs'!$B$61:$C$64,MATCH('Inputs and Results'!$D$12,'Assumptions and Preset Inputs'!$B$61:$B$64,0),2),1)*_xlfn.IFS(U102="Central AC",F102,U102="No AC",0,U102="Window AC",F102)*I102*(12/V102)/(1-W102))</f>
        <v>2514.7290495510906</v>
      </c>
      <c r="AH102" s="71">
        <f t="shared" si="43"/>
        <v>8.5827702461178728</v>
      </c>
      <c r="AI102" s="71">
        <f>(1-'Assumptions and Preset Inputs'!$C$16)*IFERROR(INDEX('Assumptions and Preset Inputs'!$B$61:$C$64,MATCH('Inputs and Results'!$D$12,'Assumptions and Preset Inputs'!$B$61:$B$64,0),2),1)*IF(Q102="Electric Resistance",P102*D102*(12/R102)/(1-S102),0)</f>
        <v>4322.738112748184</v>
      </c>
      <c r="AJ102" s="71">
        <f>(1-'Assumptions and Preset Inputs'!$C$16)*IFERROR(INDEX('Assumptions and Preset Inputs'!$B$61:$C$64,MATCH('Inputs and Results'!$D$12,'Assumptions and Preset Inputs'!$B$61:$B$64,0),2),1)*IF(Q102&lt;&gt;"Electric Resistance",P102*D102*(12/R102)/(1-S102)*3412/100000,0)</f>
        <v>0</v>
      </c>
      <c r="AK102" s="71">
        <f t="shared" si="64"/>
        <v>14.753505178809551</v>
      </c>
      <c r="AL102" s="71">
        <f t="shared" si="44"/>
        <v>14.753505178809551</v>
      </c>
      <c r="AM102" s="71">
        <f t="shared" si="65"/>
        <v>-4689.7164731920438</v>
      </c>
      <c r="AN102" s="71">
        <f t="shared" si="66"/>
        <v>0</v>
      </c>
      <c r="AO102" s="71">
        <f t="shared" si="67"/>
        <v>-16.006002323004438</v>
      </c>
      <c r="AP102" s="71">
        <f t="shared" si="45"/>
        <v>0</v>
      </c>
      <c r="AQ102" s="40">
        <f t="shared" si="58"/>
        <v>1769.6209696046953</v>
      </c>
      <c r="AR102" s="40">
        <f>Y102*(INDEX('Assumptions and Preset Inputs'!$A$3:$C$7,MATCH(Calculations!$B102,'Assumptions and Preset Inputs'!$A$3:$A$7,0),MATCH("Grid Coefficient",'Assumptions and Preset Inputs'!$A$3:$C$3,0)))</f>
        <v>1015.3281185585188</v>
      </c>
      <c r="AS102" s="40">
        <f>AB102*(INDEX('Assumptions and Preset Inputs'!$A$3:$C$7,MATCH(Calculations!$B102,'Assumptions and Preset Inputs'!$A$3:$A$7,0),MATCH("Grid Coefficient",'Assumptions and Preset Inputs'!$A$3:$C$3,0)))</f>
        <v>440.94791799800169</v>
      </c>
      <c r="AT102" s="40">
        <f>'Assumptions and Preset Inputs'!$B$104*'Assumptions and Preset Inputs'!$F$92*IF('Inputs and Results'!$D$26="",'Assumptions and Preset Inputs'!$C$93,'Inputs and Results'!$D$26)</f>
        <v>103.5</v>
      </c>
      <c r="AU102" s="40">
        <f>(X102+AA102)*'Assumptions and Preset Inputs'!$F$91*'Inputs and Results'!$D$17*IF('Inputs and Results'!$D$28="",'Assumptions and Preset Inputs'!$P$91,VLOOKUP('Inputs and Results'!$D$28,'Assumptions and Preset Inputs'!$T$90:$U$92,2))*(1/'Assumptions and Preset Inputs'!$G$78)</f>
        <v>209.84493304817494</v>
      </c>
      <c r="AV102" s="40">
        <f t="shared" si="59"/>
        <v>3667.6209082575483</v>
      </c>
      <c r="AW102" s="40">
        <f>IF(Q102="Electric Resistance",AE102*INDEX('Assumptions and Preset Inputs'!$A$3:$C$7,MATCH(Calculations!$B102,'Assumptions and Preset Inputs'!$A$3:$A$7,0),MATCH("Grid Coefficient",'Assumptions and Preset Inputs'!$A$3:$C$3,0)),AE102*INDEX('Assumptions and Preset Inputs'!$B$84:$C$86,MATCH(Calculations!Q102,'Assumptions and Preset Inputs'!$B$84:$B$86,0),2))</f>
        <v>2652.3323842798873</v>
      </c>
      <c r="AX102" s="40">
        <f>IF(T102=2,0,AH102*INDEX('Assumptions and Preset Inputs'!$A$3:$C$7,MATCH(Calculations!$B102,'Assumptions and Preset Inputs'!$A$3:$A$7,0),MATCH("Grid Coefficient",'Assumptions and Preset Inputs'!$A$3:$C$3,0)))</f>
        <v>462.89391967629626</v>
      </c>
      <c r="AY102" s="40">
        <f t="shared" si="68"/>
        <v>103.5</v>
      </c>
      <c r="AZ102" s="40">
        <f>IF(O102='Assumptions and Preset Inputs'!$A$52,AE102*'Assumptions and Preset Inputs'!$F$91*IF('Inputs and Results'!$D$28="",'Assumptions and Preset Inputs'!$N$91,VLOOKUP('Inputs and Results'!$D$28,'Assumptions and Preset Inputs'!$T$90:$Z$92,7)),0)</f>
        <v>0</v>
      </c>
      <c r="BA102" s="40">
        <f>(AC102+AG102)*'Assumptions and Preset Inputs'!$F$91*'Inputs and Results'!$D$17*IF('Inputs and Results'!$D$28="",'Assumptions and Preset Inputs'!$P$91,VLOOKUP('Inputs and Results'!$D$28,'Assumptions and Preset Inputs'!$T$90:$U$92,2))*(1/'Assumptions and Preset Inputs'!$G$78)</f>
        <v>448.89460430136461</v>
      </c>
      <c r="BB102" s="40">
        <f t="shared" si="48"/>
        <v>910.35761618236882</v>
      </c>
      <c r="BC102" s="40">
        <f>IF(Q102="Electric Resistance",AK102*INDEX('Assumptions and Preset Inputs'!$A$3:$C$7,MATCH(Calculations!$B102,'Assumptions and Preset Inputs'!$A$3:$A$7,0),MATCH("Grid Coefficient",'Assumptions and Preset Inputs'!$A$3:$C$3,0)),AK102*INDEX('Assumptions and Preset Inputs'!$B$84:$C$86,MATCH(Calculations!Q102,'Assumptions and Preset Inputs'!$B$84:$B$86,0),2))</f>
        <v>795.69971528396638</v>
      </c>
      <c r="BD102" s="40">
        <f>AI102*'Assumptions and Preset Inputs'!$F$91*'Inputs and Results'!$D$17*IF('Inputs and Results'!$D$28="",'Assumptions and Preset Inputs'!$P$91,VLOOKUP('Inputs and Results'!$D$28,'Assumptions and Preset Inputs'!$T$90:$U$92,2))*(1/'Assumptions and Preset Inputs'!$G$78)</f>
        <v>114.65790089840245</v>
      </c>
      <c r="BE102" s="40">
        <f>IF(O102='Assumptions and Preset Inputs'!$A$52,AK102*'Assumptions and Preset Inputs'!$F$91*IF('Inputs and Results'!$D$28="",'Assumptions and Preset Inputs'!$N$91,VLOOKUP('Inputs and Results'!$D$28,'Assumptions and Preset Inputs'!$T$90:$Z$92,7)),0)</f>
        <v>0</v>
      </c>
      <c r="BF102" s="101">
        <f t="shared" si="49"/>
        <v>-987.64232247048415</v>
      </c>
      <c r="BG102" s="104">
        <f t="shared" si="60"/>
        <v>-0.26928691573516622</v>
      </c>
      <c r="BH102" s="101">
        <f t="shared" si="51"/>
        <v>-841.3045504374021</v>
      </c>
      <c r="BI102" s="104">
        <f t="shared" si="52"/>
        <v>-0.3171942383329221</v>
      </c>
      <c r="BJ102" s="101">
        <f t="shared" si="61"/>
        <v>-21.946001678294579</v>
      </c>
      <c r="BK102" s="118">
        <f t="shared" si="38"/>
        <v>-4.7410434109053566E-2</v>
      </c>
      <c r="BL102" s="102">
        <f t="shared" si="62"/>
        <v>0</v>
      </c>
      <c r="BM102" s="101">
        <f t="shared" si="55"/>
        <v>-124.39177035478724</v>
      </c>
    </row>
    <row r="103" spans="1:65">
      <c r="A103" s="27">
        <v>100</v>
      </c>
      <c r="B103" s="27">
        <f>MOD($A103-1,COUNT('Assumptions and Preset Inputs'!$A$46:$A$49))+1</f>
        <v>4</v>
      </c>
      <c r="C103" s="28" t="str">
        <f>INDEX('Assumptions and Preset Inputs'!$B$46:$B$49,MATCH(Calculations!B103,'Assumptions and Preset Inputs'!$A$46:$A$49,0))</f>
        <v>New York City</v>
      </c>
      <c r="D103" s="137">
        <f>INDEX('Assumptions and Preset Inputs'!$A$3:$S$7,MATCH(Calculations!$B103,'Assumptions and Preset Inputs'!$A$3:$A$7,0),MATCH(Calculations!D$3,'Assumptions and Preset Inputs'!$A$3:$S$3,0))</f>
        <v>885.31709394922314</v>
      </c>
      <c r="E103" s="169">
        <f>INDEX('Assumptions and Preset Inputs'!$A$3:$S$7,MATCH(Calculations!$B103,'Assumptions and Preset Inputs'!$A$3:$A$7,0),MATCH(Calculations!E$3,'Assumptions and Preset Inputs'!$A$3:$S$3,0))</f>
        <v>1447.4934486069797</v>
      </c>
      <c r="F103" s="137">
        <f>INDEX('Assumptions and Preset Inputs'!$A$3:$S$7,MATCH(Calculations!$B103,'Assumptions and Preset Inputs'!$A$3:$A$7,0),MATCH(Calculations!F$3,'Assumptions and Preset Inputs'!$A$3:$S$3,0))</f>
        <v>576.99878341503404</v>
      </c>
      <c r="G103" s="169">
        <f>INDEX('Assumptions and Preset Inputs'!$A$3:$S$7,MATCH(Calculations!$B103,'Assumptions and Preset Inputs'!$A$3:$A$7,0),MATCH(Calculations!G$3,'Assumptions and Preset Inputs'!$A$3:$S$3,0))</f>
        <v>375.80487804878055</v>
      </c>
      <c r="H103" s="18">
        <f>MOD(ROUNDUP(A103/COUNT('Assumptions and Preset Inputs'!$A$46:$A$49),0)-1,COUNT('Assumptions and Preset Inputs'!$A$20:$A$22))+1</f>
        <v>1</v>
      </c>
      <c r="I103" s="18">
        <f>INDEX('Assumptions and Preset Inputs'!$A$3:$S$7,MATCH(Calculations!B103,'Assumptions and Preset Inputs'!$A$3:$A$7,0),MATCH(Calculations!I$3,'Assumptions and Preset Inputs'!$A$3:$S$3,0))</f>
        <v>3</v>
      </c>
      <c r="J103" s="30">
        <f>VLOOKUP(H103,'Assumptions and Preset Inputs'!$A$19:$B$22,2,0)</f>
        <v>2.4</v>
      </c>
      <c r="K103" s="157">
        <f t="shared" si="57"/>
        <v>2.0789286305275501</v>
      </c>
      <c r="L103" s="168">
        <f>INDEX('Assumptions and Preset Inputs'!$A$31:$N$35,MATCH(Calculations!B103,'Assumptions and Preset Inputs'!$A$31:$A$35,0),MATCH(Calculations!H103,'Assumptions and Preset Inputs'!$A$31:$O$31,0))</f>
        <v>7.0933044873600002</v>
      </c>
      <c r="M103" s="157">
        <f>INDEX('Assumptions and Preset Inputs'!$A$38:$K$42,MATCH(Calculations!B103,'Assumptions and Preset Inputs'!$A$38:$A$42,0),MATCH(Calculations!H103,'Assumptions and Preset Inputs'!$A$38:$K$38,0))</f>
        <v>13.0828208</v>
      </c>
      <c r="N103" s="24">
        <f>INDEX('Assumptions and Preset Inputs'!$A$3:$S$7,MATCH(Calculations!$B103,'Assumptions and Preset Inputs'!$A$3:$A$7,0),MATCH(Calculations!$N$3,'Assumptions and Preset Inputs'!$A$3:$S$3,0))</f>
        <v>0.16</v>
      </c>
      <c r="O103" s="19">
        <f>MOD(ROUNDUP($A103/COUNT('Assumptions and Preset Inputs'!$A$46:$A$49)/COUNT('Assumptions and Preset Inputs'!$A$20:$A$22),0)-1,COUNT('Assumptions and Preset Inputs'!$A$52:$A$54))+1</f>
        <v>3</v>
      </c>
      <c r="P103" s="170">
        <f>INDEX('Assumptions and Preset Inputs'!$A$3:$S$7,MATCH(Calculations!$B103,'Assumptions and Preset Inputs'!$A$3:$A$7,0),MATCH(Calculations!P$3,'Assumptions and Preset Inputs'!$A$3:$S$3,0))</f>
        <v>4.9049999999999994</v>
      </c>
      <c r="Q103" s="19" t="str">
        <f>INDEX('Assumptions and Preset Inputs'!$A$51:$B$54,MATCH(Calculations!$O103,'Assumptions and Preset Inputs'!$A$51:$A$54,0),2)</f>
        <v>Electric Resistance</v>
      </c>
      <c r="R103" s="25">
        <f>INDEX('Assumptions and Preset Inputs'!$A$2:$U$7,MATCH(Calculations!$B103,'Assumptions and Preset Inputs'!$A$2:$A$7,0),MATCH($Q103&amp;$R$3,'Assumptions and Preset Inputs'!$A$3:$U$3,0))</f>
        <v>3.4119999999999999</v>
      </c>
      <c r="S103" s="26">
        <f>INDEX('Assumptions and Preset Inputs'!$A$2:$U$7,MATCH(Calculations!$B103,'Assumptions and Preset Inputs'!$A$2:$A$7,0),MATCH($Q103&amp;$S$3,'Assumptions and Preset Inputs'!$A$3:$U$3,0))</f>
        <v>0</v>
      </c>
      <c r="T103" s="30">
        <f>MOD(ROUNDUP($A103/COUNT('Assumptions and Preset Inputs'!$A$46:$A$49)/COUNT('Assumptions and Preset Inputs'!$A$20:$A$22)/COUNT('Assumptions and Preset Inputs'!$A$52:$A$54),0)-1,COUNT('Assumptions and Preset Inputs'!$A$57:$A$59))+1</f>
        <v>3</v>
      </c>
      <c r="U103" s="30" t="str">
        <f>INDEX('Assumptions and Preset Inputs'!$A$56:$B$59,MATCH(Calculations!$T103,'Assumptions and Preset Inputs'!$A$56:$A$59,0),2)</f>
        <v>Window AC</v>
      </c>
      <c r="V103" s="157">
        <f>INDEX('Assumptions and Preset Inputs'!$A$2:$X$7,MATCH(Calculations!$B103,'Assumptions and Preset Inputs'!$A$2:$A$7,0),MATCH($U103&amp;$V$3,'Assumptions and Preset Inputs'!$A$3:$X$3,0))</f>
        <v>10.45649088</v>
      </c>
      <c r="W103" s="31">
        <f>INDEX('Assumptions and Preset Inputs'!$A$2:$X$7,MATCH(Calculations!$B103,'Assumptions and Preset Inputs'!$A$2:$A$7,0),MATCH($U103&amp;$W$3,'Assumptions and Preset Inputs'!$A$3:$X$3,0))</f>
        <v>0</v>
      </c>
      <c r="X103" s="71">
        <f>('Assumptions and Preset Inputs'!$C$16)*IFERROR(INDEX('Assumptions and Preset Inputs'!$B$61:$C$64,MATCH('Inputs and Results'!$D$12,'Assumptions and Preset Inputs'!$B$61:$B$64,0),2),1)*I103*E103*(12/L103)/(1-N103)</f>
        <v>6121.9426764480131</v>
      </c>
      <c r="Y103" s="71">
        <f t="shared" si="40"/>
        <v>20.894190354717068</v>
      </c>
      <c r="Z103" s="71">
        <f t="shared" si="41"/>
        <v>36.48752565369567</v>
      </c>
      <c r="AA103" s="71">
        <f>IFERROR(INDEX('Assumptions and Preset Inputs'!$B$61:$C$64,MATCH('Inputs and Results'!$D$12,'Assumptions and Preset Inputs'!$B$61:$B$64,0),2),1)*I103*F103*(12/M103)/(1-N103)</f>
        <v>1890.1519532558104</v>
      </c>
      <c r="AB103" s="71">
        <f t="shared" si="42"/>
        <v>6.4510886164620809</v>
      </c>
      <c r="AC103" s="71">
        <f>IFERROR(INDEX('Assumptions and Preset Inputs'!$B$61:$C$64,MATCH('Inputs and Results'!$D$12,'Assumptions and Preset Inputs'!$B$61:$B$64,0),2),1)*IF(Q103="Electric Resistance",P103*D103*(12/R103)/(1-S103),0)</f>
        <v>15272.49828541948</v>
      </c>
      <c r="AD103" s="71">
        <f>IFERROR(INDEX('Assumptions and Preset Inputs'!$B$61:$C$64,MATCH('Inputs and Results'!$D$12,'Assumptions and Preset Inputs'!$B$61:$B$64,0),2),1)*IF(Q103&lt;&gt;"Electric Resistance",P103*D103*(12/R103)/(1-S103)*3412/100000,0)</f>
        <v>0</v>
      </c>
      <c r="AE103" s="71">
        <f t="shared" si="63"/>
        <v>52.125036648136692</v>
      </c>
      <c r="AF103" s="71">
        <f t="shared" si="56"/>
        <v>52.125036648136692</v>
      </c>
      <c r="AG103" s="71">
        <f>IF(T103=2,0,IFERROR(INDEX('Assumptions and Preset Inputs'!$B$61:$C$64,MATCH('Inputs and Results'!$D$12,'Assumptions and Preset Inputs'!$B$61:$B$64,0),2),1)*_xlfn.IFS(U103="Central AC",F103,U103="No AC",0,U103="Window AC",F103)*I103*(12/V103)/(1-W103))</f>
        <v>1986.5131085870776</v>
      </c>
      <c r="AH103" s="71">
        <f t="shared" si="43"/>
        <v>6.7799692396076958</v>
      </c>
      <c r="AI103" s="71">
        <f>(1-'Assumptions and Preset Inputs'!$C$16)*IFERROR(INDEX('Assumptions and Preset Inputs'!$B$61:$C$64,MATCH('Inputs and Results'!$D$12,'Assumptions and Preset Inputs'!$B$61:$B$64,0),2),1)*IF(Q103="Electric Resistance",P103*D103*(12/R103)/(1-S103),0)</f>
        <v>4581.7494856258445</v>
      </c>
      <c r="AJ103" s="71">
        <f>(1-'Assumptions and Preset Inputs'!$C$16)*IFERROR(INDEX('Assumptions and Preset Inputs'!$B$61:$C$64,MATCH('Inputs and Results'!$D$12,'Assumptions and Preset Inputs'!$B$61:$B$64,0),2),1)*IF(Q103&lt;&gt;"Electric Resistance",P103*D103*(12/R103)/(1-S103)*3412/100000,0)</f>
        <v>0</v>
      </c>
      <c r="AK103" s="71">
        <f t="shared" si="64"/>
        <v>15.637510994441008</v>
      </c>
      <c r="AL103" s="71">
        <f t="shared" si="44"/>
        <v>15.637510994441008</v>
      </c>
      <c r="AM103" s="71">
        <f t="shared" si="65"/>
        <v>-4665.1672786768886</v>
      </c>
      <c r="AN103" s="71">
        <f t="shared" si="66"/>
        <v>0</v>
      </c>
      <c r="AO103" s="71">
        <f t="shared" si="67"/>
        <v>-15.922215922124231</v>
      </c>
      <c r="AP103" s="71">
        <f t="shared" si="45"/>
        <v>0</v>
      </c>
      <c r="AQ103" s="40">
        <f t="shared" si="58"/>
        <v>1790.8266844952695</v>
      </c>
      <c r="AR103" s="40">
        <f>Y103*(INDEX('Assumptions and Preset Inputs'!$A$3:$C$7,MATCH(Calculations!$B103,'Assumptions and Preset Inputs'!$A$3:$A$7,0),MATCH("Grid Coefficient",'Assumptions and Preset Inputs'!$A$3:$C$3,0)))</f>
        <v>1126.8848395577591</v>
      </c>
      <c r="AS103" s="40">
        <f>AB103*(INDEX('Assumptions and Preset Inputs'!$A$3:$C$7,MATCH(Calculations!$B103,'Assumptions and Preset Inputs'!$A$3:$A$7,0),MATCH("Grid Coefficient",'Assumptions and Preset Inputs'!$A$3:$C$3,0)))</f>
        <v>347.92609032077507</v>
      </c>
      <c r="AT103" s="40">
        <f>'Assumptions and Preset Inputs'!$B$104*'Assumptions and Preset Inputs'!$F$92*IF('Inputs and Results'!$D$26="",'Assumptions and Preset Inputs'!$C$93,'Inputs and Results'!$D$26)</f>
        <v>103.5</v>
      </c>
      <c r="AU103" s="40">
        <f>(X103+AA103)*'Assumptions and Preset Inputs'!$F$91*'Inputs and Results'!$D$17*IF('Inputs and Results'!$D$28="",'Assumptions and Preset Inputs'!$P$91,VLOOKUP('Inputs and Results'!$D$28,'Assumptions and Preset Inputs'!$T$90:$U$92,2))*(1/'Assumptions and Preset Inputs'!$G$78)</f>
        <v>212.51575461673551</v>
      </c>
      <c r="AV103" s="40">
        <f t="shared" si="59"/>
        <v>3738.2037596324153</v>
      </c>
      <c r="AW103" s="40">
        <f>IF(Q103="Electric Resistance",AE103*INDEX('Assumptions and Preset Inputs'!$A$3:$C$7,MATCH(Calculations!$B103,'Assumptions and Preset Inputs'!$A$3:$A$7,0),MATCH("Grid Coefficient",'Assumptions and Preset Inputs'!$A$3:$C$3,0)),AE103*INDEX('Assumptions and Preset Inputs'!$B$84:$C$86,MATCH(Calculations!Q103,'Assumptions and Preset Inputs'!$B$84:$B$86,0),2))</f>
        <v>2811.2557875168845</v>
      </c>
      <c r="AX103" s="40">
        <f>IF(T103=2,0,AH103*INDEX('Assumptions and Preset Inputs'!$A$3:$C$7,MATCH(Calculations!$B103,'Assumptions and Preset Inputs'!$A$3:$A$7,0),MATCH("Grid Coefficient",'Assumptions and Preset Inputs'!$A$3:$C$3,0)))</f>
        <v>365.66358490445168</v>
      </c>
      <c r="AY103" s="40">
        <f t="shared" si="68"/>
        <v>103.5</v>
      </c>
      <c r="AZ103" s="40">
        <f>IF(O103='Assumptions and Preset Inputs'!$A$52,AE103*'Assumptions and Preset Inputs'!$F$91*IF('Inputs and Results'!$D$28="",'Assumptions and Preset Inputs'!$N$91,VLOOKUP('Inputs and Results'!$D$28,'Assumptions and Preset Inputs'!$T$90:$Z$92,7)),0)</f>
        <v>0</v>
      </c>
      <c r="BA103" s="40">
        <f>(AC103+AG103)*'Assumptions and Preset Inputs'!$F$91*'Inputs and Results'!$D$17*IF('Inputs and Results'!$D$28="",'Assumptions and Preset Inputs'!$P$91,VLOOKUP('Inputs and Results'!$D$28,'Assumptions and Preset Inputs'!$T$90:$U$92,2))*(1/'Assumptions and Preset Inputs'!$G$78)</f>
        <v>457.78438721107875</v>
      </c>
      <c r="BB103" s="40">
        <f t="shared" si="48"/>
        <v>964.90475038919328</v>
      </c>
      <c r="BC103" s="40">
        <f>IF(Q103="Electric Resistance",AK103*INDEX('Assumptions and Preset Inputs'!$A$3:$C$7,MATCH(Calculations!$B103,'Assumptions and Preset Inputs'!$A$3:$A$7,0),MATCH("Grid Coefficient",'Assumptions and Preset Inputs'!$A$3:$C$3,0)),AK103*INDEX('Assumptions and Preset Inputs'!$B$84:$C$86,MATCH(Calculations!Q103,'Assumptions and Preset Inputs'!$B$84:$B$86,0),2))</f>
        <v>843.37673625506545</v>
      </c>
      <c r="BD103" s="40">
        <f>AI103*'Assumptions and Preset Inputs'!$F$91*'Inputs and Results'!$D$17*IF('Inputs and Results'!$D$28="",'Assumptions and Preset Inputs'!$P$91,VLOOKUP('Inputs and Results'!$D$28,'Assumptions and Preset Inputs'!$T$90:$U$92,2))*(1/'Assumptions and Preset Inputs'!$G$78)</f>
        <v>121.52801413412786</v>
      </c>
      <c r="BE103" s="40">
        <f>IF(O103='Assumptions and Preset Inputs'!$A$52,AK103*'Assumptions and Preset Inputs'!$F$91*IF('Inputs and Results'!$D$28="",'Assumptions and Preset Inputs'!$N$91,VLOOKUP('Inputs and Results'!$D$28,'Assumptions and Preset Inputs'!$T$90:$Z$92,7)),0)</f>
        <v>0</v>
      </c>
      <c r="BF103" s="101">
        <f t="shared" si="49"/>
        <v>-982.47232474795248</v>
      </c>
      <c r="BG103" s="104">
        <f t="shared" si="60"/>
        <v>-0.26281936136208928</v>
      </c>
      <c r="BH103" s="101">
        <f t="shared" si="51"/>
        <v>-840.99421170406004</v>
      </c>
      <c r="BI103" s="104">
        <f t="shared" si="52"/>
        <v>-0.2991525052392654</v>
      </c>
      <c r="BJ103" s="101">
        <f t="shared" si="61"/>
        <v>-17.737494583676607</v>
      </c>
      <c r="BK103" s="118">
        <f t="shared" si="38"/>
        <v>-4.8507686616679195E-2</v>
      </c>
      <c r="BL103" s="102">
        <f t="shared" si="62"/>
        <v>0</v>
      </c>
      <c r="BM103" s="101">
        <f t="shared" si="55"/>
        <v>-123.74061846021539</v>
      </c>
    </row>
    <row r="104" spans="1:65">
      <c r="A104" s="27">
        <v>101</v>
      </c>
      <c r="B104" s="27">
        <f>MOD($A104-1,COUNT('Assumptions and Preset Inputs'!$A$46:$A$49))+1</f>
        <v>1</v>
      </c>
      <c r="C104" s="28" t="str">
        <f>INDEX('Assumptions and Preset Inputs'!$B$46:$B$49,MATCH(Calculations!B104,'Assumptions and Preset Inputs'!$A$46:$A$49,0))</f>
        <v>Boulder</v>
      </c>
      <c r="D104" s="137">
        <f>INDEX('Assumptions and Preset Inputs'!$A$3:$S$7,MATCH(Calculations!$B104,'Assumptions and Preset Inputs'!$A$3:$A$7,0),MATCH(Calculations!D$3,'Assumptions and Preset Inputs'!$A$3:$S$3,0))</f>
        <v>911.87217309009679</v>
      </c>
      <c r="E104" s="169">
        <f>INDEX('Assumptions and Preset Inputs'!$A$3:$S$7,MATCH(Calculations!$B104,'Assumptions and Preset Inputs'!$A$3:$A$7,0),MATCH(Calculations!E$3,'Assumptions and Preset Inputs'!$A$3:$S$3,0))</f>
        <v>1490.911003002308</v>
      </c>
      <c r="F104" s="137">
        <f>INDEX('Assumptions and Preset Inputs'!$A$3:$S$7,MATCH(Calculations!$B104,'Assumptions and Preset Inputs'!$A$3:$A$7,0),MATCH(Calculations!F$3,'Assumptions and Preset Inputs'!$A$3:$S$3,0))</f>
        <v>391.38265307984187</v>
      </c>
      <c r="G104" s="169">
        <f>INDEX('Assumptions and Preset Inputs'!$A$3:$S$7,MATCH(Calculations!$B104,'Assumptions and Preset Inputs'!$A$3:$A$7,0),MATCH(Calculations!G$3,'Assumptions and Preset Inputs'!$A$3:$S$3,0))</f>
        <v>214.9411764705882</v>
      </c>
      <c r="H104" s="18">
        <f>MOD(ROUNDUP(A104/COUNT('Assumptions and Preset Inputs'!$A$46:$A$49),0)-1,COUNT('Assumptions and Preset Inputs'!$A$20:$A$22))+1</f>
        <v>2</v>
      </c>
      <c r="I104" s="18">
        <f>INDEX('Assumptions and Preset Inputs'!$A$3:$S$7,MATCH(Calculations!B104,'Assumptions and Preset Inputs'!$A$3:$A$7,0),MATCH(Calculations!I$3,'Assumptions and Preset Inputs'!$A$3:$S$3,0))</f>
        <v>3</v>
      </c>
      <c r="J104" s="30">
        <f>VLOOKUP(H104,'Assumptions and Preset Inputs'!$A$19:$B$22,2,0)</f>
        <v>2.8</v>
      </c>
      <c r="K104" s="157">
        <f t="shared" si="57"/>
        <v>2.095127641463951</v>
      </c>
      <c r="L104" s="168">
        <f>INDEX('Assumptions and Preset Inputs'!$A$31:$N$35,MATCH(Calculations!B104,'Assumptions and Preset Inputs'!$A$31:$A$35,0),MATCH(Calculations!H104,'Assumptions and Preset Inputs'!$A$31:$O$31,0))</f>
        <v>7.1485755126750004</v>
      </c>
      <c r="M104" s="157">
        <f>INDEX('Assumptions and Preset Inputs'!$A$38:$K$42,MATCH(Calculations!B104,'Assumptions and Preset Inputs'!$A$38:$A$42,0),MATCH(Calculations!H104,'Assumptions and Preset Inputs'!$A$38:$K$38,0))</f>
        <v>14.386726399999999</v>
      </c>
      <c r="N104" s="24">
        <f>INDEX('Assumptions and Preset Inputs'!$A$3:$S$7,MATCH(Calculations!$B104,'Assumptions and Preset Inputs'!$A$3:$A$7,0),MATCH(Calculations!$N$3,'Assumptions and Preset Inputs'!$A$3:$S$3,0))</f>
        <v>0.16</v>
      </c>
      <c r="O104" s="19">
        <f>MOD(ROUNDUP($A104/COUNT('Assumptions and Preset Inputs'!$A$46:$A$49)/COUNT('Assumptions and Preset Inputs'!$A$20:$A$22),0)-1,COUNT('Assumptions and Preset Inputs'!$A$52:$A$54))+1</f>
        <v>3</v>
      </c>
      <c r="P104" s="170">
        <f>INDEX('Assumptions and Preset Inputs'!$A$3:$S$7,MATCH(Calculations!$B104,'Assumptions and Preset Inputs'!$A$3:$A$7,0),MATCH(Calculations!P$3,'Assumptions and Preset Inputs'!$A$3:$S$3,0))</f>
        <v>4.9049999999999994</v>
      </c>
      <c r="Q104" s="19" t="str">
        <f>INDEX('Assumptions and Preset Inputs'!$A$51:$B$54,MATCH(Calculations!$O104,'Assumptions and Preset Inputs'!$A$51:$A$54,0),2)</f>
        <v>Electric Resistance</v>
      </c>
      <c r="R104" s="25">
        <f>INDEX('Assumptions and Preset Inputs'!$A$2:$U$7,MATCH(Calculations!$B104,'Assumptions and Preset Inputs'!$A$2:$A$7,0),MATCH($Q104&amp;$R$3,'Assumptions and Preset Inputs'!$A$3:$U$3,0))</f>
        <v>3.4119999999999999</v>
      </c>
      <c r="S104" s="26">
        <f>INDEX('Assumptions and Preset Inputs'!$A$2:$U$7,MATCH(Calculations!$B104,'Assumptions and Preset Inputs'!$A$2:$A$7,0),MATCH($Q104&amp;$S$3,'Assumptions and Preset Inputs'!$A$3:$U$3,0))</f>
        <v>0</v>
      </c>
      <c r="T104" s="30">
        <f>MOD(ROUNDUP($A104/COUNT('Assumptions and Preset Inputs'!$A$46:$A$49)/COUNT('Assumptions and Preset Inputs'!$A$20:$A$22)/COUNT('Assumptions and Preset Inputs'!$A$52:$A$54),0)-1,COUNT('Assumptions and Preset Inputs'!$A$57:$A$59))+1</f>
        <v>3</v>
      </c>
      <c r="U104" s="30" t="str">
        <f>INDEX('Assumptions and Preset Inputs'!$A$56:$B$59,MATCH(Calculations!$T104,'Assumptions and Preset Inputs'!$A$56:$A$59,0),2)</f>
        <v>Window AC</v>
      </c>
      <c r="V104" s="157">
        <f>INDEX('Assumptions and Preset Inputs'!$A$2:$X$7,MATCH(Calculations!$B104,'Assumptions and Preset Inputs'!$A$2:$A$7,0),MATCH($U104&amp;$V$3,'Assumptions and Preset Inputs'!$A$3:$X$3,0))</f>
        <v>10.304465760000001</v>
      </c>
      <c r="W104" s="31">
        <f>INDEX('Assumptions and Preset Inputs'!$A$2:$X$7,MATCH(Calculations!$B104,'Assumptions and Preset Inputs'!$A$2:$A$7,0),MATCH($U104&amp;$W$3,'Assumptions and Preset Inputs'!$A$3:$X$3,0))</f>
        <v>0</v>
      </c>
      <c r="X104" s="71">
        <f>('Assumptions and Preset Inputs'!$C$16)*IFERROR(INDEX('Assumptions and Preset Inputs'!$B$61:$C$64,MATCH('Inputs and Results'!$D$12,'Assumptions and Preset Inputs'!$B$61:$B$64,0),2),1)*I104*E104*(12/L104)/(1-N104)</f>
        <v>6256.8171813760764</v>
      </c>
      <c r="Y104" s="71">
        <f t="shared" si="40"/>
        <v>21.354517040036548</v>
      </c>
      <c r="Z104" s="71">
        <f t="shared" si="41"/>
        <v>37.581968693382564</v>
      </c>
      <c r="AA104" s="71">
        <f>IFERROR(INDEX('Assumptions and Preset Inputs'!$B$61:$C$64,MATCH('Inputs and Results'!$D$12,'Assumptions and Preset Inputs'!$B$61:$B$64,0),2),1)*I104*F104*(12/M104)/(1-N104)</f>
        <v>1165.9040290674025</v>
      </c>
      <c r="AB104" s="71">
        <f t="shared" si="42"/>
        <v>3.9792304512070444</v>
      </c>
      <c r="AC104" s="71">
        <f>IFERROR(INDEX('Assumptions and Preset Inputs'!$B$61:$C$64,MATCH('Inputs and Results'!$D$12,'Assumptions and Preset Inputs'!$B$61:$B$64,0),2),1)*IF(Q104="Electric Resistance",P104*D104*(12/R104)/(1-S104),0)</f>
        <v>15730.596749145105</v>
      </c>
      <c r="AD104" s="71">
        <f>IFERROR(INDEX('Assumptions and Preset Inputs'!$B$61:$C$64,MATCH('Inputs and Results'!$D$12,'Assumptions and Preset Inputs'!$B$61:$B$64,0),2),1)*IF(Q104&lt;&gt;"Electric Resistance",P104*D104*(12/R104)/(1-S104)*3412/100000,0)</f>
        <v>0</v>
      </c>
      <c r="AE104" s="71">
        <f t="shared" si="63"/>
        <v>53.688526704832242</v>
      </c>
      <c r="AF104" s="71">
        <f t="shared" si="56"/>
        <v>53.688526704832242</v>
      </c>
      <c r="AG104" s="71">
        <f>IF(T104=2,0,IFERROR(INDEX('Assumptions and Preset Inputs'!$B$61:$C$64,MATCH('Inputs and Results'!$D$12,'Assumptions and Preset Inputs'!$B$61:$B$64,0),2),1)*_xlfn.IFS(U104="Central AC",F104,U104="No AC",0,U104="Window AC",F104)*I104*(12/V104)/(1-W104))</f>
        <v>1367.3465310126185</v>
      </c>
      <c r="AH104" s="71">
        <f t="shared" si="43"/>
        <v>4.6667537103460663</v>
      </c>
      <c r="AI104" s="71">
        <f>(1-'Assumptions and Preset Inputs'!$C$16)*IFERROR(INDEX('Assumptions and Preset Inputs'!$B$61:$C$64,MATCH('Inputs and Results'!$D$12,'Assumptions and Preset Inputs'!$B$61:$B$64,0),2),1)*IF(Q104="Electric Resistance",P104*D104*(12/R104)/(1-S104),0)</f>
        <v>4719.179024743532</v>
      </c>
      <c r="AJ104" s="71">
        <f>(1-'Assumptions and Preset Inputs'!$C$16)*IFERROR(INDEX('Assumptions and Preset Inputs'!$B$61:$C$64,MATCH('Inputs and Results'!$D$12,'Assumptions and Preset Inputs'!$B$61:$B$64,0),2),1)*IF(Q104&lt;&gt;"Electric Resistance",P104*D104*(12/R104)/(1-S104)*3412/100000,0)</f>
        <v>0</v>
      </c>
      <c r="AK104" s="71">
        <f t="shared" si="64"/>
        <v>16.106558011449675</v>
      </c>
      <c r="AL104" s="71">
        <f t="shared" si="44"/>
        <v>16.106558011449675</v>
      </c>
      <c r="AM104" s="71">
        <f t="shared" si="65"/>
        <v>-4956.0430449707128</v>
      </c>
      <c r="AN104" s="71">
        <f t="shared" si="66"/>
        <v>0</v>
      </c>
      <c r="AO104" s="71">
        <f t="shared" si="67"/>
        <v>-16.914974912485043</v>
      </c>
      <c r="AP104" s="71">
        <f t="shared" si="45"/>
        <v>0</v>
      </c>
      <c r="AQ104" s="40">
        <f t="shared" si="58"/>
        <v>1666.7061463074974</v>
      </c>
      <c r="AR104" s="40">
        <f>Y104*(INDEX('Assumptions and Preset Inputs'!$A$3:$C$7,MATCH(Calculations!$B104,'Assumptions and Preset Inputs'!$A$3:$A$7,0),MATCH("Grid Coefficient",'Assumptions and Preset Inputs'!$A$3:$C$3,0)))</f>
        <v>1151.7116049946542</v>
      </c>
      <c r="AS104" s="40">
        <f>AB104*(INDEX('Assumptions and Preset Inputs'!$A$3:$C$7,MATCH(Calculations!$B104,'Assumptions and Preset Inputs'!$A$3:$A$7,0),MATCH("Grid Coefficient",'Assumptions and Preset Inputs'!$A$3:$C$3,0)))</f>
        <v>214.61154476174579</v>
      </c>
      <c r="AT104" s="40">
        <f>'Assumptions and Preset Inputs'!$B$104*'Assumptions and Preset Inputs'!$F$92*IF('Inputs and Results'!$D$26="",'Assumptions and Preset Inputs'!$C$93,'Inputs and Results'!$D$26)</f>
        <v>103.5</v>
      </c>
      <c r="AU104" s="40">
        <f>(X104+AA104)*'Assumptions and Preset Inputs'!$F$91*'Inputs and Results'!$D$17*IF('Inputs and Results'!$D$28="",'Assumptions and Preset Inputs'!$P$91,VLOOKUP('Inputs and Results'!$D$28,'Assumptions and Preset Inputs'!$T$90:$U$92,2))*(1/'Assumptions and Preset Inputs'!$G$78)</f>
        <v>196.88299655109745</v>
      </c>
      <c r="AV104" s="40">
        <f t="shared" si="59"/>
        <v>3704.2832258545322</v>
      </c>
      <c r="AW104" s="40">
        <f>IF(Q104="Electric Resistance",AE104*INDEX('Assumptions and Preset Inputs'!$A$3:$C$7,MATCH(Calculations!$B104,'Assumptions and Preset Inputs'!$A$3:$A$7,0),MATCH("Grid Coefficient",'Assumptions and Preset Inputs'!$A$3:$C$3,0)),AE104*INDEX('Assumptions and Preset Inputs'!$B$84:$C$86,MATCH(Calculations!Q104,'Assumptions and Preset Inputs'!$B$84:$B$86,0),2))</f>
        <v>2895.5793823429344</v>
      </c>
      <c r="AX104" s="40">
        <f>IF(T104=2,0,AH104*INDEX('Assumptions and Preset Inputs'!$A$3:$C$7,MATCH(Calculations!$B104,'Assumptions and Preset Inputs'!$A$3:$A$7,0),MATCH("Grid Coefficient",'Assumptions and Preset Inputs'!$A$3:$C$3,0)))</f>
        <v>251.69168639031074</v>
      </c>
      <c r="AY104" s="40">
        <f t="shared" si="68"/>
        <v>103.5</v>
      </c>
      <c r="AZ104" s="40">
        <f>IF(O104='Assumptions and Preset Inputs'!$A$52,AE104*'Assumptions and Preset Inputs'!$F$91*IF('Inputs and Results'!$D$28="",'Assumptions and Preset Inputs'!$N$91,VLOOKUP('Inputs and Results'!$D$28,'Assumptions and Preset Inputs'!$T$90:$Z$92,7)),0)</f>
        <v>0</v>
      </c>
      <c r="BA104" s="40">
        <f>(AC104+AG104)*'Assumptions and Preset Inputs'!$F$91*'Inputs and Results'!$D$17*IF('Inputs and Results'!$D$28="",'Assumptions and Preset Inputs'!$P$91,VLOOKUP('Inputs and Results'!$D$28,'Assumptions and Preset Inputs'!$T$90:$U$92,2))*(1/'Assumptions and Preset Inputs'!$G$78)</f>
        <v>453.51215712128703</v>
      </c>
      <c r="BB104" s="40">
        <f t="shared" si="48"/>
        <v>993.84706064741999</v>
      </c>
      <c r="BC104" s="40">
        <f>IF(Q104="Electric Resistance",AK104*INDEX('Assumptions and Preset Inputs'!$A$3:$C$7,MATCH(Calculations!$B104,'Assumptions and Preset Inputs'!$A$3:$A$7,0),MATCH("Grid Coefficient",'Assumptions and Preset Inputs'!$A$3:$C$3,0)),AK104*INDEX('Assumptions and Preset Inputs'!$B$84:$C$86,MATCH(Calculations!Q104,'Assumptions and Preset Inputs'!$B$84:$B$86,0),2))</f>
        <v>868.67381470288035</v>
      </c>
      <c r="BD104" s="40">
        <f>AI104*'Assumptions and Preset Inputs'!$F$91*'Inputs and Results'!$D$17*IF('Inputs and Results'!$D$28="",'Assumptions and Preset Inputs'!$P$91,VLOOKUP('Inputs and Results'!$D$28,'Assumptions and Preset Inputs'!$T$90:$U$92,2))*(1/'Assumptions and Preset Inputs'!$G$78)</f>
        <v>125.1732459445396</v>
      </c>
      <c r="BE104" s="40">
        <f>IF(O104='Assumptions and Preset Inputs'!$A$52,AK104*'Assumptions and Preset Inputs'!$F$91*IF('Inputs and Results'!$D$28="",'Assumptions and Preset Inputs'!$N$91,VLOOKUP('Inputs and Results'!$D$28,'Assumptions and Preset Inputs'!$T$90:$Z$92,7)),0)</f>
        <v>0</v>
      </c>
      <c r="BF104" s="101">
        <f t="shared" si="49"/>
        <v>-1043.7300188996148</v>
      </c>
      <c r="BG104" s="104">
        <f t="shared" si="60"/>
        <v>-0.28176301736723686</v>
      </c>
      <c r="BH104" s="101">
        <f t="shared" si="51"/>
        <v>-875.19396264539989</v>
      </c>
      <c r="BI104" s="104">
        <f t="shared" si="52"/>
        <v>-0.3022517593481564</v>
      </c>
      <c r="BJ104" s="101">
        <f t="shared" si="61"/>
        <v>-37.080141628564945</v>
      </c>
      <c r="BK104" s="118">
        <f t="shared" si="38"/>
        <v>-0.14732366475968117</v>
      </c>
      <c r="BL104" s="102">
        <f t="shared" si="62"/>
        <v>0</v>
      </c>
      <c r="BM104" s="101">
        <f t="shared" si="55"/>
        <v>-131.45591462565</v>
      </c>
    </row>
    <row r="105" spans="1:65">
      <c r="A105" s="27">
        <v>102</v>
      </c>
      <c r="B105" s="27">
        <f>MOD($A105-1,COUNT('Assumptions and Preset Inputs'!$A$46:$A$49))+1</f>
        <v>2</v>
      </c>
      <c r="C105" s="28" t="str">
        <f>INDEX('Assumptions and Preset Inputs'!$B$46:$B$49,MATCH(Calculations!B105,'Assumptions and Preset Inputs'!$A$46:$A$49,0))</f>
        <v>Burlington</v>
      </c>
      <c r="D105" s="137">
        <f>INDEX('Assumptions and Preset Inputs'!$A$3:$S$7,MATCH(Calculations!$B105,'Assumptions and Preset Inputs'!$A$3:$A$7,0),MATCH(Calculations!D$3,'Assumptions and Preset Inputs'!$A$3:$S$3,0))</f>
        <v>1036.2682730063773</v>
      </c>
      <c r="E105" s="169">
        <f>INDEX('Assumptions and Preset Inputs'!$A$3:$S$7,MATCH(Calculations!$B105,'Assumptions and Preset Inputs'!$A$3:$A$7,0),MATCH(Calculations!E$3,'Assumptions and Preset Inputs'!$A$3:$S$3,0))</f>
        <v>1694.2986263654266</v>
      </c>
      <c r="F105" s="137">
        <f>INDEX('Assumptions and Preset Inputs'!$A$3:$S$7,MATCH(Calculations!$B105,'Assumptions and Preset Inputs'!$A$3:$A$7,0),MATCH(Calculations!F$3,'Assumptions and Preset Inputs'!$A$3:$S$3,0))</f>
        <v>349.64922651495334</v>
      </c>
      <c r="G105" s="169">
        <f>INDEX('Assumptions and Preset Inputs'!$A$3:$S$7,MATCH(Calculations!$B105,'Assumptions and Preset Inputs'!$A$3:$A$7,0),MATCH(Calculations!G$3,'Assumptions and Preset Inputs'!$A$3:$S$3,0))</f>
        <v>185.29411764705878</v>
      </c>
      <c r="H105" s="18">
        <f>MOD(ROUNDUP(A105/COUNT('Assumptions and Preset Inputs'!$A$46:$A$49),0)-1,COUNT('Assumptions and Preset Inputs'!$A$20:$A$22))+1</f>
        <v>2</v>
      </c>
      <c r="I105" s="18">
        <f>INDEX('Assumptions and Preset Inputs'!$A$3:$S$7,MATCH(Calculations!B105,'Assumptions and Preset Inputs'!$A$3:$A$7,0),MATCH(Calculations!I$3,'Assumptions and Preset Inputs'!$A$3:$S$3,0))</f>
        <v>3</v>
      </c>
      <c r="J105" s="30">
        <f>VLOOKUP(H105,'Assumptions and Preset Inputs'!$A$19:$B$22,2,0)</f>
        <v>2.8</v>
      </c>
      <c r="K105" s="157">
        <f t="shared" si="57"/>
        <v>2.0030627795427902</v>
      </c>
      <c r="L105" s="168">
        <f>INDEX('Assumptions and Preset Inputs'!$A$31:$N$35,MATCH(Calculations!B105,'Assumptions and Preset Inputs'!$A$31:$A$35,0),MATCH(Calculations!H105,'Assumptions and Preset Inputs'!$A$31:$O$31,0))</f>
        <v>6.8344502038000003</v>
      </c>
      <c r="M105" s="157">
        <f>INDEX('Assumptions and Preset Inputs'!$A$38:$K$42,MATCH(Calculations!B105,'Assumptions and Preset Inputs'!$A$38:$A$42,0),MATCH(Calculations!H105,'Assumptions and Preset Inputs'!$A$38:$K$38,0))</f>
        <v>15.003404799999998</v>
      </c>
      <c r="N105" s="24">
        <f>INDEX('Assumptions and Preset Inputs'!$A$3:$S$7,MATCH(Calculations!$B105,'Assumptions and Preset Inputs'!$A$3:$A$7,0),MATCH(Calculations!$N$3,'Assumptions and Preset Inputs'!$A$3:$S$3,0))</f>
        <v>0.16</v>
      </c>
      <c r="O105" s="19">
        <f>MOD(ROUNDUP($A105/COUNT('Assumptions and Preset Inputs'!$A$46:$A$49)/COUNT('Assumptions and Preset Inputs'!$A$20:$A$22),0)-1,COUNT('Assumptions and Preset Inputs'!$A$52:$A$54))+1</f>
        <v>3</v>
      </c>
      <c r="P105" s="170">
        <f>INDEX('Assumptions and Preset Inputs'!$A$3:$S$7,MATCH(Calculations!$B105,'Assumptions and Preset Inputs'!$A$3:$A$7,0),MATCH(Calculations!P$3,'Assumptions and Preset Inputs'!$A$3:$S$3,0))</f>
        <v>4.9049999999999994</v>
      </c>
      <c r="Q105" s="19" t="str">
        <f>INDEX('Assumptions and Preset Inputs'!$A$51:$B$54,MATCH(Calculations!$O105,'Assumptions and Preset Inputs'!$A$51:$A$54,0),2)</f>
        <v>Electric Resistance</v>
      </c>
      <c r="R105" s="25">
        <f>INDEX('Assumptions and Preset Inputs'!$A$2:$U$7,MATCH(Calculations!$B105,'Assumptions and Preset Inputs'!$A$2:$A$7,0),MATCH($Q105&amp;$R$3,'Assumptions and Preset Inputs'!$A$3:$U$3,0))</f>
        <v>3.4119999999999999</v>
      </c>
      <c r="S105" s="26">
        <f>INDEX('Assumptions and Preset Inputs'!$A$2:$U$7,MATCH(Calculations!$B105,'Assumptions and Preset Inputs'!$A$2:$A$7,0),MATCH($Q105&amp;$S$3,'Assumptions and Preset Inputs'!$A$3:$U$3,0))</f>
        <v>0</v>
      </c>
      <c r="T105" s="30">
        <f>MOD(ROUNDUP($A105/COUNT('Assumptions and Preset Inputs'!$A$46:$A$49)/COUNT('Assumptions and Preset Inputs'!$A$20:$A$22)/COUNT('Assumptions and Preset Inputs'!$A$52:$A$54),0)-1,COUNT('Assumptions and Preset Inputs'!$A$57:$A$59))+1</f>
        <v>3</v>
      </c>
      <c r="U105" s="30" t="str">
        <f>INDEX('Assumptions and Preset Inputs'!$A$56:$B$59,MATCH(Calculations!$T105,'Assumptions and Preset Inputs'!$A$56:$A$59,0),2)</f>
        <v>Window AC</v>
      </c>
      <c r="V105" s="157">
        <f>INDEX('Assumptions and Preset Inputs'!$A$2:$X$7,MATCH(Calculations!$B105,'Assumptions and Preset Inputs'!$A$2:$A$7,0),MATCH($U105&amp;$V$3,'Assumptions and Preset Inputs'!$A$3:$X$3,0))</f>
        <v>10.70206992</v>
      </c>
      <c r="W105" s="31">
        <f>INDEX('Assumptions and Preset Inputs'!$A$2:$X$7,MATCH(Calculations!$B105,'Assumptions and Preset Inputs'!$A$2:$A$7,0),MATCH($U105&amp;$W$3,'Assumptions and Preset Inputs'!$A$3:$X$3,0))</f>
        <v>0</v>
      </c>
      <c r="X105" s="71">
        <f>('Assumptions and Preset Inputs'!$C$16)*IFERROR(INDEX('Assumptions and Preset Inputs'!$B$61:$C$64,MATCH('Inputs and Results'!$D$12,'Assumptions and Preset Inputs'!$B$61:$B$64,0),2),1)*I105*E105*(12/L105)/(1-N105)</f>
        <v>7437.1686493086972</v>
      </c>
      <c r="Y105" s="71">
        <f t="shared" si="40"/>
        <v>25.383056600090583</v>
      </c>
      <c r="Z105" s="71">
        <f t="shared" si="41"/>
        <v>42.708838961602304</v>
      </c>
      <c r="AA105" s="71">
        <f>IFERROR(INDEX('Assumptions and Preset Inputs'!$B$61:$C$64,MATCH('Inputs and Results'!$D$12,'Assumptions and Preset Inputs'!$B$61:$B$64,0),2),1)*I105*F105*(12/M105)/(1-N105)</f>
        <v>998.77108232398416</v>
      </c>
      <c r="AB105" s="71">
        <f t="shared" si="42"/>
        <v>3.4088057039717579</v>
      </c>
      <c r="AC105" s="71">
        <f>IFERROR(INDEX('Assumptions and Preset Inputs'!$B$61:$C$64,MATCH('Inputs and Results'!$D$12,'Assumptions and Preset Inputs'!$B$61:$B$64,0),2),1)*IF(Q105="Electric Resistance",P105*D105*(12/R105)/(1-S105),0)</f>
        <v>17876.538847935335</v>
      </c>
      <c r="AD105" s="71">
        <f>IFERROR(INDEX('Assumptions and Preset Inputs'!$B$61:$C$64,MATCH('Inputs and Results'!$D$12,'Assumptions and Preset Inputs'!$B$61:$B$64,0),2),1)*IF(Q105&lt;&gt;"Electric Resistance",P105*D105*(12/R105)/(1-S105)*3412/100000,0)</f>
        <v>0</v>
      </c>
      <c r="AE105" s="71">
        <f t="shared" si="63"/>
        <v>61.012627088003299</v>
      </c>
      <c r="AF105" s="71">
        <f t="shared" si="56"/>
        <v>61.012627088003299</v>
      </c>
      <c r="AG105" s="71">
        <f>IF(T105=2,0,IFERROR(INDEX('Assumptions and Preset Inputs'!$B$61:$C$64,MATCH('Inputs and Results'!$D$12,'Assumptions and Preset Inputs'!$B$61:$B$64,0),2),1)*_xlfn.IFS(U105="Central AC",F105,U105="No AC",0,U105="Window AC",F105)*I105*(12/V105)/(1-W105))</f>
        <v>1176.1623918205835</v>
      </c>
      <c r="AH105" s="71">
        <f t="shared" si="43"/>
        <v>4.0142422432836513</v>
      </c>
      <c r="AI105" s="71">
        <f>(1-'Assumptions and Preset Inputs'!$C$16)*IFERROR(INDEX('Assumptions and Preset Inputs'!$B$61:$C$64,MATCH('Inputs and Results'!$D$12,'Assumptions and Preset Inputs'!$B$61:$B$64,0),2),1)*IF(Q105="Electric Resistance",P105*D105*(12/R105)/(1-S105),0)</f>
        <v>5362.9616543806014</v>
      </c>
      <c r="AJ105" s="71">
        <f>(1-'Assumptions and Preset Inputs'!$C$16)*IFERROR(INDEX('Assumptions and Preset Inputs'!$B$61:$C$64,MATCH('Inputs and Results'!$D$12,'Assumptions and Preset Inputs'!$B$61:$B$64,0),2),1)*IF(Q105&lt;&gt;"Electric Resistance",P105*D105*(12/R105)/(1-S105)*3412/100000,0)</f>
        <v>0</v>
      </c>
      <c r="AK105" s="71">
        <f t="shared" si="64"/>
        <v>18.303788126400992</v>
      </c>
      <c r="AL105" s="71">
        <f t="shared" si="44"/>
        <v>18.303788126400992</v>
      </c>
      <c r="AM105" s="71">
        <f t="shared" si="65"/>
        <v>-5253.7998537426365</v>
      </c>
      <c r="AN105" s="71">
        <f t="shared" si="66"/>
        <v>0</v>
      </c>
      <c r="AO105" s="71">
        <f t="shared" si="67"/>
        <v>-17.931218900823616</v>
      </c>
      <c r="AP105" s="71">
        <f t="shared" si="45"/>
        <v>0</v>
      </c>
      <c r="AQ105" s="40">
        <f t="shared" si="58"/>
        <v>1880.0873814328463</v>
      </c>
      <c r="AR105" s="40">
        <f>Y105*(INDEX('Assumptions and Preset Inputs'!$A$3:$C$7,MATCH(Calculations!$B105,'Assumptions and Preset Inputs'!$A$3:$A$7,0),MATCH("Grid Coefficient",'Assumptions and Preset Inputs'!$A$3:$C$3,0)))</f>
        <v>1368.9825343158611</v>
      </c>
      <c r="AS105" s="40">
        <f>AB105*(INDEX('Assumptions and Preset Inputs'!$A$3:$C$7,MATCH(Calculations!$B105,'Assumptions and Preset Inputs'!$A$3:$A$7,0),MATCH("Grid Coefficient",'Assumptions and Preset Inputs'!$A$3:$C$3,0)))</f>
        <v>183.84686860750122</v>
      </c>
      <c r="AT105" s="40">
        <f>'Assumptions and Preset Inputs'!$B$104*'Assumptions and Preset Inputs'!$F$92*IF('Inputs and Results'!$D$26="",'Assumptions and Preset Inputs'!$C$93,'Inputs and Results'!$D$26)</f>
        <v>103.5</v>
      </c>
      <c r="AU105" s="40">
        <f>(X105+AA105)*'Assumptions and Preset Inputs'!$F$91*'Inputs and Results'!$D$17*IF('Inputs and Results'!$D$28="",'Assumptions and Preset Inputs'!$P$91,VLOOKUP('Inputs and Results'!$D$28,'Assumptions and Preset Inputs'!$T$90:$U$92,2))*(1/'Assumptions and Preset Inputs'!$G$78)</f>
        <v>223.75797850948405</v>
      </c>
      <c r="AV105" s="40">
        <f t="shared" si="59"/>
        <v>4115.9502641757572</v>
      </c>
      <c r="AW105" s="40">
        <f>IF(Q105="Electric Resistance",AE105*INDEX('Assumptions and Preset Inputs'!$A$3:$C$7,MATCH(Calculations!$B105,'Assumptions and Preset Inputs'!$A$3:$A$7,0),MATCH("Grid Coefficient",'Assumptions and Preset Inputs'!$A$3:$C$3,0)),AE105*INDEX('Assumptions and Preset Inputs'!$B$84:$C$86,MATCH(Calculations!Q105,'Assumptions and Preset Inputs'!$B$84:$B$86,0),2))</f>
        <v>3290.5895523987147</v>
      </c>
      <c r="AX105" s="40">
        <f>IF(T105=2,0,AH105*INDEX('Assumptions and Preset Inputs'!$A$3:$C$7,MATCH(Calculations!$B105,'Assumptions and Preset Inputs'!$A$3:$A$7,0),MATCH("Grid Coefficient",'Assumptions and Preset Inputs'!$A$3:$C$3,0)))</f>
        <v>216.49983318197499</v>
      </c>
      <c r="AY105" s="40">
        <f t="shared" si="68"/>
        <v>103.5</v>
      </c>
      <c r="AZ105" s="40">
        <f>IF(O105='Assumptions and Preset Inputs'!$A$52,AE105*'Assumptions and Preset Inputs'!$F$91*IF('Inputs and Results'!$D$28="",'Assumptions and Preset Inputs'!$N$91,VLOOKUP('Inputs and Results'!$D$28,'Assumptions and Preset Inputs'!$T$90:$Z$92,7)),0)</f>
        <v>0</v>
      </c>
      <c r="BA105" s="40">
        <f>(AC105+AG105)*'Assumptions and Preset Inputs'!$F$91*'Inputs and Results'!$D$17*IF('Inputs and Results'!$D$28="",'Assumptions and Preset Inputs'!$P$91,VLOOKUP('Inputs and Results'!$D$28,'Assumptions and Preset Inputs'!$T$90:$U$92,2))*(1/'Assumptions and Preset Inputs'!$G$78)</f>
        <v>505.36087859506694</v>
      </c>
      <c r="BB105" s="40">
        <f t="shared" si="48"/>
        <v>1129.426039704151</v>
      </c>
      <c r="BC105" s="40">
        <f>IF(Q105="Electric Resistance",AK105*INDEX('Assumptions and Preset Inputs'!$A$3:$C$7,MATCH(Calculations!$B105,'Assumptions and Preset Inputs'!$A$3:$A$7,0),MATCH("Grid Coefficient",'Assumptions and Preset Inputs'!$A$3:$C$3,0)),AK105*INDEX('Assumptions and Preset Inputs'!$B$84:$C$86,MATCH(Calculations!Q105,'Assumptions and Preset Inputs'!$B$84:$B$86,0),2))</f>
        <v>987.17686571961451</v>
      </c>
      <c r="BD105" s="40">
        <f>AI105*'Assumptions and Preset Inputs'!$F$91*'Inputs and Results'!$D$17*IF('Inputs and Results'!$D$28="",'Assumptions and Preset Inputs'!$P$91,VLOOKUP('Inputs and Results'!$D$28,'Assumptions and Preset Inputs'!$T$90:$U$92,2))*(1/'Assumptions and Preset Inputs'!$G$78)</f>
        <v>142.24917398453653</v>
      </c>
      <c r="BE105" s="40">
        <f>IF(O105='Assumptions and Preset Inputs'!$A$52,AK105*'Assumptions and Preset Inputs'!$F$91*IF('Inputs and Results'!$D$28="",'Assumptions and Preset Inputs'!$N$91,VLOOKUP('Inputs and Results'!$D$28,'Assumptions and Preset Inputs'!$T$90:$Z$92,7)),0)</f>
        <v>0</v>
      </c>
      <c r="BF105" s="101">
        <f t="shared" si="49"/>
        <v>-1106.4368430387601</v>
      </c>
      <c r="BG105" s="104">
        <f t="shared" si="60"/>
        <v>-0.26881686415623646</v>
      </c>
      <c r="BH105" s="101">
        <f t="shared" si="51"/>
        <v>-934.43015236323902</v>
      </c>
      <c r="BI105" s="104">
        <f t="shared" si="52"/>
        <v>-0.28397043675109068</v>
      </c>
      <c r="BJ105" s="101">
        <f t="shared" si="61"/>
        <v>-32.652964574473771</v>
      </c>
      <c r="BK105" s="118">
        <f t="shared" si="38"/>
        <v>-0.15082212348416876</v>
      </c>
      <c r="BL105" s="102">
        <f t="shared" si="62"/>
        <v>0</v>
      </c>
      <c r="BM105" s="101">
        <f t="shared" si="55"/>
        <v>-139.35372610104633</v>
      </c>
    </row>
    <row r="106" spans="1:65">
      <c r="A106" s="27">
        <v>103</v>
      </c>
      <c r="B106" s="27">
        <f>MOD($A106-1,COUNT('Assumptions and Preset Inputs'!$A$46:$A$49))+1</f>
        <v>3</v>
      </c>
      <c r="C106" s="28" t="str">
        <f>INDEX('Assumptions and Preset Inputs'!$B$46:$B$49,MATCH(Calculations!B106,'Assumptions and Preset Inputs'!$A$46:$A$49,0))</f>
        <v>District of Columbia</v>
      </c>
      <c r="D106" s="137">
        <f>INDEX('Assumptions and Preset Inputs'!$A$3:$S$7,MATCH(Calculations!$B106,'Assumptions and Preset Inputs'!$A$3:$A$7,0),MATCH(Calculations!D$3,'Assumptions and Preset Inputs'!$A$3:$S$3,0))</f>
        <v>835.26913810719225</v>
      </c>
      <c r="E106" s="169">
        <f>INDEX('Assumptions and Preset Inputs'!$A$3:$S$7,MATCH(Calculations!$B106,'Assumptions and Preset Inputs'!$A$3:$A$7,0),MATCH(Calculations!E$3,'Assumptions and Preset Inputs'!$A$3:$S$3,0))</f>
        <v>1365.6650408052592</v>
      </c>
      <c r="F106" s="137">
        <f>INDEX('Assumptions and Preset Inputs'!$A$3:$S$7,MATCH(Calculations!$B106,'Assumptions and Preset Inputs'!$A$3:$A$7,0),MATCH(Calculations!F$3,'Assumptions and Preset Inputs'!$A$3:$S$3,0))</f>
        <v>720.62075643936066</v>
      </c>
      <c r="G106" s="169">
        <f>INDEX('Assumptions and Preset Inputs'!$A$3:$S$7,MATCH(Calculations!$B106,'Assumptions and Preset Inputs'!$A$3:$A$7,0),MATCH(Calculations!G$3,'Assumptions and Preset Inputs'!$A$3:$S$3,0))</f>
        <v>423.2</v>
      </c>
      <c r="H106" s="18">
        <f>MOD(ROUNDUP(A106/COUNT('Assumptions and Preset Inputs'!$A$46:$A$49),0)-1,COUNT('Assumptions and Preset Inputs'!$A$20:$A$22))+1</f>
        <v>2</v>
      </c>
      <c r="I106" s="18">
        <f>INDEX('Assumptions and Preset Inputs'!$A$3:$S$7,MATCH(Calculations!B106,'Assumptions and Preset Inputs'!$A$3:$A$7,0),MATCH(Calculations!I$3,'Assumptions and Preset Inputs'!$A$3:$S$3,0))</f>
        <v>3</v>
      </c>
      <c r="J106" s="30">
        <f>VLOOKUP(H106,'Assumptions and Preset Inputs'!$A$19:$B$22,2,0)</f>
        <v>2.8</v>
      </c>
      <c r="K106" s="157">
        <f t="shared" si="57"/>
        <v>2.4409320484759678</v>
      </c>
      <c r="L106" s="168">
        <f>INDEX('Assumptions and Preset Inputs'!$A$31:$N$35,MATCH(Calculations!B106,'Assumptions and Preset Inputs'!$A$31:$A$35,0),MATCH(Calculations!H106,'Assumptions and Preset Inputs'!$A$31:$O$31,0))</f>
        <v>8.3284601494000015</v>
      </c>
      <c r="M106" s="157">
        <f>INDEX('Assumptions and Preset Inputs'!$A$38:$K$42,MATCH(Calculations!B106,'Assumptions and Preset Inputs'!$A$38:$A$42,0),MATCH(Calculations!H106,'Assumptions and Preset Inputs'!$A$38:$K$38,0))</f>
        <v>14.404864</v>
      </c>
      <c r="N106" s="24">
        <f>INDEX('Assumptions and Preset Inputs'!$A$3:$S$7,MATCH(Calculations!$B106,'Assumptions and Preset Inputs'!$A$3:$A$7,0),MATCH(Calculations!$N$3,'Assumptions and Preset Inputs'!$A$3:$S$3,0))</f>
        <v>0.16</v>
      </c>
      <c r="O106" s="19">
        <f>MOD(ROUNDUP($A106/COUNT('Assumptions and Preset Inputs'!$A$46:$A$49)/COUNT('Assumptions and Preset Inputs'!$A$20:$A$22),0)-1,COUNT('Assumptions and Preset Inputs'!$A$52:$A$54))+1</f>
        <v>3</v>
      </c>
      <c r="P106" s="170">
        <f>INDEX('Assumptions and Preset Inputs'!$A$3:$S$7,MATCH(Calculations!$B106,'Assumptions and Preset Inputs'!$A$3:$A$7,0),MATCH(Calculations!P$3,'Assumptions and Preset Inputs'!$A$3:$S$3,0))</f>
        <v>4.9049999999999994</v>
      </c>
      <c r="Q106" s="19" t="str">
        <f>INDEX('Assumptions and Preset Inputs'!$A$51:$B$54,MATCH(Calculations!$O106,'Assumptions and Preset Inputs'!$A$51:$A$54,0),2)</f>
        <v>Electric Resistance</v>
      </c>
      <c r="R106" s="25">
        <f>INDEX('Assumptions and Preset Inputs'!$A$2:$U$7,MATCH(Calculations!$B106,'Assumptions and Preset Inputs'!$A$2:$A$7,0),MATCH($Q106&amp;$R$3,'Assumptions and Preset Inputs'!$A$3:$U$3,0))</f>
        <v>3.4119999999999999</v>
      </c>
      <c r="S106" s="26">
        <f>INDEX('Assumptions and Preset Inputs'!$A$2:$U$7,MATCH(Calculations!$B106,'Assumptions and Preset Inputs'!$A$2:$A$7,0),MATCH($Q106&amp;$S$3,'Assumptions and Preset Inputs'!$A$3:$U$3,0))</f>
        <v>0</v>
      </c>
      <c r="T106" s="30">
        <f>MOD(ROUNDUP($A106/COUNT('Assumptions and Preset Inputs'!$A$46:$A$49)/COUNT('Assumptions and Preset Inputs'!$A$20:$A$22)/COUNT('Assumptions and Preset Inputs'!$A$52:$A$54),0)-1,COUNT('Assumptions and Preset Inputs'!$A$57:$A$59))+1</f>
        <v>3</v>
      </c>
      <c r="U106" s="30" t="str">
        <f>INDEX('Assumptions and Preset Inputs'!$A$56:$B$59,MATCH(Calculations!$T106,'Assumptions and Preset Inputs'!$A$56:$A$59,0),2)</f>
        <v>Window AC</v>
      </c>
      <c r="V106" s="157">
        <f>INDEX('Assumptions and Preset Inputs'!$A$2:$X$7,MATCH(Calculations!$B106,'Assumptions and Preset Inputs'!$A$2:$A$7,0),MATCH($U106&amp;$V$3,'Assumptions and Preset Inputs'!$A$3:$X$3,0))</f>
        <v>10.31616</v>
      </c>
      <c r="W106" s="31">
        <f>INDEX('Assumptions and Preset Inputs'!$A$2:$X$7,MATCH(Calculations!$B106,'Assumptions and Preset Inputs'!$A$2:$A$7,0),MATCH($U106&amp;$W$3,'Assumptions and Preset Inputs'!$A$3:$X$3,0))</f>
        <v>0</v>
      </c>
      <c r="X106" s="71">
        <f>('Assumptions and Preset Inputs'!$C$16)*IFERROR(INDEX('Assumptions and Preset Inputs'!$B$61:$C$64,MATCH('Inputs and Results'!$D$12,'Assumptions and Preset Inputs'!$B$61:$B$64,0),2),1)*I106*E106*(12/L106)/(1-N106)</f>
        <v>4919.2708482983289</v>
      </c>
      <c r="Y106" s="71">
        <f t="shared" si="40"/>
        <v>16.789471405242196</v>
      </c>
      <c r="Z106" s="71">
        <f t="shared" si="41"/>
        <v>34.424845417222279</v>
      </c>
      <c r="AA106" s="71">
        <f>IFERROR(INDEX('Assumptions and Preset Inputs'!$B$61:$C$64,MATCH('Inputs and Results'!$D$12,'Assumptions and Preset Inputs'!$B$61:$B$64,0),2),1)*I106*F106*(12/M106)/(1-N106)</f>
        <v>2143.9804433102618</v>
      </c>
      <c r="AB106" s="71">
        <f t="shared" si="42"/>
        <v>7.3174052530179239</v>
      </c>
      <c r="AC106" s="71">
        <f>IFERROR(INDEX('Assumptions and Preset Inputs'!$B$61:$C$64,MATCH('Inputs and Results'!$D$12,'Assumptions and Preset Inputs'!$B$61:$B$64,0),2),1)*IF(Q106="Electric Resistance",P106*D106*(12/R106)/(1-S106),0)</f>
        <v>14409.127042493943</v>
      </c>
      <c r="AD106" s="71">
        <f>IFERROR(INDEX('Assumptions and Preset Inputs'!$B$61:$C$64,MATCH('Inputs and Results'!$D$12,'Assumptions and Preset Inputs'!$B$61:$B$64,0),2),1)*IF(Q106&lt;&gt;"Electric Resistance",P106*D106*(12/R106)/(1-S106)*3412/100000,0)</f>
        <v>0</v>
      </c>
      <c r="AE106" s="71">
        <f t="shared" si="63"/>
        <v>49.178350596031827</v>
      </c>
      <c r="AF106" s="71">
        <f t="shared" si="56"/>
        <v>49.178350596031827</v>
      </c>
      <c r="AG106" s="71">
        <f>IF(T106=2,0,IFERROR(INDEX('Assumptions and Preset Inputs'!$B$61:$C$64,MATCH('Inputs and Results'!$D$12,'Assumptions and Preset Inputs'!$B$61:$B$64,0),2),1)*_xlfn.IFS(U106="Central AC",F106,U106="No AC",0,U106="Window AC",F106)*I106*(12/V106)/(1-W106))</f>
        <v>2514.7290495510906</v>
      </c>
      <c r="AH106" s="71">
        <f t="shared" si="43"/>
        <v>8.5827702461178728</v>
      </c>
      <c r="AI106" s="71">
        <f>(1-'Assumptions and Preset Inputs'!$C$16)*IFERROR(INDEX('Assumptions and Preset Inputs'!$B$61:$C$64,MATCH('Inputs and Results'!$D$12,'Assumptions and Preset Inputs'!$B$61:$B$64,0),2),1)*IF(Q106="Electric Resistance",P106*D106*(12/R106)/(1-S106),0)</f>
        <v>4322.738112748184</v>
      </c>
      <c r="AJ106" s="71">
        <f>(1-'Assumptions and Preset Inputs'!$C$16)*IFERROR(INDEX('Assumptions and Preset Inputs'!$B$61:$C$64,MATCH('Inputs and Results'!$D$12,'Assumptions and Preset Inputs'!$B$61:$B$64,0),2),1)*IF(Q106&lt;&gt;"Electric Resistance",P106*D106*(12/R106)/(1-S106)*3412/100000,0)</f>
        <v>0</v>
      </c>
      <c r="AK106" s="71">
        <f t="shared" si="64"/>
        <v>14.753505178809551</v>
      </c>
      <c r="AL106" s="71">
        <f t="shared" si="44"/>
        <v>14.753505178809551</v>
      </c>
      <c r="AM106" s="71">
        <f t="shared" si="65"/>
        <v>-5537.8666876882589</v>
      </c>
      <c r="AN106" s="71">
        <f t="shared" si="66"/>
        <v>0</v>
      </c>
      <c r="AO106" s="71">
        <f t="shared" si="67"/>
        <v>-18.900739005080027</v>
      </c>
      <c r="AP106" s="71">
        <f t="shared" si="45"/>
        <v>0</v>
      </c>
      <c r="AQ106" s="40">
        <f t="shared" si="58"/>
        <v>1591.0026986628861</v>
      </c>
      <c r="AR106" s="40">
        <f>Y106*(INDEX('Assumptions and Preset Inputs'!$A$3:$C$7,MATCH(Calculations!$B106,'Assumptions and Preset Inputs'!$A$3:$A$7,0),MATCH("Grid Coefficient",'Assumptions and Preset Inputs'!$A$3:$C$3,0)))</f>
        <v>905.50533280101968</v>
      </c>
      <c r="AS106" s="40">
        <f>AB106*(INDEX('Assumptions and Preset Inputs'!$A$3:$C$7,MATCH(Calculations!$B106,'Assumptions and Preset Inputs'!$A$3:$A$7,0),MATCH("Grid Coefficient",'Assumptions and Preset Inputs'!$A$3:$C$3,0)))</f>
        <v>394.64908209111917</v>
      </c>
      <c r="AT106" s="40">
        <f>'Assumptions and Preset Inputs'!$B$104*'Assumptions and Preset Inputs'!$F$92*IF('Inputs and Results'!$D$26="",'Assumptions and Preset Inputs'!$C$93,'Inputs and Results'!$D$26)</f>
        <v>103.5</v>
      </c>
      <c r="AU106" s="40">
        <f>(X106+AA106)*'Assumptions and Preset Inputs'!$F$91*'Inputs and Results'!$D$17*IF('Inputs and Results'!$D$28="",'Assumptions and Preset Inputs'!$P$91,VLOOKUP('Inputs and Results'!$D$28,'Assumptions and Preset Inputs'!$T$90:$U$92,2))*(1/'Assumptions and Preset Inputs'!$G$78)</f>
        <v>187.34828377074714</v>
      </c>
      <c r="AV106" s="40">
        <f t="shared" si="59"/>
        <v>3667.6209082575483</v>
      </c>
      <c r="AW106" s="40">
        <f>IF(Q106="Electric Resistance",AE106*INDEX('Assumptions and Preset Inputs'!$A$3:$C$7,MATCH(Calculations!$B106,'Assumptions and Preset Inputs'!$A$3:$A$7,0),MATCH("Grid Coefficient",'Assumptions and Preset Inputs'!$A$3:$C$3,0)),AE106*INDEX('Assumptions and Preset Inputs'!$B$84:$C$86,MATCH(Calculations!Q106,'Assumptions and Preset Inputs'!$B$84:$B$86,0),2))</f>
        <v>2652.3323842798873</v>
      </c>
      <c r="AX106" s="40">
        <f>IF(T106=2,0,AH106*INDEX('Assumptions and Preset Inputs'!$A$3:$C$7,MATCH(Calculations!$B106,'Assumptions and Preset Inputs'!$A$3:$A$7,0),MATCH("Grid Coefficient",'Assumptions and Preset Inputs'!$A$3:$C$3,0)))</f>
        <v>462.89391967629626</v>
      </c>
      <c r="AY106" s="40">
        <f t="shared" si="68"/>
        <v>103.5</v>
      </c>
      <c r="AZ106" s="40">
        <f>IF(O106='Assumptions and Preset Inputs'!$A$52,AE106*'Assumptions and Preset Inputs'!$F$91*IF('Inputs and Results'!$D$28="",'Assumptions and Preset Inputs'!$N$91,VLOOKUP('Inputs and Results'!$D$28,'Assumptions and Preset Inputs'!$T$90:$Z$92,7)),0)</f>
        <v>0</v>
      </c>
      <c r="BA106" s="40">
        <f>(AC106+AG106)*'Assumptions and Preset Inputs'!$F$91*'Inputs and Results'!$D$17*IF('Inputs and Results'!$D$28="",'Assumptions and Preset Inputs'!$P$91,VLOOKUP('Inputs and Results'!$D$28,'Assumptions and Preset Inputs'!$T$90:$U$92,2))*(1/'Assumptions and Preset Inputs'!$G$78)</f>
        <v>448.89460430136461</v>
      </c>
      <c r="BB106" s="40">
        <f t="shared" si="48"/>
        <v>910.35761618236882</v>
      </c>
      <c r="BC106" s="40">
        <f>IF(Q106="Electric Resistance",AK106*INDEX('Assumptions and Preset Inputs'!$A$3:$C$7,MATCH(Calculations!$B106,'Assumptions and Preset Inputs'!$A$3:$A$7,0),MATCH("Grid Coefficient",'Assumptions and Preset Inputs'!$A$3:$C$3,0)),AK106*INDEX('Assumptions and Preset Inputs'!$B$84:$C$86,MATCH(Calculations!Q106,'Assumptions and Preset Inputs'!$B$84:$B$86,0),2))</f>
        <v>795.69971528396638</v>
      </c>
      <c r="BD106" s="40">
        <f>AI106*'Assumptions and Preset Inputs'!$F$91*'Inputs and Results'!$D$17*IF('Inputs and Results'!$D$28="",'Assumptions and Preset Inputs'!$P$91,VLOOKUP('Inputs and Results'!$D$28,'Assumptions and Preset Inputs'!$T$90:$U$92,2))*(1/'Assumptions and Preset Inputs'!$G$78)</f>
        <v>114.65790089840245</v>
      </c>
      <c r="BE106" s="40">
        <f>IF(O106='Assumptions and Preset Inputs'!$A$52,AK106*'Assumptions and Preset Inputs'!$F$91*IF('Inputs and Results'!$D$28="",'Assumptions and Preset Inputs'!$N$91,VLOOKUP('Inputs and Results'!$D$28,'Assumptions and Preset Inputs'!$T$90:$Z$92,7)),0)</f>
        <v>0</v>
      </c>
      <c r="BF106" s="101">
        <f t="shared" si="49"/>
        <v>-1166.2605934122935</v>
      </c>
      <c r="BG106" s="104">
        <f t="shared" si="60"/>
        <v>-0.31798831520086757</v>
      </c>
      <c r="BH106" s="101">
        <f t="shared" si="51"/>
        <v>-951.1273361949012</v>
      </c>
      <c r="BI106" s="104">
        <f t="shared" si="52"/>
        <v>-0.35860035560857273</v>
      </c>
      <c r="BJ106" s="101">
        <f t="shared" si="61"/>
        <v>-68.244837585177095</v>
      </c>
      <c r="BK106" s="118">
        <f t="shared" si="38"/>
        <v>-0.14743083606045421</v>
      </c>
      <c r="BL106" s="102">
        <f t="shared" si="62"/>
        <v>0</v>
      </c>
      <c r="BM106" s="101">
        <f t="shared" si="55"/>
        <v>-146.888419632215</v>
      </c>
    </row>
    <row r="107" spans="1:65">
      <c r="A107" s="27">
        <v>104</v>
      </c>
      <c r="B107" s="27">
        <f>MOD($A107-1,COUNT('Assumptions and Preset Inputs'!$A$46:$A$49))+1</f>
        <v>4</v>
      </c>
      <c r="C107" s="28" t="str">
        <f>INDEX('Assumptions and Preset Inputs'!$B$46:$B$49,MATCH(Calculations!B107,'Assumptions and Preset Inputs'!$A$46:$A$49,0))</f>
        <v>New York City</v>
      </c>
      <c r="D107" s="137">
        <f>INDEX('Assumptions and Preset Inputs'!$A$3:$S$7,MATCH(Calculations!$B107,'Assumptions and Preset Inputs'!$A$3:$A$7,0),MATCH(Calculations!D$3,'Assumptions and Preset Inputs'!$A$3:$S$3,0))</f>
        <v>885.31709394922314</v>
      </c>
      <c r="E107" s="169">
        <f>INDEX('Assumptions and Preset Inputs'!$A$3:$S$7,MATCH(Calculations!$B107,'Assumptions and Preset Inputs'!$A$3:$A$7,0),MATCH(Calculations!E$3,'Assumptions and Preset Inputs'!$A$3:$S$3,0))</f>
        <v>1447.4934486069797</v>
      </c>
      <c r="F107" s="137">
        <f>INDEX('Assumptions and Preset Inputs'!$A$3:$S$7,MATCH(Calculations!$B107,'Assumptions and Preset Inputs'!$A$3:$A$7,0),MATCH(Calculations!F$3,'Assumptions and Preset Inputs'!$A$3:$S$3,0))</f>
        <v>576.99878341503404</v>
      </c>
      <c r="G107" s="169">
        <f>INDEX('Assumptions and Preset Inputs'!$A$3:$S$7,MATCH(Calculations!$B107,'Assumptions and Preset Inputs'!$A$3:$A$7,0),MATCH(Calculations!G$3,'Assumptions and Preset Inputs'!$A$3:$S$3,0))</f>
        <v>375.80487804878055</v>
      </c>
      <c r="H107" s="18">
        <f>MOD(ROUNDUP(A107/COUNT('Assumptions and Preset Inputs'!$A$46:$A$49),0)-1,COUNT('Assumptions and Preset Inputs'!$A$20:$A$22))+1</f>
        <v>2</v>
      </c>
      <c r="I107" s="18">
        <f>INDEX('Assumptions and Preset Inputs'!$A$3:$S$7,MATCH(Calculations!B107,'Assumptions and Preset Inputs'!$A$3:$A$7,0),MATCH(Calculations!I$3,'Assumptions and Preset Inputs'!$A$3:$S$3,0))</f>
        <v>3</v>
      </c>
      <c r="J107" s="30">
        <f>VLOOKUP(H107,'Assumptions and Preset Inputs'!$A$19:$B$22,2,0)</f>
        <v>2.8</v>
      </c>
      <c r="K107" s="157">
        <f t="shared" si="57"/>
        <v>2.3202505009964831</v>
      </c>
      <c r="L107" s="168">
        <f>INDEX('Assumptions and Preset Inputs'!$A$31:$N$35,MATCH(Calculations!B107,'Assumptions and Preset Inputs'!$A$31:$A$35,0),MATCH(Calculations!H107,'Assumptions and Preset Inputs'!$A$31:$O$31,0))</f>
        <v>7.9166947093999998</v>
      </c>
      <c r="M107" s="157">
        <f>INDEX('Assumptions and Preset Inputs'!$A$38:$K$42,MATCH(Calculations!B107,'Assumptions and Preset Inputs'!$A$38:$A$42,0),MATCH(Calculations!H107,'Assumptions and Preset Inputs'!$A$38:$K$38,0))</f>
        <v>14.6225152</v>
      </c>
      <c r="N107" s="24">
        <f>INDEX('Assumptions and Preset Inputs'!$A$3:$S$7,MATCH(Calculations!$B107,'Assumptions and Preset Inputs'!$A$3:$A$7,0),MATCH(Calculations!$N$3,'Assumptions and Preset Inputs'!$A$3:$S$3,0))</f>
        <v>0.16</v>
      </c>
      <c r="O107" s="19">
        <f>MOD(ROUNDUP($A107/COUNT('Assumptions and Preset Inputs'!$A$46:$A$49)/COUNT('Assumptions and Preset Inputs'!$A$20:$A$22),0)-1,COUNT('Assumptions and Preset Inputs'!$A$52:$A$54))+1</f>
        <v>3</v>
      </c>
      <c r="P107" s="170">
        <f>INDEX('Assumptions and Preset Inputs'!$A$3:$S$7,MATCH(Calculations!$B107,'Assumptions and Preset Inputs'!$A$3:$A$7,0),MATCH(Calculations!P$3,'Assumptions and Preset Inputs'!$A$3:$S$3,0))</f>
        <v>4.9049999999999994</v>
      </c>
      <c r="Q107" s="19" t="str">
        <f>INDEX('Assumptions and Preset Inputs'!$A$51:$B$54,MATCH(Calculations!$O107,'Assumptions and Preset Inputs'!$A$51:$A$54,0),2)</f>
        <v>Electric Resistance</v>
      </c>
      <c r="R107" s="25">
        <f>INDEX('Assumptions and Preset Inputs'!$A$2:$U$7,MATCH(Calculations!$B107,'Assumptions and Preset Inputs'!$A$2:$A$7,0),MATCH($Q107&amp;$R$3,'Assumptions and Preset Inputs'!$A$3:$U$3,0))</f>
        <v>3.4119999999999999</v>
      </c>
      <c r="S107" s="26">
        <f>INDEX('Assumptions and Preset Inputs'!$A$2:$U$7,MATCH(Calculations!$B107,'Assumptions and Preset Inputs'!$A$2:$A$7,0),MATCH($Q107&amp;$S$3,'Assumptions and Preset Inputs'!$A$3:$U$3,0))</f>
        <v>0</v>
      </c>
      <c r="T107" s="30">
        <f>MOD(ROUNDUP($A107/COUNT('Assumptions and Preset Inputs'!$A$46:$A$49)/COUNT('Assumptions and Preset Inputs'!$A$20:$A$22)/COUNT('Assumptions and Preset Inputs'!$A$52:$A$54),0)-1,COUNT('Assumptions and Preset Inputs'!$A$57:$A$59))+1</f>
        <v>3</v>
      </c>
      <c r="U107" s="30" t="str">
        <f>INDEX('Assumptions and Preset Inputs'!$A$56:$B$59,MATCH(Calculations!$T107,'Assumptions and Preset Inputs'!$A$56:$A$59,0),2)</f>
        <v>Window AC</v>
      </c>
      <c r="V107" s="157">
        <f>INDEX('Assumptions and Preset Inputs'!$A$2:$X$7,MATCH(Calculations!$B107,'Assumptions and Preset Inputs'!$A$2:$A$7,0),MATCH($U107&amp;$V$3,'Assumptions and Preset Inputs'!$A$3:$X$3,0))</f>
        <v>10.45649088</v>
      </c>
      <c r="W107" s="31">
        <f>INDEX('Assumptions and Preset Inputs'!$A$2:$X$7,MATCH(Calculations!$B107,'Assumptions and Preset Inputs'!$A$2:$A$7,0),MATCH($U107&amp;$W$3,'Assumptions and Preset Inputs'!$A$3:$X$3,0))</f>
        <v>0</v>
      </c>
      <c r="X107" s="71">
        <f>('Assumptions and Preset Inputs'!$C$16)*IFERROR(INDEX('Assumptions and Preset Inputs'!$B$61:$C$64,MATCH('Inputs and Results'!$D$12,'Assumptions and Preset Inputs'!$B$61:$B$64,0),2),1)*I107*E107*(12/L107)/(1-N107)</f>
        <v>5485.2189016014891</v>
      </c>
      <c r="Y107" s="71">
        <f t="shared" si="40"/>
        <v>18.721052111165882</v>
      </c>
      <c r="Z107" s="71">
        <f t="shared" si="41"/>
        <v>36.487525653695677</v>
      </c>
      <c r="AA107" s="71">
        <f>IFERROR(INDEX('Assumptions and Preset Inputs'!$B$61:$C$64,MATCH('Inputs and Results'!$D$12,'Assumptions and Preset Inputs'!$B$61:$B$64,0),2),1)*I107*F107*(12/M107)/(1-N107)</f>
        <v>1691.1262495535477</v>
      </c>
      <c r="AB107" s="71">
        <f t="shared" si="42"/>
        <v>5.7718138897262588</v>
      </c>
      <c r="AC107" s="71">
        <f>IFERROR(INDEX('Assumptions and Preset Inputs'!$B$61:$C$64,MATCH('Inputs and Results'!$D$12,'Assumptions and Preset Inputs'!$B$61:$B$64,0),2),1)*IF(Q107="Electric Resistance",P107*D107*(12/R107)/(1-S107),0)</f>
        <v>15272.49828541948</v>
      </c>
      <c r="AD107" s="71">
        <f>IFERROR(INDEX('Assumptions and Preset Inputs'!$B$61:$C$64,MATCH('Inputs and Results'!$D$12,'Assumptions and Preset Inputs'!$B$61:$B$64,0),2),1)*IF(Q107&lt;&gt;"Electric Resistance",P107*D107*(12/R107)/(1-S107)*3412/100000,0)</f>
        <v>0</v>
      </c>
      <c r="AE107" s="71">
        <f t="shared" si="63"/>
        <v>52.125036648136692</v>
      </c>
      <c r="AF107" s="71">
        <f t="shared" si="56"/>
        <v>52.125036648136692</v>
      </c>
      <c r="AG107" s="71">
        <f>IF(T107=2,0,IFERROR(INDEX('Assumptions and Preset Inputs'!$B$61:$C$64,MATCH('Inputs and Results'!$D$12,'Assumptions and Preset Inputs'!$B$61:$B$64,0),2),1)*_xlfn.IFS(U107="Central AC",F107,U107="No AC",0,U107="Window AC",F107)*I107*(12/V107)/(1-W107))</f>
        <v>1986.5131085870776</v>
      </c>
      <c r="AH107" s="71">
        <f t="shared" si="43"/>
        <v>6.7799692396076958</v>
      </c>
      <c r="AI107" s="71">
        <f>(1-'Assumptions and Preset Inputs'!$C$16)*IFERROR(INDEX('Assumptions and Preset Inputs'!$B$61:$C$64,MATCH('Inputs and Results'!$D$12,'Assumptions and Preset Inputs'!$B$61:$B$64,0),2),1)*IF(Q107="Electric Resistance",P107*D107*(12/R107)/(1-S107),0)</f>
        <v>4581.7494856258445</v>
      </c>
      <c r="AJ107" s="71">
        <f>(1-'Assumptions and Preset Inputs'!$C$16)*IFERROR(INDEX('Assumptions and Preset Inputs'!$B$61:$C$64,MATCH('Inputs and Results'!$D$12,'Assumptions and Preset Inputs'!$B$61:$B$64,0),2),1)*IF(Q107&lt;&gt;"Electric Resistance",P107*D107*(12/R107)/(1-S107)*3412/100000,0)</f>
        <v>0</v>
      </c>
      <c r="AK107" s="71">
        <f t="shared" si="64"/>
        <v>15.637510994441008</v>
      </c>
      <c r="AL107" s="71">
        <f t="shared" si="44"/>
        <v>15.637510994441008</v>
      </c>
      <c r="AM107" s="71">
        <f t="shared" si="65"/>
        <v>-5500.9167572256765</v>
      </c>
      <c r="AN107" s="71">
        <f t="shared" si="66"/>
        <v>0</v>
      </c>
      <c r="AO107" s="71">
        <f t="shared" si="67"/>
        <v>-18.77462889241124</v>
      </c>
      <c r="AP107" s="71">
        <f t="shared" si="45"/>
        <v>0</v>
      </c>
      <c r="AQ107" s="40">
        <f t="shared" si="58"/>
        <v>1614.8199769009407</v>
      </c>
      <c r="AR107" s="40">
        <f>Y107*(INDEX('Assumptions and Preset Inputs'!$A$3:$C$7,MATCH(Calculations!$B107,'Assumptions and Preset Inputs'!$A$3:$A$7,0),MATCH("Grid Coefficient",'Assumptions and Preset Inputs'!$A$3:$C$3,0)))</f>
        <v>1009.6811336784283</v>
      </c>
      <c r="AS107" s="40">
        <f>AB107*(INDEX('Assumptions and Preset Inputs'!$A$3:$C$7,MATCH(Calculations!$B107,'Assumptions and Preset Inputs'!$A$3:$A$7,0),MATCH("Grid Coefficient",'Assumptions and Preset Inputs'!$A$3:$C$3,0)))</f>
        <v>311.29081618676076</v>
      </c>
      <c r="AT107" s="40">
        <f>'Assumptions and Preset Inputs'!$B$104*'Assumptions and Preset Inputs'!$F$92*IF('Inputs and Results'!$D$26="",'Assumptions and Preset Inputs'!$C$93,'Inputs and Results'!$D$26)</f>
        <v>103.5</v>
      </c>
      <c r="AU107" s="40">
        <f>(X107+AA107)*'Assumptions and Preset Inputs'!$F$91*'Inputs and Results'!$D$17*IF('Inputs and Results'!$D$28="",'Assumptions and Preset Inputs'!$P$91,VLOOKUP('Inputs and Results'!$D$28,'Assumptions and Preset Inputs'!$T$90:$U$92,2))*(1/'Assumptions and Preset Inputs'!$G$78)</f>
        <v>190.34802703575161</v>
      </c>
      <c r="AV107" s="40">
        <f t="shared" si="59"/>
        <v>3738.2037596324153</v>
      </c>
      <c r="AW107" s="40">
        <f>IF(Q107="Electric Resistance",AE107*INDEX('Assumptions and Preset Inputs'!$A$3:$C$7,MATCH(Calculations!$B107,'Assumptions and Preset Inputs'!$A$3:$A$7,0),MATCH("Grid Coefficient",'Assumptions and Preset Inputs'!$A$3:$C$3,0)),AE107*INDEX('Assumptions and Preset Inputs'!$B$84:$C$86,MATCH(Calculations!Q107,'Assumptions and Preset Inputs'!$B$84:$B$86,0),2))</f>
        <v>2811.2557875168845</v>
      </c>
      <c r="AX107" s="40">
        <f>IF(T107=2,0,AH107*INDEX('Assumptions and Preset Inputs'!$A$3:$C$7,MATCH(Calculations!$B107,'Assumptions and Preset Inputs'!$A$3:$A$7,0),MATCH("Grid Coefficient",'Assumptions and Preset Inputs'!$A$3:$C$3,0)))</f>
        <v>365.66358490445168</v>
      </c>
      <c r="AY107" s="40">
        <f t="shared" si="68"/>
        <v>103.5</v>
      </c>
      <c r="AZ107" s="40">
        <f>IF(O107='Assumptions and Preset Inputs'!$A$52,AE107*'Assumptions and Preset Inputs'!$F$91*IF('Inputs and Results'!$D$28="",'Assumptions and Preset Inputs'!$N$91,VLOOKUP('Inputs and Results'!$D$28,'Assumptions and Preset Inputs'!$T$90:$Z$92,7)),0)</f>
        <v>0</v>
      </c>
      <c r="BA107" s="40">
        <f>(AC107+AG107)*'Assumptions and Preset Inputs'!$F$91*'Inputs and Results'!$D$17*IF('Inputs and Results'!$D$28="",'Assumptions and Preset Inputs'!$P$91,VLOOKUP('Inputs and Results'!$D$28,'Assumptions and Preset Inputs'!$T$90:$U$92,2))*(1/'Assumptions and Preset Inputs'!$G$78)</f>
        <v>457.78438721107875</v>
      </c>
      <c r="BB107" s="40">
        <f t="shared" si="48"/>
        <v>964.90475038919328</v>
      </c>
      <c r="BC107" s="40">
        <f>IF(Q107="Electric Resistance",AK107*INDEX('Assumptions and Preset Inputs'!$A$3:$C$7,MATCH(Calculations!$B107,'Assumptions and Preset Inputs'!$A$3:$A$7,0),MATCH("Grid Coefficient",'Assumptions and Preset Inputs'!$A$3:$C$3,0)),AK107*INDEX('Assumptions and Preset Inputs'!$B$84:$C$86,MATCH(Calculations!Q107,'Assumptions and Preset Inputs'!$B$84:$B$86,0),2))</f>
        <v>843.37673625506545</v>
      </c>
      <c r="BD107" s="40">
        <f>AI107*'Assumptions and Preset Inputs'!$F$91*'Inputs and Results'!$D$17*IF('Inputs and Results'!$D$28="",'Assumptions and Preset Inputs'!$P$91,VLOOKUP('Inputs and Results'!$D$28,'Assumptions and Preset Inputs'!$T$90:$U$92,2))*(1/'Assumptions and Preset Inputs'!$G$78)</f>
        <v>121.52801413412786</v>
      </c>
      <c r="BE107" s="40">
        <f>IF(O107='Assumptions and Preset Inputs'!$A$52,AK107*'Assumptions and Preset Inputs'!$F$91*IF('Inputs and Results'!$D$28="",'Assumptions and Preset Inputs'!$N$91,VLOOKUP('Inputs and Results'!$D$28,'Assumptions and Preset Inputs'!$T$90:$Z$92,7)),0)</f>
        <v>0</v>
      </c>
      <c r="BF107" s="101">
        <f t="shared" si="49"/>
        <v>-1158.4790323422812</v>
      </c>
      <c r="BG107" s="104">
        <f t="shared" si="60"/>
        <v>-0.30990259141363569</v>
      </c>
      <c r="BH107" s="101">
        <f t="shared" si="51"/>
        <v>-958.19791758339079</v>
      </c>
      <c r="BI107" s="104">
        <f t="shared" si="52"/>
        <v>-0.34084337748211246</v>
      </c>
      <c r="BJ107" s="101">
        <f t="shared" si="61"/>
        <v>-54.372768717690917</v>
      </c>
      <c r="BK107" s="118">
        <f t="shared" si="38"/>
        <v>-0.14869615395773847</v>
      </c>
      <c r="BL107" s="102">
        <f t="shared" si="62"/>
        <v>0</v>
      </c>
      <c r="BM107" s="101">
        <f t="shared" si="55"/>
        <v>-145.90834604119925</v>
      </c>
    </row>
    <row r="108" spans="1:65">
      <c r="A108" s="27">
        <v>105</v>
      </c>
      <c r="B108" s="27">
        <f>MOD($A108-1,COUNT('Assumptions and Preset Inputs'!$A$46:$A$49))+1</f>
        <v>1</v>
      </c>
      <c r="C108" s="28" t="str">
        <f>INDEX('Assumptions and Preset Inputs'!$B$46:$B$49,MATCH(Calculations!B108,'Assumptions and Preset Inputs'!$A$46:$A$49,0))</f>
        <v>Boulder</v>
      </c>
      <c r="D108" s="137">
        <f>INDEX('Assumptions and Preset Inputs'!$A$3:$S$7,MATCH(Calculations!$B108,'Assumptions and Preset Inputs'!$A$3:$A$7,0),MATCH(Calculations!D$3,'Assumptions and Preset Inputs'!$A$3:$S$3,0))</f>
        <v>911.87217309009679</v>
      </c>
      <c r="E108" s="169">
        <f>INDEX('Assumptions and Preset Inputs'!$A$3:$S$7,MATCH(Calculations!$B108,'Assumptions and Preset Inputs'!$A$3:$A$7,0),MATCH(Calculations!E$3,'Assumptions and Preset Inputs'!$A$3:$S$3,0))</f>
        <v>1490.911003002308</v>
      </c>
      <c r="F108" s="137">
        <f>INDEX('Assumptions and Preset Inputs'!$A$3:$S$7,MATCH(Calculations!$B108,'Assumptions and Preset Inputs'!$A$3:$A$7,0),MATCH(Calculations!F$3,'Assumptions and Preset Inputs'!$A$3:$S$3,0))</f>
        <v>391.38265307984187</v>
      </c>
      <c r="G108" s="169">
        <f>INDEX('Assumptions and Preset Inputs'!$A$3:$S$7,MATCH(Calculations!$B108,'Assumptions and Preset Inputs'!$A$3:$A$7,0),MATCH(Calculations!G$3,'Assumptions and Preset Inputs'!$A$3:$S$3,0))</f>
        <v>214.9411764705882</v>
      </c>
      <c r="H108" s="18">
        <f>MOD(ROUNDUP(A108/COUNT('Assumptions and Preset Inputs'!$A$46:$A$49),0)-1,COUNT('Assumptions and Preset Inputs'!$A$20:$A$22))+1</f>
        <v>3</v>
      </c>
      <c r="I108" s="18">
        <f>INDEX('Assumptions and Preset Inputs'!$A$3:$S$7,MATCH(Calculations!B108,'Assumptions and Preset Inputs'!$A$3:$A$7,0),MATCH(Calculations!I$3,'Assumptions and Preset Inputs'!$A$3:$S$3,0))</f>
        <v>3</v>
      </c>
      <c r="J108" s="30">
        <f>VLOOKUP(H108,'Assumptions and Preset Inputs'!$A$19:$B$22,2,0)</f>
        <v>3.2</v>
      </c>
      <c r="K108" s="157">
        <f t="shared" si="57"/>
        <v>2.3877535990253649</v>
      </c>
      <c r="L108" s="168">
        <f>INDEX('Assumptions and Preset Inputs'!$A$31:$N$35,MATCH(Calculations!B108,'Assumptions and Preset Inputs'!$A$31:$A$35,0),MATCH(Calculations!H108,'Assumptions and Preset Inputs'!$A$31:$O$31,0))</f>
        <v>8.1470152798745445</v>
      </c>
      <c r="M108" s="157">
        <f>INDEX('Assumptions and Preset Inputs'!$A$38:$K$42,MATCH(Calculations!B108,'Assumptions and Preset Inputs'!$A$38:$A$42,0),MATCH(Calculations!H108,'Assumptions and Preset Inputs'!$A$38:$K$38,0))</f>
        <v>15.8146272</v>
      </c>
      <c r="N108" s="24">
        <f>INDEX('Assumptions and Preset Inputs'!$A$3:$S$7,MATCH(Calculations!$B108,'Assumptions and Preset Inputs'!$A$3:$A$7,0),MATCH(Calculations!$N$3,'Assumptions and Preset Inputs'!$A$3:$S$3,0))</f>
        <v>0.16</v>
      </c>
      <c r="O108" s="19">
        <f>MOD(ROUNDUP($A108/COUNT('Assumptions and Preset Inputs'!$A$46:$A$49)/COUNT('Assumptions and Preset Inputs'!$A$20:$A$22),0)-1,COUNT('Assumptions and Preset Inputs'!$A$52:$A$54))+1</f>
        <v>3</v>
      </c>
      <c r="P108" s="170">
        <f>INDEX('Assumptions and Preset Inputs'!$A$3:$S$7,MATCH(Calculations!$B108,'Assumptions and Preset Inputs'!$A$3:$A$7,0),MATCH(Calculations!P$3,'Assumptions and Preset Inputs'!$A$3:$S$3,0))</f>
        <v>4.9049999999999994</v>
      </c>
      <c r="Q108" s="19" t="str">
        <f>INDEX('Assumptions and Preset Inputs'!$A$51:$B$54,MATCH(Calculations!$O108,'Assumptions and Preset Inputs'!$A$51:$A$54,0),2)</f>
        <v>Electric Resistance</v>
      </c>
      <c r="R108" s="25">
        <f>INDEX('Assumptions and Preset Inputs'!$A$2:$U$7,MATCH(Calculations!$B108,'Assumptions and Preset Inputs'!$A$2:$A$7,0),MATCH($Q108&amp;$R$3,'Assumptions and Preset Inputs'!$A$3:$U$3,0))</f>
        <v>3.4119999999999999</v>
      </c>
      <c r="S108" s="26">
        <f>INDEX('Assumptions and Preset Inputs'!$A$2:$U$7,MATCH(Calculations!$B108,'Assumptions and Preset Inputs'!$A$2:$A$7,0),MATCH($Q108&amp;$S$3,'Assumptions and Preset Inputs'!$A$3:$U$3,0))</f>
        <v>0</v>
      </c>
      <c r="T108" s="30">
        <f>MOD(ROUNDUP($A108/COUNT('Assumptions and Preset Inputs'!$A$46:$A$49)/COUNT('Assumptions and Preset Inputs'!$A$20:$A$22)/COUNT('Assumptions and Preset Inputs'!$A$52:$A$54),0)-1,COUNT('Assumptions and Preset Inputs'!$A$57:$A$59))+1</f>
        <v>3</v>
      </c>
      <c r="U108" s="30" t="str">
        <f>INDEX('Assumptions and Preset Inputs'!$A$56:$B$59,MATCH(Calculations!$T108,'Assumptions and Preset Inputs'!$A$56:$A$59,0),2)</f>
        <v>Window AC</v>
      </c>
      <c r="V108" s="157">
        <f>INDEX('Assumptions and Preset Inputs'!$A$2:$X$7,MATCH(Calculations!$B108,'Assumptions and Preset Inputs'!$A$2:$A$7,0),MATCH($U108&amp;$V$3,'Assumptions and Preset Inputs'!$A$3:$X$3,0))</f>
        <v>10.304465760000001</v>
      </c>
      <c r="W108" s="31">
        <f>INDEX('Assumptions and Preset Inputs'!$A$2:$X$7,MATCH(Calculations!$B108,'Assumptions and Preset Inputs'!$A$2:$A$7,0),MATCH($U108&amp;$W$3,'Assumptions and Preset Inputs'!$A$3:$X$3,0))</f>
        <v>0</v>
      </c>
      <c r="X108" s="71">
        <f>('Assumptions and Preset Inputs'!$C$16)*IFERROR(INDEX('Assumptions and Preset Inputs'!$B$61:$C$64,MATCH('Inputs and Results'!$D$12,'Assumptions and Preset Inputs'!$B$61:$B$64,0),2),1)*I108*E108*(12/L108)/(1-N108)</f>
        <v>5490.0265377626729</v>
      </c>
      <c r="Y108" s="71">
        <f t="shared" si="40"/>
        <v>18.737460573384002</v>
      </c>
      <c r="Z108" s="71">
        <f t="shared" si="41"/>
        <v>37.581968693382564</v>
      </c>
      <c r="AA108" s="71">
        <f>IFERROR(INDEX('Assumptions and Preset Inputs'!$B$61:$C$64,MATCH('Inputs and Results'!$D$12,'Assumptions and Preset Inputs'!$B$61:$B$64,0),2),1)*I108*F108*(12/M108)/(1-N108)</f>
        <v>1060.6346936113907</v>
      </c>
      <c r="AB108" s="71">
        <f t="shared" si="42"/>
        <v>3.6199462092956765</v>
      </c>
      <c r="AC108" s="71">
        <f>IFERROR(INDEX('Assumptions and Preset Inputs'!$B$61:$C$64,MATCH('Inputs and Results'!$D$12,'Assumptions and Preset Inputs'!$B$61:$B$64,0),2),1)*IF(Q108="Electric Resistance",P108*D108*(12/R108)/(1-S108),0)</f>
        <v>15730.596749145105</v>
      </c>
      <c r="AD108" s="71">
        <f>IFERROR(INDEX('Assumptions and Preset Inputs'!$B$61:$C$64,MATCH('Inputs and Results'!$D$12,'Assumptions and Preset Inputs'!$B$61:$B$64,0),2),1)*IF(Q108&lt;&gt;"Electric Resistance",P108*D108*(12/R108)/(1-S108)*3412/100000,0)</f>
        <v>0</v>
      </c>
      <c r="AE108" s="71">
        <f t="shared" si="63"/>
        <v>53.688526704832242</v>
      </c>
      <c r="AF108" s="71">
        <f t="shared" si="56"/>
        <v>53.688526704832242</v>
      </c>
      <c r="AG108" s="71">
        <f>IF(T108=2,0,IFERROR(INDEX('Assumptions and Preset Inputs'!$B$61:$C$64,MATCH('Inputs and Results'!$D$12,'Assumptions and Preset Inputs'!$B$61:$B$64,0),2),1)*_xlfn.IFS(U108="Central AC",F108,U108="No AC",0,U108="Window AC",F108)*I108*(12/V108)/(1-W108))</f>
        <v>1367.3465310126185</v>
      </c>
      <c r="AH108" s="71">
        <f t="shared" si="43"/>
        <v>4.6667537103460663</v>
      </c>
      <c r="AI108" s="71">
        <f>(1-'Assumptions and Preset Inputs'!$C$16)*IFERROR(INDEX('Assumptions and Preset Inputs'!$B$61:$C$64,MATCH('Inputs and Results'!$D$12,'Assumptions and Preset Inputs'!$B$61:$B$64,0),2),1)*IF(Q108="Electric Resistance",P108*D108*(12/R108)/(1-S108),0)</f>
        <v>4719.179024743532</v>
      </c>
      <c r="AJ108" s="71">
        <f>(1-'Assumptions and Preset Inputs'!$C$16)*IFERROR(INDEX('Assumptions and Preset Inputs'!$B$61:$C$64,MATCH('Inputs and Results'!$D$12,'Assumptions and Preset Inputs'!$B$61:$B$64,0),2),1)*IF(Q108&lt;&gt;"Electric Resistance",P108*D108*(12/R108)/(1-S108)*3412/100000,0)</f>
        <v>0</v>
      </c>
      <c r="AK108" s="71">
        <f t="shared" si="64"/>
        <v>16.106558011449675</v>
      </c>
      <c r="AL108" s="71">
        <f t="shared" si="44"/>
        <v>16.106558011449675</v>
      </c>
      <c r="AM108" s="71">
        <f t="shared" si="65"/>
        <v>-5828.1030240401278</v>
      </c>
      <c r="AN108" s="71">
        <f t="shared" si="66"/>
        <v>0</v>
      </c>
      <c r="AO108" s="71">
        <f t="shared" si="67"/>
        <v>-19.89131562104896</v>
      </c>
      <c r="AP108" s="71">
        <f t="shared" si="45"/>
        <v>0</v>
      </c>
      <c r="AQ108" s="40">
        <f t="shared" si="58"/>
        <v>1483.0525399572934</v>
      </c>
      <c r="AR108" s="40">
        <f>Y108*(INDEX('Assumptions and Preset Inputs'!$A$3:$C$7,MATCH(Calculations!$B108,'Assumptions and Preset Inputs'!$A$3:$A$7,0),MATCH("Grid Coefficient",'Assumptions and Preset Inputs'!$A$3:$C$3,0)))</f>
        <v>1010.566090070619</v>
      </c>
      <c r="AS108" s="40">
        <f>AB108*(INDEX('Assumptions and Preset Inputs'!$A$3:$C$7,MATCH(Calculations!$B108,'Assumptions and Preset Inputs'!$A$3:$A$7,0),MATCH("Grid Coefficient",'Assumptions and Preset Inputs'!$A$3:$C$3,0)))</f>
        <v>195.23429403183087</v>
      </c>
      <c r="AT108" s="40">
        <f>'Assumptions and Preset Inputs'!$B$104*'Assumptions and Preset Inputs'!$F$92*IF('Inputs and Results'!$D$26="",'Assumptions and Preset Inputs'!$C$93,'Inputs and Results'!$D$26)</f>
        <v>103.5</v>
      </c>
      <c r="AU108" s="40">
        <f>(X108+AA108)*'Assumptions and Preset Inputs'!$F$91*'Inputs and Results'!$D$17*IF('Inputs and Results'!$D$28="",'Assumptions and Preset Inputs'!$P$91,VLOOKUP('Inputs and Results'!$D$28,'Assumptions and Preset Inputs'!$T$90:$U$92,2))*(1/'Assumptions and Preset Inputs'!$G$78)</f>
        <v>173.75215585484344</v>
      </c>
      <c r="AV108" s="40">
        <f t="shared" si="59"/>
        <v>3704.2832258545322</v>
      </c>
      <c r="AW108" s="40">
        <f>IF(Q108="Electric Resistance",AE108*INDEX('Assumptions and Preset Inputs'!$A$3:$C$7,MATCH(Calculations!$B108,'Assumptions and Preset Inputs'!$A$3:$A$7,0),MATCH("Grid Coefficient",'Assumptions and Preset Inputs'!$A$3:$C$3,0)),AE108*INDEX('Assumptions and Preset Inputs'!$B$84:$C$86,MATCH(Calculations!Q108,'Assumptions and Preset Inputs'!$B$84:$B$86,0),2))</f>
        <v>2895.5793823429344</v>
      </c>
      <c r="AX108" s="40">
        <f>IF(T108=2,0,AH108*INDEX('Assumptions and Preset Inputs'!$A$3:$C$7,MATCH(Calculations!$B108,'Assumptions and Preset Inputs'!$A$3:$A$7,0),MATCH("Grid Coefficient",'Assumptions and Preset Inputs'!$A$3:$C$3,0)))</f>
        <v>251.69168639031074</v>
      </c>
      <c r="AY108" s="40">
        <f t="shared" si="68"/>
        <v>103.5</v>
      </c>
      <c r="AZ108" s="40">
        <f>IF(O108='Assumptions and Preset Inputs'!$A$52,AE108*'Assumptions and Preset Inputs'!$F$91*IF('Inputs and Results'!$D$28="",'Assumptions and Preset Inputs'!$N$91,VLOOKUP('Inputs and Results'!$D$28,'Assumptions and Preset Inputs'!$T$90:$Z$92,7)),0)</f>
        <v>0</v>
      </c>
      <c r="BA108" s="40">
        <f>(AC108+AG108)*'Assumptions and Preset Inputs'!$F$91*'Inputs and Results'!$D$17*IF('Inputs and Results'!$D$28="",'Assumptions and Preset Inputs'!$P$91,VLOOKUP('Inputs and Results'!$D$28,'Assumptions and Preset Inputs'!$T$90:$U$92,2))*(1/'Assumptions and Preset Inputs'!$G$78)</f>
        <v>453.51215712128703</v>
      </c>
      <c r="BB108" s="40">
        <f t="shared" si="48"/>
        <v>993.84706064741999</v>
      </c>
      <c r="BC108" s="40">
        <f>IF(Q108="Electric Resistance",AK108*INDEX('Assumptions and Preset Inputs'!$A$3:$C$7,MATCH(Calculations!$B108,'Assumptions and Preset Inputs'!$A$3:$A$7,0),MATCH("Grid Coefficient",'Assumptions and Preset Inputs'!$A$3:$C$3,0)),AK108*INDEX('Assumptions and Preset Inputs'!$B$84:$C$86,MATCH(Calculations!Q108,'Assumptions and Preset Inputs'!$B$84:$B$86,0),2))</f>
        <v>868.67381470288035</v>
      </c>
      <c r="BD108" s="40">
        <f>AI108*'Assumptions and Preset Inputs'!$F$91*'Inputs and Results'!$D$17*IF('Inputs and Results'!$D$28="",'Assumptions and Preset Inputs'!$P$91,VLOOKUP('Inputs and Results'!$D$28,'Assumptions and Preset Inputs'!$T$90:$U$92,2))*(1/'Assumptions and Preset Inputs'!$G$78)</f>
        <v>125.1732459445396</v>
      </c>
      <c r="BE108" s="40">
        <f>IF(O108='Assumptions and Preset Inputs'!$A$52,AK108*'Assumptions and Preset Inputs'!$F$91*IF('Inputs and Results'!$D$28="",'Assumptions and Preset Inputs'!$N$91,VLOOKUP('Inputs and Results'!$D$28,'Assumptions and Preset Inputs'!$T$90:$Z$92,7)),0)</f>
        <v>0</v>
      </c>
      <c r="BF108" s="101">
        <f t="shared" si="49"/>
        <v>-1227.3836252498188</v>
      </c>
      <c r="BG108" s="104">
        <f t="shared" si="60"/>
        <v>-0.33134173345146323</v>
      </c>
      <c r="BH108" s="101">
        <f t="shared" si="51"/>
        <v>-1016.3394775694352</v>
      </c>
      <c r="BI108" s="104">
        <f t="shared" si="52"/>
        <v>-0.35099693131088411</v>
      </c>
      <c r="BJ108" s="101">
        <f t="shared" si="61"/>
        <v>-56.457392358479865</v>
      </c>
      <c r="BK108" s="118">
        <f t="shared" si="38"/>
        <v>-0.22431170917154808</v>
      </c>
      <c r="BL108" s="102">
        <f t="shared" si="62"/>
        <v>0</v>
      </c>
      <c r="BM108" s="101">
        <f t="shared" si="55"/>
        <v>-154.58675532190398</v>
      </c>
    </row>
    <row r="109" spans="1:65">
      <c r="A109" s="27">
        <v>106</v>
      </c>
      <c r="B109" s="27">
        <f>MOD($A109-1,COUNT('Assumptions and Preset Inputs'!$A$46:$A$49))+1</f>
        <v>2</v>
      </c>
      <c r="C109" s="28" t="str">
        <f>INDEX('Assumptions and Preset Inputs'!$B$46:$B$49,MATCH(Calculations!B109,'Assumptions and Preset Inputs'!$A$46:$A$49,0))</f>
        <v>Burlington</v>
      </c>
      <c r="D109" s="137">
        <f>INDEX('Assumptions and Preset Inputs'!$A$3:$S$7,MATCH(Calculations!$B109,'Assumptions and Preset Inputs'!$A$3:$A$7,0),MATCH(Calculations!D$3,'Assumptions and Preset Inputs'!$A$3:$S$3,0))</f>
        <v>1036.2682730063773</v>
      </c>
      <c r="E109" s="169">
        <f>INDEX('Assumptions and Preset Inputs'!$A$3:$S$7,MATCH(Calculations!$B109,'Assumptions and Preset Inputs'!$A$3:$A$7,0),MATCH(Calculations!E$3,'Assumptions and Preset Inputs'!$A$3:$S$3,0))</f>
        <v>1694.2986263654266</v>
      </c>
      <c r="F109" s="137">
        <f>INDEX('Assumptions and Preset Inputs'!$A$3:$S$7,MATCH(Calculations!$B109,'Assumptions and Preset Inputs'!$A$3:$A$7,0),MATCH(Calculations!F$3,'Assumptions and Preset Inputs'!$A$3:$S$3,0))</f>
        <v>349.64922651495334</v>
      </c>
      <c r="G109" s="169">
        <f>INDEX('Assumptions and Preset Inputs'!$A$3:$S$7,MATCH(Calculations!$B109,'Assumptions and Preset Inputs'!$A$3:$A$7,0),MATCH(Calculations!G$3,'Assumptions and Preset Inputs'!$A$3:$S$3,0))</f>
        <v>185.29411764705878</v>
      </c>
      <c r="H109" s="18">
        <f>MOD(ROUNDUP(A109/COUNT('Assumptions and Preset Inputs'!$A$46:$A$49),0)-1,COUNT('Assumptions and Preset Inputs'!$A$20:$A$22))+1</f>
        <v>3</v>
      </c>
      <c r="I109" s="18">
        <f>INDEX('Assumptions and Preset Inputs'!$A$3:$S$7,MATCH(Calculations!B109,'Assumptions and Preset Inputs'!$A$3:$A$7,0),MATCH(Calculations!I$3,'Assumptions and Preset Inputs'!$A$3:$S$3,0))</f>
        <v>3</v>
      </c>
      <c r="J109" s="30">
        <f>VLOOKUP(H109,'Assumptions and Preset Inputs'!$A$19:$B$22,2,0)</f>
        <v>3.2</v>
      </c>
      <c r="K109" s="157">
        <f t="shared" si="57"/>
        <v>2.2824815265458809</v>
      </c>
      <c r="L109" s="168">
        <f>INDEX('Assumptions and Preset Inputs'!$A$31:$N$35,MATCH(Calculations!B109,'Assumptions and Preset Inputs'!$A$31:$A$35,0),MATCH(Calculations!H109,'Assumptions and Preset Inputs'!$A$31:$O$31,0))</f>
        <v>7.7878269685745449</v>
      </c>
      <c r="M109" s="157">
        <f>INDEX('Assumptions and Preset Inputs'!$A$38:$K$42,MATCH(Calculations!B109,'Assumptions and Preset Inputs'!$A$38:$A$42,0),MATCH(Calculations!H109,'Assumptions and Preset Inputs'!$A$38:$K$38,0))</f>
        <v>16.5083904</v>
      </c>
      <c r="N109" s="24">
        <f>INDEX('Assumptions and Preset Inputs'!$A$3:$S$7,MATCH(Calculations!$B109,'Assumptions and Preset Inputs'!$A$3:$A$7,0),MATCH(Calculations!$N$3,'Assumptions and Preset Inputs'!$A$3:$S$3,0))</f>
        <v>0.16</v>
      </c>
      <c r="O109" s="19">
        <f>MOD(ROUNDUP($A109/COUNT('Assumptions and Preset Inputs'!$A$46:$A$49)/COUNT('Assumptions and Preset Inputs'!$A$20:$A$22),0)-1,COUNT('Assumptions and Preset Inputs'!$A$52:$A$54))+1</f>
        <v>3</v>
      </c>
      <c r="P109" s="170">
        <f>INDEX('Assumptions and Preset Inputs'!$A$3:$S$7,MATCH(Calculations!$B109,'Assumptions and Preset Inputs'!$A$3:$A$7,0),MATCH(Calculations!P$3,'Assumptions and Preset Inputs'!$A$3:$S$3,0))</f>
        <v>4.9049999999999994</v>
      </c>
      <c r="Q109" s="19" t="str">
        <f>INDEX('Assumptions and Preset Inputs'!$A$51:$B$54,MATCH(Calculations!$O109,'Assumptions and Preset Inputs'!$A$51:$A$54,0),2)</f>
        <v>Electric Resistance</v>
      </c>
      <c r="R109" s="25">
        <f>INDEX('Assumptions and Preset Inputs'!$A$2:$U$7,MATCH(Calculations!$B109,'Assumptions and Preset Inputs'!$A$2:$A$7,0),MATCH($Q109&amp;$R$3,'Assumptions and Preset Inputs'!$A$3:$U$3,0))</f>
        <v>3.4119999999999999</v>
      </c>
      <c r="S109" s="26">
        <f>INDEX('Assumptions and Preset Inputs'!$A$2:$U$7,MATCH(Calculations!$B109,'Assumptions and Preset Inputs'!$A$2:$A$7,0),MATCH($Q109&amp;$S$3,'Assumptions and Preset Inputs'!$A$3:$U$3,0))</f>
        <v>0</v>
      </c>
      <c r="T109" s="30">
        <f>MOD(ROUNDUP($A109/COUNT('Assumptions and Preset Inputs'!$A$46:$A$49)/COUNT('Assumptions and Preset Inputs'!$A$20:$A$22)/COUNT('Assumptions and Preset Inputs'!$A$52:$A$54),0)-1,COUNT('Assumptions and Preset Inputs'!$A$57:$A$59))+1</f>
        <v>3</v>
      </c>
      <c r="U109" s="30" t="str">
        <f>INDEX('Assumptions and Preset Inputs'!$A$56:$B$59,MATCH(Calculations!$T109,'Assumptions and Preset Inputs'!$A$56:$A$59,0),2)</f>
        <v>Window AC</v>
      </c>
      <c r="V109" s="157">
        <f>INDEX('Assumptions and Preset Inputs'!$A$2:$X$7,MATCH(Calculations!$B109,'Assumptions and Preset Inputs'!$A$2:$A$7,0),MATCH($U109&amp;$V$3,'Assumptions and Preset Inputs'!$A$3:$X$3,0))</f>
        <v>10.70206992</v>
      </c>
      <c r="W109" s="31">
        <f>INDEX('Assumptions and Preset Inputs'!$A$2:$X$7,MATCH(Calculations!$B109,'Assumptions and Preset Inputs'!$A$2:$A$7,0),MATCH($U109&amp;$W$3,'Assumptions and Preset Inputs'!$A$3:$X$3,0))</f>
        <v>0</v>
      </c>
      <c r="X109" s="71">
        <f>('Assumptions and Preset Inputs'!$C$16)*IFERROR(INDEX('Assumptions and Preset Inputs'!$B$61:$C$64,MATCH('Inputs and Results'!$D$12,'Assumptions and Preset Inputs'!$B$61:$B$64,0),2),1)*I109*E109*(12/L109)/(1-N109)</f>
        <v>6526.7190701678282</v>
      </c>
      <c r="Y109" s="71">
        <f t="shared" si="40"/>
        <v>22.275692186482797</v>
      </c>
      <c r="Z109" s="71">
        <f t="shared" si="41"/>
        <v>42.708838961602297</v>
      </c>
      <c r="AA109" s="71">
        <f>IFERROR(INDEX('Assumptions and Preset Inputs'!$B$61:$C$64,MATCH('Inputs and Results'!$D$12,'Assumptions and Preset Inputs'!$B$61:$B$64,0),2),1)*I109*F109*(12/M109)/(1-N109)</f>
        <v>907.71822615976282</v>
      </c>
      <c r="AB109" s="71">
        <f t="shared" si="42"/>
        <v>3.0980423058832707</v>
      </c>
      <c r="AC109" s="71">
        <f>IFERROR(INDEX('Assumptions and Preset Inputs'!$B$61:$C$64,MATCH('Inputs and Results'!$D$12,'Assumptions and Preset Inputs'!$B$61:$B$64,0),2),1)*IF(Q109="Electric Resistance",P109*D109*(12/R109)/(1-S109),0)</f>
        <v>17876.538847935335</v>
      </c>
      <c r="AD109" s="71">
        <f>IFERROR(INDEX('Assumptions and Preset Inputs'!$B$61:$C$64,MATCH('Inputs and Results'!$D$12,'Assumptions and Preset Inputs'!$B$61:$B$64,0),2),1)*IF(Q109&lt;&gt;"Electric Resistance",P109*D109*(12/R109)/(1-S109)*3412/100000,0)</f>
        <v>0</v>
      </c>
      <c r="AE109" s="71">
        <f t="shared" si="63"/>
        <v>61.012627088003299</v>
      </c>
      <c r="AF109" s="71">
        <f t="shared" si="56"/>
        <v>61.012627088003299</v>
      </c>
      <c r="AG109" s="71">
        <f>IF(T109=2,0,IFERROR(INDEX('Assumptions and Preset Inputs'!$B$61:$C$64,MATCH('Inputs and Results'!$D$12,'Assumptions and Preset Inputs'!$B$61:$B$64,0),2),1)*_xlfn.IFS(U109="Central AC",F109,U109="No AC",0,U109="Window AC",F109)*I109*(12/V109)/(1-W109))</f>
        <v>1176.1623918205835</v>
      </c>
      <c r="AH109" s="71">
        <f t="shared" si="43"/>
        <v>4.0142422432836513</v>
      </c>
      <c r="AI109" s="71">
        <f>(1-'Assumptions and Preset Inputs'!$C$16)*IFERROR(INDEX('Assumptions and Preset Inputs'!$B$61:$C$64,MATCH('Inputs and Results'!$D$12,'Assumptions and Preset Inputs'!$B$61:$B$64,0),2),1)*IF(Q109="Electric Resistance",P109*D109*(12/R109)/(1-S109),0)</f>
        <v>5362.9616543806014</v>
      </c>
      <c r="AJ109" s="71">
        <f>(1-'Assumptions and Preset Inputs'!$C$16)*IFERROR(INDEX('Assumptions and Preset Inputs'!$B$61:$C$64,MATCH('Inputs and Results'!$D$12,'Assumptions and Preset Inputs'!$B$61:$B$64,0),2),1)*IF(Q109&lt;&gt;"Electric Resistance",P109*D109*(12/R109)/(1-S109)*3412/100000,0)</f>
        <v>0</v>
      </c>
      <c r="AK109" s="71">
        <f t="shared" si="64"/>
        <v>18.303788126400992</v>
      </c>
      <c r="AL109" s="71">
        <f t="shared" si="44"/>
        <v>18.303788126400992</v>
      </c>
      <c r="AM109" s="71">
        <f t="shared" si="65"/>
        <v>-6255.3022890477259</v>
      </c>
      <c r="AN109" s="71">
        <f t="shared" si="66"/>
        <v>0</v>
      </c>
      <c r="AO109" s="71">
        <f t="shared" si="67"/>
        <v>-21.349346712519889</v>
      </c>
      <c r="AP109" s="71">
        <f t="shared" si="45"/>
        <v>0</v>
      </c>
      <c r="AQ109" s="40">
        <f t="shared" si="58"/>
        <v>1669.1735240986698</v>
      </c>
      <c r="AR109" s="40">
        <f>Y109*(INDEX('Assumptions and Preset Inputs'!$A$3:$C$7,MATCH(Calculations!$B109,'Assumptions and Preset Inputs'!$A$3:$A$7,0),MATCH("Grid Coefficient",'Assumptions and Preset Inputs'!$A$3:$C$3,0)))</f>
        <v>1201.3932767648803</v>
      </c>
      <c r="AS109" s="40">
        <f>AB109*(INDEX('Assumptions and Preset Inputs'!$A$3:$C$7,MATCH(Calculations!$B109,'Assumptions and Preset Inputs'!$A$3:$A$7,0),MATCH("Grid Coefficient",'Assumptions and Preset Inputs'!$A$3:$C$3,0)))</f>
        <v>167.08648899718006</v>
      </c>
      <c r="AT109" s="40">
        <f>'Assumptions and Preset Inputs'!$B$104*'Assumptions and Preset Inputs'!$F$92*IF('Inputs and Results'!$D$26="",'Assumptions and Preset Inputs'!$C$93,'Inputs and Results'!$D$26)</f>
        <v>103.5</v>
      </c>
      <c r="AU109" s="40">
        <f>(X109+AA109)*'Assumptions and Preset Inputs'!$F$91*'Inputs and Results'!$D$17*IF('Inputs and Results'!$D$28="",'Assumptions and Preset Inputs'!$P$91,VLOOKUP('Inputs and Results'!$D$28,'Assumptions and Preset Inputs'!$T$90:$U$92,2))*(1/'Assumptions and Preset Inputs'!$G$78)</f>
        <v>197.19375833660931</v>
      </c>
      <c r="AV109" s="40">
        <f t="shared" si="59"/>
        <v>4115.9502641757572</v>
      </c>
      <c r="AW109" s="40">
        <f>IF(Q109="Electric Resistance",AE109*INDEX('Assumptions and Preset Inputs'!$A$3:$C$7,MATCH(Calculations!$B109,'Assumptions and Preset Inputs'!$A$3:$A$7,0),MATCH("Grid Coefficient",'Assumptions and Preset Inputs'!$A$3:$C$3,0)),AE109*INDEX('Assumptions and Preset Inputs'!$B$84:$C$86,MATCH(Calculations!Q109,'Assumptions and Preset Inputs'!$B$84:$B$86,0),2))</f>
        <v>3290.5895523987147</v>
      </c>
      <c r="AX109" s="40">
        <f>IF(T109=2,0,AH109*INDEX('Assumptions and Preset Inputs'!$A$3:$C$7,MATCH(Calculations!$B109,'Assumptions and Preset Inputs'!$A$3:$A$7,0),MATCH("Grid Coefficient",'Assumptions and Preset Inputs'!$A$3:$C$3,0)))</f>
        <v>216.49983318197499</v>
      </c>
      <c r="AY109" s="40">
        <f t="shared" si="68"/>
        <v>103.5</v>
      </c>
      <c r="AZ109" s="40">
        <f>IF(O109='Assumptions and Preset Inputs'!$A$52,AE109*'Assumptions and Preset Inputs'!$F$91*IF('Inputs and Results'!$D$28="",'Assumptions and Preset Inputs'!$N$91,VLOOKUP('Inputs and Results'!$D$28,'Assumptions and Preset Inputs'!$T$90:$Z$92,7)),0)</f>
        <v>0</v>
      </c>
      <c r="BA109" s="40">
        <f>(AC109+AG109)*'Assumptions and Preset Inputs'!$F$91*'Inputs and Results'!$D$17*IF('Inputs and Results'!$D$28="",'Assumptions and Preset Inputs'!$P$91,VLOOKUP('Inputs and Results'!$D$28,'Assumptions and Preset Inputs'!$T$90:$U$92,2))*(1/'Assumptions and Preset Inputs'!$G$78)</f>
        <v>505.36087859506694</v>
      </c>
      <c r="BB109" s="40">
        <f t="shared" si="48"/>
        <v>1129.426039704151</v>
      </c>
      <c r="BC109" s="40">
        <f>IF(Q109="Electric Resistance",AK109*INDEX('Assumptions and Preset Inputs'!$A$3:$C$7,MATCH(Calculations!$B109,'Assumptions and Preset Inputs'!$A$3:$A$7,0),MATCH("Grid Coefficient",'Assumptions and Preset Inputs'!$A$3:$C$3,0)),AK109*INDEX('Assumptions and Preset Inputs'!$B$84:$C$86,MATCH(Calculations!Q109,'Assumptions and Preset Inputs'!$B$84:$B$86,0),2))</f>
        <v>987.17686571961451</v>
      </c>
      <c r="BD109" s="40">
        <f>AI109*'Assumptions and Preset Inputs'!$F$91*'Inputs and Results'!$D$17*IF('Inputs and Results'!$D$28="",'Assumptions and Preset Inputs'!$P$91,VLOOKUP('Inputs and Results'!$D$28,'Assumptions and Preset Inputs'!$T$90:$U$92,2))*(1/'Assumptions and Preset Inputs'!$G$78)</f>
        <v>142.24917398453653</v>
      </c>
      <c r="BE109" s="40">
        <f>IF(O109='Assumptions and Preset Inputs'!$A$52,AK109*'Assumptions and Preset Inputs'!$F$91*IF('Inputs and Results'!$D$28="",'Assumptions and Preset Inputs'!$N$91,VLOOKUP('Inputs and Results'!$D$28,'Assumptions and Preset Inputs'!$T$90:$Z$92,7)),0)</f>
        <v>0</v>
      </c>
      <c r="BF109" s="101">
        <f t="shared" si="49"/>
        <v>-1317.3507003729362</v>
      </c>
      <c r="BG109" s="104">
        <f t="shared" si="60"/>
        <v>-0.32005991710804682</v>
      </c>
      <c r="BH109" s="101">
        <f t="shared" si="51"/>
        <v>-1102.01940991422</v>
      </c>
      <c r="BI109" s="104">
        <f t="shared" si="52"/>
        <v>-0.33490029442015634</v>
      </c>
      <c r="BJ109" s="101">
        <f t="shared" si="61"/>
        <v>-49.413344184794937</v>
      </c>
      <c r="BK109" s="118">
        <f t="shared" si="38"/>
        <v>-0.22823733144986513</v>
      </c>
      <c r="BL109" s="102">
        <f t="shared" si="62"/>
        <v>0</v>
      </c>
      <c r="BM109" s="101">
        <f t="shared" si="55"/>
        <v>-165.91794627392113</v>
      </c>
    </row>
    <row r="110" spans="1:65">
      <c r="A110" s="27">
        <v>107</v>
      </c>
      <c r="B110" s="27">
        <f>MOD($A110-1,COUNT('Assumptions and Preset Inputs'!$A$46:$A$49))+1</f>
        <v>3</v>
      </c>
      <c r="C110" s="28" t="str">
        <f>INDEX('Assumptions and Preset Inputs'!$B$46:$B$49,MATCH(Calculations!B110,'Assumptions and Preset Inputs'!$A$46:$A$49,0))</f>
        <v>District of Columbia</v>
      </c>
      <c r="D110" s="137">
        <f>INDEX('Assumptions and Preset Inputs'!$A$3:$S$7,MATCH(Calculations!$B110,'Assumptions and Preset Inputs'!$A$3:$A$7,0),MATCH(Calculations!D$3,'Assumptions and Preset Inputs'!$A$3:$S$3,0))</f>
        <v>835.26913810719225</v>
      </c>
      <c r="E110" s="169">
        <f>INDEX('Assumptions and Preset Inputs'!$A$3:$S$7,MATCH(Calculations!$B110,'Assumptions and Preset Inputs'!$A$3:$A$7,0),MATCH(Calculations!E$3,'Assumptions and Preset Inputs'!$A$3:$S$3,0))</f>
        <v>1365.6650408052592</v>
      </c>
      <c r="F110" s="137">
        <f>INDEX('Assumptions and Preset Inputs'!$A$3:$S$7,MATCH(Calculations!$B110,'Assumptions and Preset Inputs'!$A$3:$A$7,0),MATCH(Calculations!F$3,'Assumptions and Preset Inputs'!$A$3:$S$3,0))</f>
        <v>720.62075643936066</v>
      </c>
      <c r="G110" s="169">
        <f>INDEX('Assumptions and Preset Inputs'!$A$3:$S$7,MATCH(Calculations!$B110,'Assumptions and Preset Inputs'!$A$3:$A$7,0),MATCH(Calculations!G$3,'Assumptions and Preset Inputs'!$A$3:$S$3,0))</f>
        <v>423.2</v>
      </c>
      <c r="H110" s="18">
        <f>MOD(ROUNDUP(A110/COUNT('Assumptions and Preset Inputs'!$A$46:$A$49),0)-1,COUNT('Assumptions and Preset Inputs'!$A$20:$A$22))+1</f>
        <v>3</v>
      </c>
      <c r="I110" s="18">
        <f>INDEX('Assumptions and Preset Inputs'!$A$3:$S$7,MATCH(Calculations!B110,'Assumptions and Preset Inputs'!$A$3:$A$7,0),MATCH(Calculations!I$3,'Assumptions and Preset Inputs'!$A$3:$S$3,0))</f>
        <v>3</v>
      </c>
      <c r="J110" s="30">
        <f>VLOOKUP(H110,'Assumptions and Preset Inputs'!$A$19:$B$22,2,0)</f>
        <v>3.2</v>
      </c>
      <c r="K110" s="157">
        <f t="shared" si="57"/>
        <v>2.6998092270617073</v>
      </c>
      <c r="L110" s="168">
        <f>INDEX('Assumptions and Preset Inputs'!$A$31:$N$35,MATCH(Calculations!B110,'Assumptions and Preset Inputs'!$A$31:$A$35,0),MATCH(Calculations!H110,'Assumptions and Preset Inputs'!$A$31:$O$31,0))</f>
        <v>9.2117490827345456</v>
      </c>
      <c r="M110" s="157">
        <f>INDEX('Assumptions and Preset Inputs'!$A$38:$K$42,MATCH(Calculations!B110,'Assumptions and Preset Inputs'!$A$38:$A$42,0),MATCH(Calculations!H110,'Assumptions and Preset Inputs'!$A$38:$K$38,0))</f>
        <v>15.835031999999998</v>
      </c>
      <c r="N110" s="24">
        <f>INDEX('Assumptions and Preset Inputs'!$A$3:$S$7,MATCH(Calculations!$B110,'Assumptions and Preset Inputs'!$A$3:$A$7,0),MATCH(Calculations!$N$3,'Assumptions and Preset Inputs'!$A$3:$S$3,0))</f>
        <v>0.16</v>
      </c>
      <c r="O110" s="19">
        <f>MOD(ROUNDUP($A110/COUNT('Assumptions and Preset Inputs'!$A$46:$A$49)/COUNT('Assumptions and Preset Inputs'!$A$20:$A$22),0)-1,COUNT('Assumptions and Preset Inputs'!$A$52:$A$54))+1</f>
        <v>3</v>
      </c>
      <c r="P110" s="170">
        <f>INDEX('Assumptions and Preset Inputs'!$A$3:$S$7,MATCH(Calculations!$B110,'Assumptions and Preset Inputs'!$A$3:$A$7,0),MATCH(Calculations!P$3,'Assumptions and Preset Inputs'!$A$3:$S$3,0))</f>
        <v>4.9049999999999994</v>
      </c>
      <c r="Q110" s="19" t="str">
        <f>INDEX('Assumptions and Preset Inputs'!$A$51:$B$54,MATCH(Calculations!$O110,'Assumptions and Preset Inputs'!$A$51:$A$54,0),2)</f>
        <v>Electric Resistance</v>
      </c>
      <c r="R110" s="25">
        <f>INDEX('Assumptions and Preset Inputs'!$A$2:$U$7,MATCH(Calculations!$B110,'Assumptions and Preset Inputs'!$A$2:$A$7,0),MATCH($Q110&amp;$R$3,'Assumptions and Preset Inputs'!$A$3:$U$3,0))</f>
        <v>3.4119999999999999</v>
      </c>
      <c r="S110" s="26">
        <f>INDEX('Assumptions and Preset Inputs'!$A$2:$U$7,MATCH(Calculations!$B110,'Assumptions and Preset Inputs'!$A$2:$A$7,0),MATCH($Q110&amp;$S$3,'Assumptions and Preset Inputs'!$A$3:$U$3,0))</f>
        <v>0</v>
      </c>
      <c r="T110" s="30">
        <f>MOD(ROUNDUP($A110/COUNT('Assumptions and Preset Inputs'!$A$46:$A$49)/COUNT('Assumptions and Preset Inputs'!$A$20:$A$22)/COUNT('Assumptions and Preset Inputs'!$A$52:$A$54),0)-1,COUNT('Assumptions and Preset Inputs'!$A$57:$A$59))+1</f>
        <v>3</v>
      </c>
      <c r="U110" s="30" t="str">
        <f>INDEX('Assumptions and Preset Inputs'!$A$56:$B$59,MATCH(Calculations!$T110,'Assumptions and Preset Inputs'!$A$56:$A$59,0),2)</f>
        <v>Window AC</v>
      </c>
      <c r="V110" s="157">
        <f>INDEX('Assumptions and Preset Inputs'!$A$2:$X$7,MATCH(Calculations!$B110,'Assumptions and Preset Inputs'!$A$2:$A$7,0),MATCH($U110&amp;$V$3,'Assumptions and Preset Inputs'!$A$3:$X$3,0))</f>
        <v>10.31616</v>
      </c>
      <c r="W110" s="31">
        <f>INDEX('Assumptions and Preset Inputs'!$A$2:$X$7,MATCH(Calculations!$B110,'Assumptions and Preset Inputs'!$A$2:$A$7,0),MATCH($U110&amp;$W$3,'Assumptions and Preset Inputs'!$A$3:$X$3,0))</f>
        <v>0</v>
      </c>
      <c r="X110" s="71">
        <f>('Assumptions and Preset Inputs'!$C$16)*IFERROR(INDEX('Assumptions and Preset Inputs'!$B$61:$C$64,MATCH('Inputs and Results'!$D$12,'Assumptions and Preset Inputs'!$B$61:$B$64,0),2),1)*I110*E110*(12/L110)/(1-N110)</f>
        <v>4447.5756836394066</v>
      </c>
      <c r="Y110" s="71">
        <f t="shared" si="40"/>
        <v>15.179575808261294</v>
      </c>
      <c r="Z110" s="71">
        <f t="shared" si="41"/>
        <v>34.424845417222272</v>
      </c>
      <c r="AA110" s="71">
        <f>IFERROR(INDEX('Assumptions and Preset Inputs'!$B$61:$C$64,MATCH('Inputs and Results'!$D$12,'Assumptions and Preset Inputs'!$B$61:$B$64,0),2),1)*I110*F110*(12/M110)/(1-N110)</f>
        <v>1950.3431824163054</v>
      </c>
      <c r="AB110" s="71">
        <f t="shared" si="42"/>
        <v>6.6565212815868504</v>
      </c>
      <c r="AC110" s="71">
        <f>IFERROR(INDEX('Assumptions and Preset Inputs'!$B$61:$C$64,MATCH('Inputs and Results'!$D$12,'Assumptions and Preset Inputs'!$B$61:$B$64,0),2),1)*IF(Q110="Electric Resistance",P110*D110*(12/R110)/(1-S110),0)</f>
        <v>14409.127042493943</v>
      </c>
      <c r="AD110" s="71">
        <f>IFERROR(INDEX('Assumptions and Preset Inputs'!$B$61:$C$64,MATCH('Inputs and Results'!$D$12,'Assumptions and Preset Inputs'!$B$61:$B$64,0),2),1)*IF(Q110&lt;&gt;"Electric Resistance",P110*D110*(12/R110)/(1-S110)*3412/100000,0)</f>
        <v>0</v>
      </c>
      <c r="AE110" s="71">
        <f t="shared" si="63"/>
        <v>49.178350596031827</v>
      </c>
      <c r="AF110" s="71">
        <f t="shared" si="56"/>
        <v>49.178350596031827</v>
      </c>
      <c r="AG110" s="71">
        <f>IF(T110=2,0,IFERROR(INDEX('Assumptions and Preset Inputs'!$B$61:$C$64,MATCH('Inputs and Results'!$D$12,'Assumptions and Preset Inputs'!$B$61:$B$64,0),2),1)*_xlfn.IFS(U110="Central AC",F110,U110="No AC",0,U110="Window AC",F110)*I110*(12/V110)/(1-W110))</f>
        <v>2514.7290495510906</v>
      </c>
      <c r="AH110" s="71">
        <f t="shared" si="43"/>
        <v>8.5827702461178728</v>
      </c>
      <c r="AI110" s="71">
        <f>(1-'Assumptions and Preset Inputs'!$C$16)*IFERROR(INDEX('Assumptions and Preset Inputs'!$B$61:$C$64,MATCH('Inputs and Results'!$D$12,'Assumptions and Preset Inputs'!$B$61:$B$64,0),2),1)*IF(Q110="Electric Resistance",P110*D110*(12/R110)/(1-S110),0)</f>
        <v>4322.738112748184</v>
      </c>
      <c r="AJ110" s="71">
        <f>(1-'Assumptions and Preset Inputs'!$C$16)*IFERROR(INDEX('Assumptions and Preset Inputs'!$B$61:$C$64,MATCH('Inputs and Results'!$D$12,'Assumptions and Preset Inputs'!$B$61:$B$64,0),2),1)*IF(Q110&lt;&gt;"Electric Resistance",P110*D110*(12/R110)/(1-S110)*3412/100000,0)</f>
        <v>0</v>
      </c>
      <c r="AK110" s="71">
        <f t="shared" si="64"/>
        <v>14.753505178809551</v>
      </c>
      <c r="AL110" s="71">
        <f t="shared" si="44"/>
        <v>14.753505178809551</v>
      </c>
      <c r="AM110" s="71">
        <f t="shared" si="65"/>
        <v>-6203.1991132411376</v>
      </c>
      <c r="AN110" s="71">
        <f t="shared" si="66"/>
        <v>0</v>
      </c>
      <c r="AO110" s="71">
        <f t="shared" si="67"/>
        <v>-21.171518573492001</v>
      </c>
      <c r="AP110" s="71">
        <f t="shared" si="45"/>
        <v>0</v>
      </c>
      <c r="AQ110" s="40">
        <f t="shared" si="58"/>
        <v>1450.8853875750572</v>
      </c>
      <c r="AR110" s="40">
        <f>Y110*(INDEX('Assumptions and Preset Inputs'!$A$3:$C$7,MATCH(Calculations!$B110,'Assumptions and Preset Inputs'!$A$3:$A$7,0),MATCH("Grid Coefficient",'Assumptions and Preset Inputs'!$A$3:$C$3,0)))</f>
        <v>818.67895136628749</v>
      </c>
      <c r="AS110" s="40">
        <f>AB110*(INDEX('Assumptions and Preset Inputs'!$A$3:$C$7,MATCH(Calculations!$B110,'Assumptions and Preset Inputs'!$A$3:$A$7,0),MATCH("Grid Coefficient",'Assumptions and Preset Inputs'!$A$3:$C$3,0)))</f>
        <v>359.00567521729084</v>
      </c>
      <c r="AT110" s="40">
        <f>'Assumptions and Preset Inputs'!$B$104*'Assumptions and Preset Inputs'!$F$92*IF('Inputs and Results'!$D$26="",'Assumptions and Preset Inputs'!$C$93,'Inputs and Results'!$D$26)</f>
        <v>103.5</v>
      </c>
      <c r="AU110" s="40">
        <f>(X110+AA110)*'Assumptions and Preset Inputs'!$F$91*'Inputs and Results'!$D$17*IF('Inputs and Results'!$D$28="",'Assumptions and Preset Inputs'!$P$91,VLOOKUP('Inputs and Results'!$D$28,'Assumptions and Preset Inputs'!$T$90:$U$92,2))*(1/'Assumptions and Preset Inputs'!$G$78)</f>
        <v>169.70076099147872</v>
      </c>
      <c r="AV110" s="40">
        <f t="shared" si="59"/>
        <v>3667.6209082575483</v>
      </c>
      <c r="AW110" s="40">
        <f>IF(Q110="Electric Resistance",AE110*INDEX('Assumptions and Preset Inputs'!$A$3:$C$7,MATCH(Calculations!$B110,'Assumptions and Preset Inputs'!$A$3:$A$7,0),MATCH("Grid Coefficient",'Assumptions and Preset Inputs'!$A$3:$C$3,0)),AE110*INDEX('Assumptions and Preset Inputs'!$B$84:$C$86,MATCH(Calculations!Q110,'Assumptions and Preset Inputs'!$B$84:$B$86,0),2))</f>
        <v>2652.3323842798873</v>
      </c>
      <c r="AX110" s="40">
        <f>IF(T110=2,0,AH110*INDEX('Assumptions and Preset Inputs'!$A$3:$C$7,MATCH(Calculations!$B110,'Assumptions and Preset Inputs'!$A$3:$A$7,0),MATCH("Grid Coefficient",'Assumptions and Preset Inputs'!$A$3:$C$3,0)))</f>
        <v>462.89391967629626</v>
      </c>
      <c r="AY110" s="40">
        <f t="shared" si="68"/>
        <v>103.5</v>
      </c>
      <c r="AZ110" s="40">
        <f>IF(O110='Assumptions and Preset Inputs'!$A$52,AE110*'Assumptions and Preset Inputs'!$F$91*IF('Inputs and Results'!$D$28="",'Assumptions and Preset Inputs'!$N$91,VLOOKUP('Inputs and Results'!$D$28,'Assumptions and Preset Inputs'!$T$90:$Z$92,7)),0)</f>
        <v>0</v>
      </c>
      <c r="BA110" s="40">
        <f>(AC110+AG110)*'Assumptions and Preset Inputs'!$F$91*'Inputs and Results'!$D$17*IF('Inputs and Results'!$D$28="",'Assumptions and Preset Inputs'!$P$91,VLOOKUP('Inputs and Results'!$D$28,'Assumptions and Preset Inputs'!$T$90:$U$92,2))*(1/'Assumptions and Preset Inputs'!$G$78)</f>
        <v>448.89460430136461</v>
      </c>
      <c r="BB110" s="40">
        <f t="shared" si="48"/>
        <v>910.35761618236882</v>
      </c>
      <c r="BC110" s="40">
        <f>IF(Q110="Electric Resistance",AK110*INDEX('Assumptions and Preset Inputs'!$A$3:$C$7,MATCH(Calculations!$B110,'Assumptions and Preset Inputs'!$A$3:$A$7,0),MATCH("Grid Coefficient",'Assumptions and Preset Inputs'!$A$3:$C$3,0)),AK110*INDEX('Assumptions and Preset Inputs'!$B$84:$C$86,MATCH(Calculations!Q110,'Assumptions and Preset Inputs'!$B$84:$B$86,0),2))</f>
        <v>795.69971528396638</v>
      </c>
      <c r="BD110" s="40">
        <f>AI110*'Assumptions and Preset Inputs'!$F$91*'Inputs and Results'!$D$17*IF('Inputs and Results'!$D$28="",'Assumptions and Preset Inputs'!$P$91,VLOOKUP('Inputs and Results'!$D$28,'Assumptions and Preset Inputs'!$T$90:$U$92,2))*(1/'Assumptions and Preset Inputs'!$G$78)</f>
        <v>114.65790089840245</v>
      </c>
      <c r="BE110" s="40">
        <f>IF(O110='Assumptions and Preset Inputs'!$A$52,AK110*'Assumptions and Preset Inputs'!$F$91*IF('Inputs and Results'!$D$28="",'Assumptions and Preset Inputs'!$N$91,VLOOKUP('Inputs and Results'!$D$28,'Assumptions and Preset Inputs'!$T$90:$Z$92,7)),0)</f>
        <v>0</v>
      </c>
      <c r="BF110" s="101">
        <f t="shared" si="49"/>
        <v>-1306.3779045001224</v>
      </c>
      <c r="BG110" s="104">
        <f t="shared" si="60"/>
        <v>-0.35619218484627141</v>
      </c>
      <c r="BH110" s="101">
        <f t="shared" si="51"/>
        <v>-1037.9537176296335</v>
      </c>
      <c r="BI110" s="104">
        <f t="shared" si="52"/>
        <v>-0.39133621554428205</v>
      </c>
      <c r="BJ110" s="101">
        <f t="shared" si="61"/>
        <v>-103.88824445900542</v>
      </c>
      <c r="BK110" s="118">
        <f t="shared" si="38"/>
        <v>-0.22443207837263215</v>
      </c>
      <c r="BL110" s="102">
        <f t="shared" si="62"/>
        <v>0</v>
      </c>
      <c r="BM110" s="101">
        <f t="shared" si="55"/>
        <v>-164.53594241148346</v>
      </c>
    </row>
    <row r="111" spans="1:65">
      <c r="A111" s="27">
        <v>108</v>
      </c>
      <c r="B111" s="27">
        <f>MOD($A111-1,COUNT('Assumptions and Preset Inputs'!$A$46:$A$49))+1</f>
        <v>4</v>
      </c>
      <c r="C111" s="28" t="str">
        <f>INDEX('Assumptions and Preset Inputs'!$B$46:$B$49,MATCH(Calculations!B111,'Assumptions and Preset Inputs'!$A$46:$A$49,0))</f>
        <v>New York City</v>
      </c>
      <c r="D111" s="137">
        <f>INDEX('Assumptions and Preset Inputs'!$A$3:$S$7,MATCH(Calculations!$B111,'Assumptions and Preset Inputs'!$A$3:$A$7,0),MATCH(Calculations!D$3,'Assumptions and Preset Inputs'!$A$3:$S$3,0))</f>
        <v>885.31709394922314</v>
      </c>
      <c r="E111" s="169">
        <f>INDEX('Assumptions and Preset Inputs'!$A$3:$S$7,MATCH(Calculations!$B111,'Assumptions and Preset Inputs'!$A$3:$A$7,0),MATCH(Calculations!E$3,'Assumptions and Preset Inputs'!$A$3:$S$3,0))</f>
        <v>1447.4934486069797</v>
      </c>
      <c r="F111" s="137">
        <f>INDEX('Assumptions and Preset Inputs'!$A$3:$S$7,MATCH(Calculations!$B111,'Assumptions and Preset Inputs'!$A$3:$A$7,0),MATCH(Calculations!F$3,'Assumptions and Preset Inputs'!$A$3:$S$3,0))</f>
        <v>576.99878341503404</v>
      </c>
      <c r="G111" s="169">
        <f>INDEX('Assumptions and Preset Inputs'!$A$3:$S$7,MATCH(Calculations!$B111,'Assumptions and Preset Inputs'!$A$3:$A$7,0),MATCH(Calculations!G$3,'Assumptions and Preset Inputs'!$A$3:$S$3,0))</f>
        <v>375.80487804878055</v>
      </c>
      <c r="H111" s="18">
        <f>MOD(ROUNDUP(A111/COUNT('Assumptions and Preset Inputs'!$A$46:$A$49),0)-1,COUNT('Assumptions and Preset Inputs'!$A$20:$A$22))+1</f>
        <v>3</v>
      </c>
      <c r="I111" s="18">
        <f>INDEX('Assumptions and Preset Inputs'!$A$3:$S$7,MATCH(Calculations!B111,'Assumptions and Preset Inputs'!$A$3:$A$7,0),MATCH(Calculations!I$3,'Assumptions and Preset Inputs'!$A$3:$S$3,0))</f>
        <v>3</v>
      </c>
      <c r="J111" s="30">
        <f>VLOOKUP(H111,'Assumptions and Preset Inputs'!$A$19:$B$22,2,0)</f>
        <v>3.2</v>
      </c>
      <c r="K111" s="157">
        <f t="shared" si="57"/>
        <v>2.6308122376127039</v>
      </c>
      <c r="L111" s="168">
        <f>INDEX('Assumptions and Preset Inputs'!$A$31:$N$35,MATCH(Calculations!B111,'Assumptions and Preset Inputs'!$A$31:$A$35,0),MATCH(Calculations!H111,'Assumptions and Preset Inputs'!$A$31:$O$31,0))</f>
        <v>8.9763313547345458</v>
      </c>
      <c r="M111" s="157">
        <f>INDEX('Assumptions and Preset Inputs'!$A$38:$K$42,MATCH(Calculations!B111,'Assumptions and Preset Inputs'!$A$38:$A$42,0),MATCH(Calculations!H111,'Assumptions and Preset Inputs'!$A$38:$K$38,0))</f>
        <v>16.079889600000001</v>
      </c>
      <c r="N111" s="24">
        <f>INDEX('Assumptions and Preset Inputs'!$A$3:$S$7,MATCH(Calculations!$B111,'Assumptions and Preset Inputs'!$A$3:$A$7,0),MATCH(Calculations!$N$3,'Assumptions and Preset Inputs'!$A$3:$S$3,0))</f>
        <v>0.16</v>
      </c>
      <c r="O111" s="19">
        <f>MOD(ROUNDUP($A111/COUNT('Assumptions and Preset Inputs'!$A$46:$A$49)/COUNT('Assumptions and Preset Inputs'!$A$20:$A$22),0)-1,COUNT('Assumptions and Preset Inputs'!$A$52:$A$54))+1</f>
        <v>3</v>
      </c>
      <c r="P111" s="170">
        <f>INDEX('Assumptions and Preset Inputs'!$A$3:$S$7,MATCH(Calculations!$B111,'Assumptions and Preset Inputs'!$A$3:$A$7,0),MATCH(Calculations!P$3,'Assumptions and Preset Inputs'!$A$3:$S$3,0))</f>
        <v>4.9049999999999994</v>
      </c>
      <c r="Q111" s="19" t="str">
        <f>INDEX('Assumptions and Preset Inputs'!$A$51:$B$54,MATCH(Calculations!$O111,'Assumptions and Preset Inputs'!$A$51:$A$54,0),2)</f>
        <v>Electric Resistance</v>
      </c>
      <c r="R111" s="25">
        <f>INDEX('Assumptions and Preset Inputs'!$A$2:$U$7,MATCH(Calculations!$B111,'Assumptions and Preset Inputs'!$A$2:$A$7,0),MATCH($Q111&amp;$R$3,'Assumptions and Preset Inputs'!$A$3:$U$3,0))</f>
        <v>3.4119999999999999</v>
      </c>
      <c r="S111" s="26">
        <f>INDEX('Assumptions and Preset Inputs'!$A$2:$U$7,MATCH(Calculations!$B111,'Assumptions and Preset Inputs'!$A$2:$A$7,0),MATCH($Q111&amp;$S$3,'Assumptions and Preset Inputs'!$A$3:$U$3,0))</f>
        <v>0</v>
      </c>
      <c r="T111" s="30">
        <f>MOD(ROUNDUP($A111/COUNT('Assumptions and Preset Inputs'!$A$46:$A$49)/COUNT('Assumptions and Preset Inputs'!$A$20:$A$22)/COUNT('Assumptions and Preset Inputs'!$A$52:$A$54),0)-1,COUNT('Assumptions and Preset Inputs'!$A$57:$A$59))+1</f>
        <v>3</v>
      </c>
      <c r="U111" s="30" t="str">
        <f>INDEX('Assumptions and Preset Inputs'!$A$56:$B$59,MATCH(Calculations!$T111,'Assumptions and Preset Inputs'!$A$56:$A$59,0),2)</f>
        <v>Window AC</v>
      </c>
      <c r="V111" s="157">
        <f>INDEX('Assumptions and Preset Inputs'!$A$2:$X$7,MATCH(Calculations!$B111,'Assumptions and Preset Inputs'!$A$2:$A$7,0),MATCH($U111&amp;$V$3,'Assumptions and Preset Inputs'!$A$3:$X$3,0))</f>
        <v>10.45649088</v>
      </c>
      <c r="W111" s="31">
        <f>INDEX('Assumptions and Preset Inputs'!$A$2:$X$7,MATCH(Calculations!$B111,'Assumptions and Preset Inputs'!$A$2:$A$7,0),MATCH($U111&amp;$W$3,'Assumptions and Preset Inputs'!$A$3:$X$3,0))</f>
        <v>0</v>
      </c>
      <c r="X111" s="71">
        <f>('Assumptions and Preset Inputs'!$C$16)*IFERROR(INDEX('Assumptions and Preset Inputs'!$B$61:$C$64,MATCH('Inputs and Results'!$D$12,'Assumptions and Preset Inputs'!$B$61:$B$64,0),2),1)*I111*E111*(12/L111)/(1-N111)</f>
        <v>4837.700586365394</v>
      </c>
      <c r="Y111" s="71">
        <f t="shared" si="40"/>
        <v>16.511072101265089</v>
      </c>
      <c r="Z111" s="71">
        <f t="shared" si="41"/>
        <v>36.48752565369567</v>
      </c>
      <c r="AA111" s="71">
        <f>IFERROR(INDEX('Assumptions and Preset Inputs'!$B$61:$C$64,MATCH('Inputs and Results'!$D$12,'Assumptions and Preset Inputs'!$B$61:$B$64,0),2),1)*I111*F111*(12/M111)/(1-N111)</f>
        <v>1537.8537977782971</v>
      </c>
      <c r="AB111" s="71">
        <f t="shared" si="42"/>
        <v>5.2486950118173281</v>
      </c>
      <c r="AC111" s="71">
        <f>IFERROR(INDEX('Assumptions and Preset Inputs'!$B$61:$C$64,MATCH('Inputs and Results'!$D$12,'Assumptions and Preset Inputs'!$B$61:$B$64,0),2),1)*IF(Q111="Electric Resistance",P111*D111*(12/R111)/(1-S111),0)</f>
        <v>15272.49828541948</v>
      </c>
      <c r="AD111" s="71">
        <f>IFERROR(INDEX('Assumptions and Preset Inputs'!$B$61:$C$64,MATCH('Inputs and Results'!$D$12,'Assumptions and Preset Inputs'!$B$61:$B$64,0),2),1)*IF(Q111&lt;&gt;"Electric Resistance",P111*D111*(12/R111)/(1-S111)*3412/100000,0)</f>
        <v>0</v>
      </c>
      <c r="AE111" s="71">
        <f t="shared" si="63"/>
        <v>52.125036648136692</v>
      </c>
      <c r="AF111" s="71">
        <f t="shared" si="56"/>
        <v>52.125036648136692</v>
      </c>
      <c r="AG111" s="71">
        <f>IF(T111=2,0,IFERROR(INDEX('Assumptions and Preset Inputs'!$B$61:$C$64,MATCH('Inputs and Results'!$D$12,'Assumptions and Preset Inputs'!$B$61:$B$64,0),2),1)*_xlfn.IFS(U111="Central AC",F111,U111="No AC",0,U111="Window AC",F111)*I111*(12/V111)/(1-W111))</f>
        <v>1986.5131085870776</v>
      </c>
      <c r="AH111" s="71">
        <f t="shared" si="43"/>
        <v>6.7799692396076958</v>
      </c>
      <c r="AI111" s="71">
        <f>(1-'Assumptions and Preset Inputs'!$C$16)*IFERROR(INDEX('Assumptions and Preset Inputs'!$B$61:$C$64,MATCH('Inputs and Results'!$D$12,'Assumptions and Preset Inputs'!$B$61:$B$64,0),2),1)*IF(Q111="Electric Resistance",P111*D111*(12/R111)/(1-S111),0)</f>
        <v>4581.7494856258445</v>
      </c>
      <c r="AJ111" s="71">
        <f>(1-'Assumptions and Preset Inputs'!$C$16)*IFERROR(INDEX('Assumptions and Preset Inputs'!$B$61:$C$64,MATCH('Inputs and Results'!$D$12,'Assumptions and Preset Inputs'!$B$61:$B$64,0),2),1)*IF(Q111&lt;&gt;"Electric Resistance",P111*D111*(12/R111)/(1-S111)*3412/100000,0)</f>
        <v>0</v>
      </c>
      <c r="AK111" s="71">
        <f t="shared" si="64"/>
        <v>15.637510994441008</v>
      </c>
      <c r="AL111" s="71">
        <f t="shared" si="44"/>
        <v>15.637510994441008</v>
      </c>
      <c r="AM111" s="71">
        <f t="shared" si="65"/>
        <v>-6301.7075242370229</v>
      </c>
      <c r="AN111" s="71">
        <f t="shared" si="66"/>
        <v>0</v>
      </c>
      <c r="AO111" s="71">
        <f t="shared" si="67"/>
        <v>-21.507727780220961</v>
      </c>
      <c r="AP111" s="71">
        <f t="shared" si="45"/>
        <v>0</v>
      </c>
      <c r="AQ111" s="40">
        <f t="shared" si="58"/>
        <v>1446.1754847519971</v>
      </c>
      <c r="AR111" s="40">
        <f>Y111*(INDEX('Assumptions and Preset Inputs'!$A$3:$C$7,MATCH(Calculations!$B111,'Assumptions and Preset Inputs'!$A$3:$A$7,0),MATCH("Grid Coefficient",'Assumptions and Preset Inputs'!$A$3:$C$3,0)))</f>
        <v>890.49044351030318</v>
      </c>
      <c r="AS111" s="40">
        <f>AB111*(INDEX('Assumptions and Preset Inputs'!$A$3:$C$7,MATCH(Calculations!$B111,'Assumptions and Preset Inputs'!$A$3:$A$7,0),MATCH("Grid Coefficient",'Assumptions and Preset Inputs'!$A$3:$C$3,0)))</f>
        <v>283.07748402148945</v>
      </c>
      <c r="AT111" s="40">
        <f>'Assumptions and Preset Inputs'!$B$104*'Assumptions and Preset Inputs'!$F$92*IF('Inputs and Results'!$D$26="",'Assumptions and Preset Inputs'!$C$93,'Inputs and Results'!$D$26)</f>
        <v>103.5</v>
      </c>
      <c r="AU111" s="40">
        <f>(X111+AA111)*'Assumptions and Preset Inputs'!$F$91*'Inputs and Results'!$D$17*IF('Inputs and Results'!$D$28="",'Assumptions and Preset Inputs'!$P$91,VLOOKUP('Inputs and Results'!$D$28,'Assumptions and Preset Inputs'!$T$90:$U$92,2))*(1/'Assumptions and Preset Inputs'!$G$78)</f>
        <v>169.10755722020457</v>
      </c>
      <c r="AV111" s="40">
        <f t="shared" si="59"/>
        <v>3738.2037596324153</v>
      </c>
      <c r="AW111" s="40">
        <f>IF(Q111="Electric Resistance",AE111*INDEX('Assumptions and Preset Inputs'!$A$3:$C$7,MATCH(Calculations!$B111,'Assumptions and Preset Inputs'!$A$3:$A$7,0),MATCH("Grid Coefficient",'Assumptions and Preset Inputs'!$A$3:$C$3,0)),AE111*INDEX('Assumptions and Preset Inputs'!$B$84:$C$86,MATCH(Calculations!Q111,'Assumptions and Preset Inputs'!$B$84:$B$86,0),2))</f>
        <v>2811.2557875168845</v>
      </c>
      <c r="AX111" s="40">
        <f>IF(T111=2,0,AH111*INDEX('Assumptions and Preset Inputs'!$A$3:$C$7,MATCH(Calculations!$B111,'Assumptions and Preset Inputs'!$A$3:$A$7,0),MATCH("Grid Coefficient",'Assumptions and Preset Inputs'!$A$3:$C$3,0)))</f>
        <v>365.66358490445168</v>
      </c>
      <c r="AY111" s="40">
        <f t="shared" si="68"/>
        <v>103.5</v>
      </c>
      <c r="AZ111" s="40">
        <f>IF(O111='Assumptions and Preset Inputs'!$A$52,AE111*'Assumptions and Preset Inputs'!$F$91*IF('Inputs and Results'!$D$28="",'Assumptions and Preset Inputs'!$N$91,VLOOKUP('Inputs and Results'!$D$28,'Assumptions and Preset Inputs'!$T$90:$Z$92,7)),0)</f>
        <v>0</v>
      </c>
      <c r="BA111" s="40">
        <f>(AC111+AG111)*'Assumptions and Preset Inputs'!$F$91*'Inputs and Results'!$D$17*IF('Inputs and Results'!$D$28="",'Assumptions and Preset Inputs'!$P$91,VLOOKUP('Inputs and Results'!$D$28,'Assumptions and Preset Inputs'!$T$90:$U$92,2))*(1/'Assumptions and Preset Inputs'!$G$78)</f>
        <v>457.78438721107875</v>
      </c>
      <c r="BB111" s="40">
        <f t="shared" si="48"/>
        <v>964.90475038919328</v>
      </c>
      <c r="BC111" s="40">
        <f>IF(Q111="Electric Resistance",AK111*INDEX('Assumptions and Preset Inputs'!$A$3:$C$7,MATCH(Calculations!$B111,'Assumptions and Preset Inputs'!$A$3:$A$7,0),MATCH("Grid Coefficient",'Assumptions and Preset Inputs'!$A$3:$C$3,0)),AK111*INDEX('Assumptions and Preset Inputs'!$B$84:$C$86,MATCH(Calculations!Q111,'Assumptions and Preset Inputs'!$B$84:$B$86,0),2))</f>
        <v>843.37673625506545</v>
      </c>
      <c r="BD111" s="40">
        <f>AI111*'Assumptions and Preset Inputs'!$F$91*'Inputs and Results'!$D$17*IF('Inputs and Results'!$D$28="",'Assumptions and Preset Inputs'!$P$91,VLOOKUP('Inputs and Results'!$D$28,'Assumptions and Preset Inputs'!$T$90:$U$92,2))*(1/'Assumptions and Preset Inputs'!$G$78)</f>
        <v>121.52801413412786</v>
      </c>
      <c r="BE111" s="40">
        <f>IF(O111='Assumptions and Preset Inputs'!$A$52,AK111*'Assumptions and Preset Inputs'!$F$91*IF('Inputs and Results'!$D$28="",'Assumptions and Preset Inputs'!$N$91,VLOOKUP('Inputs and Results'!$D$28,'Assumptions and Preset Inputs'!$T$90:$Z$92,7)),0)</f>
        <v>0</v>
      </c>
      <c r="BF111" s="101">
        <f t="shared" si="49"/>
        <v>-1327.123524491225</v>
      </c>
      <c r="BG111" s="104">
        <f t="shared" si="60"/>
        <v>-0.35501636877646381</v>
      </c>
      <c r="BH111" s="101">
        <f t="shared" si="51"/>
        <v>-1077.388607751516</v>
      </c>
      <c r="BI111" s="104">
        <f t="shared" si="52"/>
        <v>-0.38324104570475526</v>
      </c>
      <c r="BJ111" s="101">
        <f t="shared" si="61"/>
        <v>-82.586100882962228</v>
      </c>
      <c r="BK111" s="118">
        <f t="shared" si="38"/>
        <v>-0.22585268069431105</v>
      </c>
      <c r="BL111" s="102">
        <f t="shared" si="62"/>
        <v>0</v>
      </c>
      <c r="BM111" s="101">
        <f t="shared" si="55"/>
        <v>-167.1488158567463</v>
      </c>
    </row>
    <row r="112" spans="1:65">
      <c r="A112" s="48"/>
      <c r="B112" s="48"/>
      <c r="C112" s="48"/>
      <c r="D112" s="48"/>
      <c r="E112" s="48"/>
      <c r="F112" s="48"/>
      <c r="G112" s="48"/>
      <c r="H112" s="48"/>
      <c r="I112" s="48"/>
      <c r="J112" s="48"/>
      <c r="K112" s="48"/>
      <c r="L112" s="48"/>
      <c r="M112" s="48"/>
      <c r="N112" s="49"/>
      <c r="O112" s="48"/>
      <c r="P112" s="48"/>
      <c r="Q112" s="48"/>
      <c r="R112" s="50"/>
      <c r="S112" s="49"/>
      <c r="T112" s="48"/>
      <c r="U112" s="48"/>
      <c r="V112" s="51"/>
      <c r="W112" s="49"/>
      <c r="X112" s="48"/>
      <c r="Y112" s="48"/>
      <c r="Z112" s="48"/>
      <c r="AA112" s="48"/>
      <c r="AB112" s="48"/>
      <c r="AC112" s="48"/>
      <c r="AD112" s="48"/>
      <c r="AE112" s="51"/>
      <c r="AF112" s="51"/>
      <c r="AG112" s="48"/>
      <c r="AH112" s="48"/>
      <c r="AI112" s="48"/>
      <c r="AJ112" s="48"/>
      <c r="AK112" s="48"/>
      <c r="AL112" s="48"/>
      <c r="AM112" s="48"/>
      <c r="AN112" s="48"/>
      <c r="AO112" s="51"/>
      <c r="AP112" s="51"/>
      <c r="AQ112" s="51"/>
      <c r="AR112" s="48"/>
      <c r="AS112" s="48"/>
      <c r="AT112" s="48"/>
      <c r="AU112" s="48"/>
      <c r="AV112" s="48"/>
      <c r="AW112" s="48"/>
      <c r="AX112" s="48"/>
      <c r="AY112" s="48"/>
      <c r="AZ112" s="48"/>
      <c r="BA112" s="103"/>
    </row>
    <row r="113" spans="1:53">
      <c r="A113" s="48"/>
      <c r="B113" s="48"/>
      <c r="C113" s="48"/>
      <c r="D113" s="48"/>
      <c r="E113" s="48"/>
      <c r="F113" s="48"/>
      <c r="G113" s="48"/>
      <c r="H113" s="48"/>
      <c r="I113" s="48"/>
      <c r="J113" s="48"/>
      <c r="K113" s="48"/>
      <c r="L113" s="48"/>
      <c r="M113" s="48"/>
      <c r="N113" s="49"/>
      <c r="O113" s="48"/>
      <c r="P113" s="48"/>
      <c r="Q113" s="48"/>
      <c r="R113" s="50"/>
      <c r="S113" s="49"/>
      <c r="T113" s="48"/>
      <c r="U113" s="48"/>
      <c r="V113" s="51"/>
      <c r="W113" s="49"/>
      <c r="X113" s="48"/>
      <c r="Y113" s="48"/>
      <c r="Z113" s="48"/>
      <c r="AA113" s="48"/>
      <c r="AB113" s="48"/>
      <c r="AC113" s="48"/>
      <c r="AD113" s="48"/>
      <c r="AE113" s="51"/>
      <c r="AF113" s="51"/>
      <c r="AG113" s="48"/>
      <c r="AH113" s="48"/>
      <c r="AI113" s="48"/>
      <c r="AJ113" s="48"/>
      <c r="AK113" s="48"/>
      <c r="AL113" s="48"/>
      <c r="AM113" s="48"/>
      <c r="AN113" s="48"/>
      <c r="AO113" s="51"/>
      <c r="AP113" s="51"/>
      <c r="AQ113" s="51"/>
      <c r="AR113" s="48"/>
      <c r="AS113" s="48"/>
      <c r="AT113" s="48"/>
      <c r="AU113" s="48"/>
      <c r="AV113" s="48"/>
      <c r="AW113" s="48"/>
      <c r="AX113" s="48"/>
      <c r="AY113" s="48"/>
      <c r="AZ113" s="48"/>
      <c r="BA113" s="103"/>
    </row>
    <row r="114" spans="1:53">
      <c r="A114" s="48"/>
      <c r="B114" s="48"/>
      <c r="C114" s="48"/>
      <c r="D114" s="48"/>
      <c r="E114" s="48"/>
      <c r="F114" s="48"/>
      <c r="G114" s="48"/>
      <c r="H114" s="48"/>
      <c r="I114" s="48"/>
      <c r="J114" s="48"/>
      <c r="K114" s="48"/>
      <c r="L114" s="48"/>
      <c r="M114" s="48"/>
      <c r="N114" s="49"/>
      <c r="O114" s="48"/>
      <c r="P114" s="48"/>
      <c r="Q114" s="48"/>
      <c r="R114" s="50"/>
      <c r="S114" s="49"/>
      <c r="T114" s="48"/>
      <c r="U114" s="48"/>
      <c r="V114" s="51"/>
      <c r="W114" s="49"/>
      <c r="X114" s="48"/>
      <c r="Y114" s="48"/>
      <c r="Z114" s="48"/>
      <c r="AA114" s="48"/>
      <c r="AB114" s="48"/>
      <c r="AC114" s="48"/>
      <c r="AD114" s="48"/>
      <c r="AE114" s="51"/>
      <c r="AF114" s="51"/>
      <c r="AG114" s="48"/>
      <c r="AH114" s="48"/>
      <c r="AI114" s="48"/>
      <c r="AJ114" s="48"/>
      <c r="AK114" s="48"/>
      <c r="AL114" s="48"/>
      <c r="AM114" s="48"/>
      <c r="AN114" s="48"/>
      <c r="AO114" s="51"/>
      <c r="AP114" s="51"/>
      <c r="AQ114" s="51"/>
      <c r="AR114" s="48"/>
      <c r="AS114" s="48"/>
      <c r="AT114" s="48"/>
      <c r="AU114" s="48"/>
      <c r="AV114" s="48"/>
      <c r="AW114" s="48"/>
      <c r="AX114" s="48"/>
      <c r="AY114" s="48"/>
      <c r="AZ114" s="48"/>
      <c r="BA114" s="103"/>
    </row>
    <row r="115" spans="1:53">
      <c r="A115" s="48"/>
      <c r="B115" s="48"/>
      <c r="C115" s="48"/>
      <c r="D115" s="48"/>
      <c r="E115" s="48"/>
      <c r="F115" s="48"/>
      <c r="G115" s="48"/>
      <c r="H115" s="48"/>
      <c r="I115" s="48"/>
      <c r="J115" s="48"/>
      <c r="K115" s="48"/>
      <c r="L115" s="48"/>
      <c r="M115" s="48"/>
      <c r="N115" s="49"/>
      <c r="O115" s="48"/>
      <c r="P115" s="48"/>
      <c r="Q115" s="48"/>
      <c r="R115" s="50"/>
      <c r="S115" s="49"/>
      <c r="T115" s="48"/>
      <c r="U115" s="48"/>
      <c r="V115" s="51"/>
      <c r="W115" s="49"/>
      <c r="X115" s="48"/>
      <c r="Y115" s="48"/>
      <c r="Z115" s="48"/>
      <c r="AA115" s="48"/>
      <c r="AB115" s="48"/>
      <c r="AC115" s="48"/>
      <c r="AD115" s="48"/>
      <c r="AE115" s="51"/>
      <c r="AF115" s="51"/>
      <c r="AG115" s="48"/>
      <c r="AH115" s="48"/>
      <c r="AI115" s="48"/>
      <c r="AJ115" s="48"/>
      <c r="AK115" s="48"/>
      <c r="AL115" s="48"/>
      <c r="AM115" s="48"/>
      <c r="AN115" s="48"/>
      <c r="AO115" s="51"/>
      <c r="AP115" s="51"/>
      <c r="AQ115" s="51"/>
      <c r="AR115" s="48"/>
      <c r="AS115" s="48"/>
      <c r="AT115" s="48"/>
      <c r="AU115" s="48"/>
      <c r="AV115" s="48"/>
      <c r="AW115" s="48"/>
      <c r="AX115" s="48"/>
      <c r="AY115" s="48"/>
      <c r="AZ115" s="48"/>
      <c r="BA115" s="103"/>
    </row>
    <row r="116" spans="1:53">
      <c r="A116" s="48"/>
      <c r="B116" s="48"/>
      <c r="C116" s="48"/>
      <c r="D116" s="48"/>
      <c r="E116" s="48"/>
      <c r="F116" s="48"/>
      <c r="G116" s="48"/>
      <c r="H116" s="48"/>
      <c r="I116" s="48"/>
      <c r="J116" s="48"/>
      <c r="K116" s="48"/>
      <c r="L116" s="48"/>
      <c r="M116" s="48"/>
      <c r="N116" s="49"/>
      <c r="O116" s="48"/>
      <c r="P116" s="48"/>
      <c r="Q116" s="48"/>
      <c r="R116" s="50"/>
      <c r="S116" s="49"/>
      <c r="T116" s="48"/>
      <c r="U116" s="48"/>
      <c r="V116" s="51"/>
      <c r="W116" s="49"/>
      <c r="X116" s="48"/>
      <c r="Y116" s="48"/>
      <c r="Z116" s="48"/>
      <c r="AA116" s="48"/>
      <c r="AB116" s="48"/>
      <c r="AC116" s="48"/>
      <c r="AD116" s="48"/>
      <c r="AE116" s="51"/>
      <c r="AF116" s="51"/>
      <c r="AG116" s="48"/>
      <c r="AH116" s="48"/>
      <c r="AI116" s="48"/>
      <c r="AJ116" s="48"/>
      <c r="AK116" s="48"/>
      <c r="AL116" s="48"/>
      <c r="AM116" s="48"/>
      <c r="AN116" s="48"/>
      <c r="AO116" s="51"/>
      <c r="AP116" s="51"/>
      <c r="AQ116" s="51"/>
      <c r="AR116" s="48"/>
      <c r="AS116" s="48"/>
      <c r="AT116" s="48"/>
      <c r="AU116" s="48"/>
      <c r="AV116" s="48"/>
      <c r="AW116" s="48"/>
      <c r="AX116" s="48"/>
      <c r="AY116" s="48"/>
      <c r="AZ116" s="48"/>
      <c r="BA116" s="103"/>
    </row>
    <row r="117" spans="1:53">
      <c r="A117" s="48"/>
      <c r="B117" s="48"/>
      <c r="C117" s="48"/>
      <c r="D117" s="48"/>
      <c r="E117" s="48"/>
      <c r="F117" s="48"/>
      <c r="G117" s="48"/>
      <c r="H117" s="48"/>
      <c r="I117" s="48"/>
      <c r="J117" s="48"/>
      <c r="K117" s="48"/>
      <c r="L117" s="48"/>
      <c r="M117" s="48"/>
      <c r="N117" s="49"/>
      <c r="O117" s="48"/>
      <c r="P117" s="48"/>
      <c r="Q117" s="48"/>
      <c r="R117" s="50"/>
      <c r="S117" s="49"/>
      <c r="T117" s="48"/>
      <c r="U117" s="48"/>
      <c r="V117" s="51"/>
      <c r="W117" s="49"/>
      <c r="X117" s="48"/>
      <c r="Y117" s="48"/>
      <c r="Z117" s="48"/>
      <c r="AA117" s="48"/>
      <c r="AB117" s="48"/>
      <c r="AC117" s="48"/>
      <c r="AD117" s="48"/>
      <c r="AE117" s="51"/>
      <c r="AF117" s="51"/>
      <c r="AG117" s="48"/>
      <c r="AH117" s="48"/>
      <c r="AI117" s="48"/>
      <c r="AJ117" s="48"/>
      <c r="AK117" s="48"/>
      <c r="AL117" s="48"/>
      <c r="AM117" s="48"/>
      <c r="AN117" s="48"/>
      <c r="AO117" s="51"/>
      <c r="AP117" s="51"/>
      <c r="AQ117" s="51"/>
      <c r="AR117" s="48"/>
      <c r="AS117" s="48"/>
      <c r="AT117" s="48"/>
      <c r="AU117" s="48"/>
      <c r="AV117" s="48"/>
      <c r="AW117" s="48"/>
      <c r="AX117" s="48"/>
      <c r="AY117" s="48"/>
      <c r="AZ117" s="48"/>
      <c r="BA117" s="103"/>
    </row>
    <row r="118" spans="1:53">
      <c r="A118" s="48"/>
      <c r="B118" s="48"/>
      <c r="C118" s="48"/>
      <c r="D118" s="48"/>
      <c r="E118" s="48"/>
      <c r="F118" s="48"/>
      <c r="G118" s="48"/>
      <c r="H118" s="48"/>
      <c r="I118" s="48"/>
      <c r="J118" s="48"/>
      <c r="K118" s="48"/>
      <c r="L118" s="48"/>
      <c r="M118" s="48"/>
      <c r="N118" s="49"/>
      <c r="O118" s="48"/>
      <c r="P118" s="48"/>
      <c r="Q118" s="48"/>
      <c r="R118" s="50"/>
      <c r="S118" s="49"/>
      <c r="T118" s="48"/>
      <c r="U118" s="48"/>
      <c r="V118" s="51"/>
      <c r="W118" s="49"/>
      <c r="X118" s="48"/>
      <c r="Y118" s="48"/>
      <c r="Z118" s="48"/>
      <c r="AA118" s="48"/>
      <c r="AB118" s="48"/>
      <c r="AC118" s="48"/>
      <c r="AD118" s="48"/>
      <c r="AE118" s="51"/>
      <c r="AF118" s="51"/>
      <c r="AG118" s="48"/>
      <c r="AH118" s="48"/>
      <c r="AI118" s="48"/>
      <c r="AJ118" s="48"/>
      <c r="AK118" s="48"/>
      <c r="AL118" s="48"/>
      <c r="AM118" s="48"/>
      <c r="AN118" s="48"/>
      <c r="AO118" s="51"/>
      <c r="AP118" s="51"/>
      <c r="AQ118" s="51"/>
      <c r="AR118" s="48"/>
      <c r="AS118" s="48"/>
      <c r="AT118" s="48"/>
      <c r="AU118" s="48"/>
      <c r="AV118" s="48"/>
      <c r="AW118" s="48"/>
      <c r="AX118" s="48"/>
      <c r="AY118" s="48"/>
      <c r="AZ118" s="48"/>
      <c r="BA118" s="103"/>
    </row>
    <row r="119" spans="1:53">
      <c r="A119" s="48"/>
      <c r="B119" s="48"/>
      <c r="C119" s="48"/>
      <c r="D119" s="48"/>
      <c r="E119" s="48"/>
      <c r="F119" s="48"/>
      <c r="G119" s="48"/>
      <c r="H119" s="48"/>
      <c r="I119" s="48"/>
      <c r="J119" s="48"/>
      <c r="K119" s="48"/>
      <c r="L119" s="48"/>
      <c r="M119" s="48"/>
      <c r="N119" s="49"/>
      <c r="O119" s="48"/>
      <c r="P119" s="48"/>
      <c r="Q119" s="48"/>
      <c r="R119" s="50"/>
      <c r="S119" s="49"/>
      <c r="T119" s="48"/>
      <c r="U119" s="48"/>
      <c r="V119" s="51"/>
      <c r="W119" s="49"/>
      <c r="X119" s="48"/>
      <c r="Y119" s="48"/>
      <c r="Z119" s="48"/>
      <c r="AA119" s="48"/>
      <c r="AB119" s="48"/>
      <c r="AC119" s="48"/>
      <c r="AD119" s="48"/>
      <c r="AE119" s="51"/>
      <c r="AF119" s="51"/>
      <c r="AG119" s="48"/>
      <c r="AH119" s="48"/>
      <c r="AI119" s="48"/>
      <c r="AJ119" s="48"/>
      <c r="AK119" s="48"/>
      <c r="AL119" s="48"/>
      <c r="AM119" s="48"/>
      <c r="AN119" s="48"/>
      <c r="AO119" s="51"/>
      <c r="AP119" s="51"/>
      <c r="AQ119" s="51"/>
      <c r="AR119" s="48"/>
      <c r="AS119" s="48"/>
      <c r="AT119" s="48"/>
      <c r="AU119" s="48"/>
      <c r="AV119" s="48"/>
      <c r="AW119" s="48"/>
      <c r="AX119" s="48"/>
      <c r="AY119" s="48"/>
      <c r="AZ119" s="48"/>
      <c r="BA119" s="103"/>
    </row>
    <row r="120" spans="1:53">
      <c r="A120" s="48"/>
      <c r="B120" s="48"/>
      <c r="C120" s="48"/>
      <c r="D120" s="48"/>
      <c r="E120" s="48"/>
      <c r="F120" s="48"/>
      <c r="G120" s="48"/>
      <c r="H120" s="48"/>
      <c r="I120" s="48"/>
      <c r="J120" s="48"/>
      <c r="K120" s="48"/>
      <c r="L120" s="48"/>
      <c r="M120" s="48"/>
      <c r="N120" s="49"/>
      <c r="O120" s="48"/>
      <c r="P120" s="48"/>
      <c r="Q120" s="48"/>
      <c r="R120" s="50"/>
      <c r="S120" s="49"/>
      <c r="T120" s="48"/>
      <c r="U120" s="48"/>
      <c r="V120" s="51"/>
      <c r="W120" s="49"/>
      <c r="X120" s="48"/>
      <c r="Y120" s="48"/>
      <c r="Z120" s="48"/>
      <c r="AA120" s="48"/>
      <c r="AB120" s="48"/>
      <c r="AC120" s="48"/>
      <c r="AD120" s="48"/>
      <c r="AE120" s="51"/>
      <c r="AF120" s="51"/>
      <c r="AG120" s="48"/>
      <c r="AH120" s="48"/>
      <c r="AI120" s="48"/>
      <c r="AJ120" s="48"/>
      <c r="AK120" s="48"/>
      <c r="AL120" s="48"/>
      <c r="AM120" s="48"/>
      <c r="AN120" s="48"/>
      <c r="AO120" s="51"/>
      <c r="AP120" s="51"/>
      <c r="AQ120" s="51"/>
      <c r="AR120" s="48"/>
      <c r="AS120" s="48"/>
      <c r="AT120" s="48"/>
      <c r="AU120" s="48"/>
      <c r="AV120" s="48"/>
      <c r="AW120" s="48"/>
      <c r="AX120" s="48"/>
      <c r="AY120" s="48"/>
      <c r="AZ120" s="48"/>
      <c r="BA120" s="103"/>
    </row>
    <row r="121" spans="1:53">
      <c r="A121" s="48"/>
      <c r="B121" s="48"/>
      <c r="C121" s="48"/>
      <c r="D121" s="48"/>
      <c r="E121" s="48"/>
      <c r="F121" s="48"/>
      <c r="G121" s="48"/>
      <c r="H121" s="48"/>
      <c r="I121" s="48"/>
      <c r="J121" s="48"/>
      <c r="K121" s="48"/>
      <c r="L121" s="48"/>
      <c r="M121" s="48"/>
      <c r="N121" s="49"/>
      <c r="O121" s="48"/>
      <c r="P121" s="48"/>
      <c r="Q121" s="48"/>
      <c r="R121" s="50"/>
      <c r="S121" s="49"/>
      <c r="T121" s="48"/>
      <c r="U121" s="48"/>
      <c r="V121" s="51"/>
      <c r="W121" s="49"/>
      <c r="X121" s="48"/>
      <c r="Y121" s="48"/>
      <c r="Z121" s="48"/>
      <c r="AA121" s="48"/>
      <c r="AB121" s="48"/>
      <c r="AC121" s="48"/>
      <c r="AD121" s="48"/>
      <c r="AE121" s="51"/>
      <c r="AF121" s="51"/>
      <c r="AG121" s="48"/>
      <c r="AH121" s="48"/>
      <c r="AI121" s="48"/>
      <c r="AJ121" s="48"/>
      <c r="AK121" s="48"/>
      <c r="AL121" s="48"/>
      <c r="AM121" s="48"/>
      <c r="AN121" s="48"/>
      <c r="AO121" s="51"/>
      <c r="AP121" s="51"/>
      <c r="AQ121" s="51"/>
      <c r="AR121" s="48"/>
      <c r="AS121" s="48"/>
      <c r="AT121" s="48"/>
      <c r="AU121" s="48"/>
      <c r="AV121" s="48"/>
      <c r="AW121" s="48"/>
      <c r="AX121" s="48"/>
      <c r="AY121" s="48"/>
      <c r="AZ121" s="48"/>
      <c r="BA121" s="103"/>
    </row>
    <row r="122" spans="1:53">
      <c r="A122" s="48"/>
      <c r="B122" s="48"/>
      <c r="C122" s="48"/>
      <c r="D122" s="48"/>
      <c r="E122" s="48"/>
      <c r="F122" s="48"/>
      <c r="G122" s="48"/>
      <c r="H122" s="48"/>
      <c r="I122" s="48"/>
      <c r="J122" s="48"/>
      <c r="K122" s="48"/>
      <c r="L122" s="48"/>
      <c r="M122" s="48"/>
      <c r="N122" s="49"/>
      <c r="O122" s="48"/>
      <c r="P122" s="48"/>
      <c r="Q122" s="48"/>
      <c r="R122" s="50"/>
      <c r="S122" s="49"/>
      <c r="T122" s="48"/>
      <c r="U122" s="48"/>
      <c r="V122" s="51"/>
      <c r="W122" s="49"/>
      <c r="X122" s="48"/>
      <c r="Y122" s="48"/>
      <c r="Z122" s="48"/>
      <c r="AA122" s="48"/>
      <c r="AB122" s="48"/>
      <c r="AC122" s="48"/>
      <c r="AD122" s="48"/>
      <c r="AE122" s="51"/>
      <c r="AF122" s="51"/>
      <c r="AG122" s="48"/>
      <c r="AH122" s="48"/>
      <c r="AI122" s="48"/>
      <c r="AJ122" s="48"/>
      <c r="AK122" s="48"/>
      <c r="AL122" s="48"/>
      <c r="AM122" s="48"/>
      <c r="AN122" s="48"/>
      <c r="AO122" s="51"/>
      <c r="AP122" s="51"/>
      <c r="AQ122" s="51"/>
      <c r="AR122" s="48"/>
      <c r="AS122" s="48"/>
      <c r="AT122" s="48"/>
      <c r="AU122" s="48"/>
      <c r="AV122" s="48"/>
      <c r="AW122" s="48"/>
      <c r="AX122" s="48"/>
      <c r="AY122" s="48"/>
      <c r="AZ122" s="48"/>
      <c r="BA122" s="103"/>
    </row>
    <row r="123" spans="1:53">
      <c r="A123" s="48"/>
      <c r="B123" s="48"/>
      <c r="C123" s="48"/>
      <c r="D123" s="48"/>
      <c r="E123" s="48"/>
      <c r="F123" s="48"/>
      <c r="G123" s="48"/>
      <c r="H123" s="48"/>
      <c r="I123" s="48"/>
      <c r="J123" s="48"/>
      <c r="K123" s="48"/>
      <c r="L123" s="48"/>
      <c r="M123" s="48"/>
      <c r="N123" s="49"/>
      <c r="O123" s="48"/>
      <c r="P123" s="48"/>
      <c r="Q123" s="48"/>
      <c r="R123" s="50"/>
      <c r="S123" s="49"/>
      <c r="T123" s="48"/>
      <c r="U123" s="48"/>
      <c r="V123" s="51"/>
      <c r="W123" s="49"/>
      <c r="X123" s="48"/>
      <c r="Y123" s="48"/>
      <c r="Z123" s="48"/>
      <c r="AA123" s="48"/>
      <c r="AB123" s="48"/>
      <c r="AC123" s="48"/>
      <c r="AD123" s="48"/>
      <c r="AE123" s="51"/>
      <c r="AF123" s="51"/>
      <c r="AG123" s="48"/>
      <c r="AH123" s="48"/>
      <c r="AI123" s="48"/>
      <c r="AJ123" s="48"/>
      <c r="AK123" s="48"/>
      <c r="AL123" s="48"/>
      <c r="AM123" s="48"/>
      <c r="AN123" s="48"/>
      <c r="AO123" s="51"/>
      <c r="AP123" s="51"/>
      <c r="AQ123" s="51"/>
      <c r="AR123" s="48"/>
      <c r="AS123" s="48"/>
      <c r="AT123" s="48"/>
      <c r="AU123" s="48"/>
      <c r="AV123" s="48"/>
      <c r="AW123" s="48"/>
      <c r="AX123" s="48"/>
      <c r="AY123" s="48"/>
      <c r="AZ123" s="48"/>
      <c r="BA123" s="103"/>
    </row>
    <row r="124" spans="1:53">
      <c r="A124" s="48"/>
      <c r="B124" s="48"/>
      <c r="C124" s="48"/>
      <c r="D124" s="48"/>
      <c r="E124" s="48"/>
      <c r="F124" s="48"/>
      <c r="G124" s="48"/>
      <c r="H124" s="48"/>
      <c r="I124" s="48"/>
      <c r="J124" s="48"/>
      <c r="K124" s="48"/>
      <c r="L124" s="48"/>
      <c r="M124" s="48"/>
      <c r="N124" s="49"/>
      <c r="O124" s="48"/>
      <c r="P124" s="48"/>
      <c r="Q124" s="48"/>
      <c r="R124" s="50"/>
      <c r="S124" s="49"/>
      <c r="T124" s="48"/>
      <c r="U124" s="48"/>
      <c r="V124" s="51"/>
      <c r="W124" s="49"/>
      <c r="X124" s="48"/>
      <c r="Y124" s="48"/>
      <c r="Z124" s="48"/>
      <c r="AA124" s="48"/>
      <c r="AB124" s="48"/>
      <c r="AC124" s="48"/>
      <c r="AD124" s="48"/>
      <c r="AE124" s="51"/>
      <c r="AF124" s="51"/>
      <c r="AG124" s="48"/>
      <c r="AH124" s="48"/>
      <c r="AI124" s="48"/>
      <c r="AJ124" s="48"/>
      <c r="AK124" s="48"/>
      <c r="AL124" s="48"/>
      <c r="AM124" s="48"/>
      <c r="AN124" s="48"/>
      <c r="AO124" s="51"/>
      <c r="AP124" s="51"/>
      <c r="AQ124" s="51"/>
      <c r="AR124" s="48"/>
      <c r="AS124" s="48"/>
      <c r="AT124" s="48"/>
      <c r="AU124" s="48"/>
      <c r="AV124" s="48"/>
      <c r="AW124" s="48"/>
      <c r="AX124" s="48"/>
      <c r="AY124" s="48"/>
      <c r="AZ124" s="48"/>
      <c r="BA124" s="103"/>
    </row>
    <row r="125" spans="1:53">
      <c r="A125" s="48"/>
      <c r="B125" s="48"/>
      <c r="C125" s="48"/>
      <c r="D125" s="48"/>
      <c r="E125" s="48"/>
      <c r="F125" s="48"/>
      <c r="G125" s="48"/>
      <c r="H125" s="48"/>
      <c r="I125" s="48"/>
      <c r="J125" s="48"/>
      <c r="K125" s="48"/>
      <c r="L125" s="48"/>
      <c r="M125" s="48"/>
      <c r="N125" s="49"/>
      <c r="O125" s="48"/>
      <c r="P125" s="48"/>
      <c r="Q125" s="48"/>
      <c r="R125" s="50"/>
      <c r="S125" s="49"/>
      <c r="T125" s="48"/>
      <c r="U125" s="48"/>
      <c r="V125" s="51"/>
      <c r="W125" s="49"/>
      <c r="X125" s="48"/>
      <c r="Y125" s="48"/>
      <c r="Z125" s="48"/>
      <c r="AA125" s="48"/>
      <c r="AB125" s="48"/>
      <c r="AC125" s="48"/>
      <c r="AD125" s="48"/>
      <c r="AE125" s="51"/>
      <c r="AF125" s="51"/>
      <c r="AG125" s="48"/>
      <c r="AH125" s="48"/>
      <c r="AI125" s="48"/>
      <c r="AJ125" s="48"/>
      <c r="AK125" s="48"/>
      <c r="AL125" s="48"/>
      <c r="AM125" s="48"/>
      <c r="AN125" s="48"/>
      <c r="AO125" s="51"/>
      <c r="AP125" s="51"/>
      <c r="AQ125" s="51"/>
      <c r="AR125" s="48"/>
      <c r="AS125" s="48"/>
      <c r="AT125" s="48"/>
      <c r="AU125" s="48"/>
      <c r="AV125" s="48"/>
      <c r="AW125" s="48"/>
      <c r="AX125" s="48"/>
      <c r="AY125" s="48"/>
      <c r="AZ125" s="48"/>
      <c r="BA125" s="103"/>
    </row>
    <row r="126" spans="1:53">
      <c r="A126" s="48"/>
      <c r="B126" s="48"/>
      <c r="C126" s="48"/>
      <c r="D126" s="48"/>
      <c r="E126" s="48"/>
      <c r="F126" s="48"/>
      <c r="G126" s="48"/>
      <c r="H126" s="48"/>
      <c r="I126" s="48"/>
      <c r="J126" s="48"/>
      <c r="K126" s="48"/>
      <c r="L126" s="48"/>
      <c r="M126" s="48"/>
      <c r="N126" s="49"/>
      <c r="O126" s="48"/>
      <c r="P126" s="48"/>
      <c r="Q126" s="48"/>
      <c r="R126" s="50"/>
      <c r="S126" s="49"/>
      <c r="T126" s="48"/>
      <c r="U126" s="48"/>
      <c r="V126" s="51"/>
      <c r="W126" s="49"/>
      <c r="X126" s="48"/>
      <c r="Y126" s="48"/>
      <c r="Z126" s="48"/>
      <c r="AA126" s="48"/>
      <c r="AB126" s="48"/>
      <c r="AC126" s="48"/>
      <c r="AD126" s="48"/>
      <c r="AE126" s="51"/>
      <c r="AF126" s="51"/>
      <c r="AG126" s="48"/>
      <c r="AH126" s="48"/>
      <c r="AI126" s="48"/>
      <c r="AJ126" s="48"/>
      <c r="AK126" s="48"/>
      <c r="AL126" s="48"/>
      <c r="AM126" s="48"/>
      <c r="AN126" s="48"/>
      <c r="AO126" s="51"/>
      <c r="AP126" s="51"/>
      <c r="AQ126" s="51"/>
      <c r="AR126" s="48"/>
      <c r="AS126" s="48"/>
      <c r="AT126" s="48"/>
      <c r="AU126" s="48"/>
      <c r="AV126" s="48"/>
      <c r="AW126" s="48"/>
      <c r="AX126" s="48"/>
      <c r="AY126" s="48"/>
      <c r="AZ126" s="48"/>
      <c r="BA126" s="103"/>
    </row>
    <row r="127" spans="1:53">
      <c r="A127" s="48"/>
      <c r="B127" s="48"/>
      <c r="C127" s="48"/>
      <c r="D127" s="48"/>
      <c r="E127" s="48"/>
      <c r="F127" s="48"/>
      <c r="G127" s="48"/>
      <c r="H127" s="48"/>
      <c r="I127" s="48"/>
      <c r="J127" s="48"/>
      <c r="K127" s="48"/>
      <c r="L127" s="48"/>
      <c r="M127" s="48"/>
      <c r="N127" s="49"/>
      <c r="O127" s="48"/>
      <c r="P127" s="48"/>
      <c r="Q127" s="48"/>
      <c r="R127" s="50"/>
      <c r="S127" s="49"/>
      <c r="T127" s="48"/>
      <c r="U127" s="48"/>
      <c r="V127" s="51"/>
      <c r="W127" s="49"/>
      <c r="X127" s="48"/>
      <c r="Y127" s="48"/>
      <c r="Z127" s="48"/>
      <c r="AA127" s="48"/>
      <c r="AB127" s="48"/>
      <c r="AC127" s="48"/>
      <c r="AD127" s="48"/>
      <c r="AE127" s="51"/>
      <c r="AF127" s="51"/>
      <c r="AG127" s="48"/>
      <c r="AH127" s="48"/>
      <c r="AI127" s="48"/>
      <c r="AJ127" s="48"/>
      <c r="AK127" s="48"/>
      <c r="AL127" s="48"/>
      <c r="AM127" s="48"/>
      <c r="AN127" s="48"/>
      <c r="AO127" s="51"/>
      <c r="AP127" s="51"/>
      <c r="AQ127" s="51"/>
      <c r="AR127" s="48"/>
      <c r="AS127" s="48"/>
      <c r="AT127" s="48"/>
      <c r="AU127" s="48"/>
      <c r="AV127" s="48"/>
      <c r="AW127" s="48"/>
      <c r="AX127" s="48"/>
      <c r="AY127" s="48"/>
      <c r="AZ127" s="48"/>
      <c r="BA127" s="103"/>
    </row>
    <row r="128" spans="1:53">
      <c r="A128" s="48"/>
      <c r="B128" s="48"/>
      <c r="C128" s="48"/>
      <c r="D128" s="48"/>
      <c r="E128" s="48"/>
      <c r="F128" s="48"/>
      <c r="G128" s="48"/>
      <c r="H128" s="48"/>
      <c r="I128" s="48"/>
      <c r="J128" s="48"/>
      <c r="K128" s="48"/>
      <c r="L128" s="48"/>
      <c r="M128" s="48"/>
      <c r="N128" s="49"/>
      <c r="O128" s="48"/>
      <c r="P128" s="48"/>
      <c r="Q128" s="48"/>
      <c r="R128" s="50"/>
      <c r="S128" s="49"/>
      <c r="T128" s="48"/>
      <c r="U128" s="48"/>
      <c r="V128" s="51"/>
      <c r="W128" s="49"/>
      <c r="X128" s="48"/>
      <c r="Y128" s="48"/>
      <c r="Z128" s="48"/>
      <c r="AA128" s="48"/>
      <c r="AB128" s="48"/>
      <c r="AC128" s="48"/>
      <c r="AD128" s="48"/>
      <c r="AE128" s="51"/>
      <c r="AF128" s="51"/>
      <c r="AG128" s="48"/>
      <c r="AH128" s="48"/>
      <c r="AI128" s="48"/>
      <c r="AJ128" s="48"/>
      <c r="AK128" s="48"/>
      <c r="AL128" s="48"/>
      <c r="AM128" s="48"/>
      <c r="AN128" s="48"/>
      <c r="AO128" s="51"/>
      <c r="AP128" s="51"/>
      <c r="AQ128" s="51"/>
      <c r="AR128" s="48"/>
      <c r="AS128" s="48"/>
      <c r="AT128" s="48"/>
      <c r="AU128" s="48"/>
      <c r="AV128" s="48"/>
      <c r="AW128" s="48"/>
      <c r="AX128" s="48"/>
      <c r="AY128" s="48"/>
      <c r="AZ128" s="48"/>
      <c r="BA128" s="103"/>
    </row>
    <row r="129" spans="1:53">
      <c r="A129" s="48"/>
      <c r="B129" s="48"/>
      <c r="C129" s="48"/>
      <c r="D129" s="48"/>
      <c r="E129" s="48"/>
      <c r="F129" s="48"/>
      <c r="G129" s="48"/>
      <c r="H129" s="48"/>
      <c r="I129" s="48"/>
      <c r="J129" s="48"/>
      <c r="K129" s="48"/>
      <c r="L129" s="48"/>
      <c r="M129" s="48"/>
      <c r="N129" s="49"/>
      <c r="O129" s="48"/>
      <c r="P129" s="48"/>
      <c r="Q129" s="48"/>
      <c r="R129" s="50"/>
      <c r="S129" s="49"/>
      <c r="T129" s="48"/>
      <c r="U129" s="48"/>
      <c r="V129" s="51"/>
      <c r="W129" s="49"/>
      <c r="X129" s="48"/>
      <c r="Y129" s="48"/>
      <c r="Z129" s="48"/>
      <c r="AA129" s="48"/>
      <c r="AB129" s="48"/>
      <c r="AC129" s="48"/>
      <c r="AD129" s="48"/>
      <c r="AE129" s="51"/>
      <c r="AF129" s="51"/>
      <c r="AG129" s="48"/>
      <c r="AH129" s="48"/>
      <c r="AI129" s="48"/>
      <c r="AJ129" s="48"/>
      <c r="AK129" s="48"/>
      <c r="AL129" s="48"/>
      <c r="AM129" s="48"/>
      <c r="AN129" s="48"/>
      <c r="AO129" s="51"/>
      <c r="AP129" s="51"/>
      <c r="AQ129" s="51"/>
      <c r="AR129" s="48"/>
      <c r="AS129" s="48"/>
      <c r="AT129" s="48"/>
      <c r="AU129" s="48"/>
      <c r="AV129" s="48"/>
      <c r="AW129" s="48"/>
      <c r="AX129" s="48"/>
      <c r="AY129" s="48"/>
      <c r="AZ129" s="48"/>
      <c r="BA129" s="103"/>
    </row>
    <row r="130" spans="1:53">
      <c r="A130" s="48"/>
      <c r="B130" s="48"/>
      <c r="C130" s="48"/>
      <c r="D130" s="48"/>
      <c r="E130" s="48"/>
      <c r="F130" s="48"/>
      <c r="G130" s="48"/>
      <c r="H130" s="48"/>
      <c r="I130" s="48"/>
      <c r="J130" s="48"/>
      <c r="K130" s="48"/>
      <c r="L130" s="48"/>
      <c r="M130" s="48"/>
      <c r="N130" s="49"/>
      <c r="O130" s="48"/>
      <c r="P130" s="48"/>
      <c r="Q130" s="48"/>
      <c r="R130" s="50"/>
      <c r="S130" s="49"/>
      <c r="T130" s="48"/>
      <c r="U130" s="48"/>
      <c r="V130" s="51"/>
      <c r="W130" s="49"/>
      <c r="X130" s="48"/>
      <c r="Y130" s="48"/>
      <c r="Z130" s="48"/>
      <c r="AA130" s="48"/>
      <c r="AB130" s="48"/>
      <c r="AC130" s="48"/>
      <c r="AD130" s="48"/>
      <c r="AE130" s="51"/>
      <c r="AF130" s="51"/>
      <c r="AG130" s="48"/>
      <c r="AH130" s="48"/>
      <c r="AI130" s="48"/>
      <c r="AJ130" s="48"/>
      <c r="AK130" s="48"/>
      <c r="AL130" s="48"/>
      <c r="AM130" s="48"/>
      <c r="AN130" s="48"/>
      <c r="AO130" s="51"/>
      <c r="AP130" s="51"/>
      <c r="AQ130" s="51"/>
      <c r="AR130" s="48"/>
      <c r="AS130" s="48"/>
      <c r="AT130" s="48"/>
      <c r="AU130" s="48"/>
      <c r="AV130" s="48"/>
      <c r="AW130" s="48"/>
      <c r="AX130" s="48"/>
      <c r="AY130" s="48"/>
      <c r="AZ130" s="48"/>
      <c r="BA130" s="103"/>
    </row>
    <row r="131" spans="1:53">
      <c r="A131" s="48"/>
      <c r="B131" s="48"/>
      <c r="C131" s="48"/>
      <c r="D131" s="48"/>
      <c r="E131" s="48"/>
      <c r="F131" s="48"/>
      <c r="G131" s="48"/>
      <c r="H131" s="48"/>
      <c r="I131" s="48"/>
      <c r="J131" s="48"/>
      <c r="K131" s="48"/>
      <c r="L131" s="48"/>
      <c r="M131" s="48"/>
      <c r="N131" s="49"/>
      <c r="O131" s="48"/>
      <c r="P131" s="48"/>
      <c r="Q131" s="48"/>
      <c r="R131" s="50"/>
      <c r="S131" s="49"/>
      <c r="T131" s="48"/>
      <c r="U131" s="48"/>
      <c r="V131" s="51"/>
      <c r="W131" s="49"/>
      <c r="X131" s="48"/>
      <c r="Y131" s="48"/>
      <c r="Z131" s="48"/>
      <c r="AA131" s="48"/>
      <c r="AB131" s="48"/>
      <c r="AC131" s="48"/>
      <c r="AD131" s="48"/>
      <c r="AE131" s="51"/>
      <c r="AF131" s="51"/>
      <c r="AG131" s="48"/>
      <c r="AH131" s="48"/>
      <c r="AI131" s="48"/>
      <c r="AJ131" s="48"/>
      <c r="AK131" s="48"/>
      <c r="AL131" s="48"/>
      <c r="AM131" s="48"/>
      <c r="AN131" s="48"/>
      <c r="AO131" s="51"/>
      <c r="AP131" s="51"/>
      <c r="AQ131" s="51"/>
      <c r="AR131" s="48"/>
      <c r="AS131" s="48"/>
      <c r="AT131" s="48"/>
      <c r="AU131" s="48"/>
      <c r="AV131" s="48"/>
      <c r="AW131" s="48"/>
      <c r="AX131" s="48"/>
      <c r="AY131" s="48"/>
      <c r="AZ131" s="48"/>
      <c r="BA131" s="103"/>
    </row>
    <row r="132" spans="1:53">
      <c r="A132" s="48"/>
      <c r="B132" s="48"/>
      <c r="C132" s="48"/>
      <c r="D132" s="48"/>
      <c r="E132" s="48"/>
      <c r="F132" s="48"/>
      <c r="G132" s="48"/>
      <c r="H132" s="48"/>
      <c r="I132" s="48"/>
      <c r="J132" s="48"/>
      <c r="K132" s="48"/>
      <c r="L132" s="48"/>
      <c r="M132" s="48"/>
      <c r="N132" s="49"/>
      <c r="O132" s="48"/>
      <c r="P132" s="48"/>
      <c r="Q132" s="48"/>
      <c r="R132" s="50"/>
      <c r="S132" s="49"/>
      <c r="T132" s="48"/>
      <c r="U132" s="48"/>
      <c r="V132" s="51"/>
      <c r="W132" s="49"/>
      <c r="X132" s="48"/>
      <c r="Y132" s="48"/>
      <c r="Z132" s="48"/>
      <c r="AA132" s="48"/>
      <c r="AB132" s="48"/>
      <c r="AC132" s="48"/>
      <c r="AD132" s="48"/>
      <c r="AE132" s="51"/>
      <c r="AF132" s="51"/>
      <c r="AG132" s="48"/>
      <c r="AH132" s="48"/>
      <c r="AI132" s="48"/>
      <c r="AJ132" s="48"/>
      <c r="AK132" s="48"/>
      <c r="AL132" s="48"/>
      <c r="AM132" s="48"/>
      <c r="AN132" s="48"/>
      <c r="AO132" s="51"/>
      <c r="AP132" s="51"/>
      <c r="AQ132" s="51"/>
      <c r="AR132" s="48"/>
      <c r="AS132" s="48"/>
      <c r="AT132" s="48"/>
      <c r="AU132" s="48"/>
      <c r="AV132" s="48"/>
      <c r="AW132" s="48"/>
      <c r="AX132" s="48"/>
      <c r="AY132" s="48"/>
      <c r="AZ132" s="48"/>
      <c r="BA132" s="103"/>
    </row>
    <row r="133" spans="1:53">
      <c r="A133" s="48"/>
      <c r="B133" s="48"/>
      <c r="C133" s="48"/>
      <c r="D133" s="48"/>
      <c r="E133" s="48"/>
      <c r="F133" s="48"/>
      <c r="G133" s="48"/>
      <c r="H133" s="48"/>
      <c r="I133" s="48"/>
      <c r="J133" s="48"/>
      <c r="K133" s="48"/>
      <c r="L133" s="48"/>
      <c r="M133" s="48"/>
      <c r="N133" s="49"/>
      <c r="O133" s="48"/>
      <c r="P133" s="48"/>
      <c r="Q133" s="48"/>
      <c r="R133" s="50"/>
      <c r="S133" s="49"/>
      <c r="T133" s="48"/>
      <c r="U133" s="48"/>
      <c r="V133" s="51"/>
      <c r="W133" s="49"/>
      <c r="X133" s="48"/>
      <c r="Y133" s="48"/>
      <c r="Z133" s="48"/>
      <c r="AA133" s="48"/>
      <c r="AB133" s="48"/>
      <c r="AC133" s="48"/>
      <c r="AD133" s="48"/>
      <c r="AE133" s="51"/>
      <c r="AF133" s="51"/>
      <c r="AG133" s="48"/>
      <c r="AH133" s="48"/>
      <c r="AI133" s="48"/>
      <c r="AJ133" s="48"/>
      <c r="AK133" s="48"/>
      <c r="AL133" s="48"/>
      <c r="AM133" s="48"/>
      <c r="AN133" s="48"/>
      <c r="AO133" s="51"/>
      <c r="AP133" s="51"/>
      <c r="AQ133" s="51"/>
      <c r="AR133" s="48"/>
      <c r="AS133" s="48"/>
      <c r="AT133" s="48"/>
      <c r="AU133" s="48"/>
      <c r="AV133" s="48"/>
      <c r="AW133" s="48"/>
      <c r="AX133" s="48"/>
      <c r="AY133" s="48"/>
      <c r="AZ133" s="48"/>
      <c r="BA133" s="103"/>
    </row>
    <row r="134" spans="1:53">
      <c r="A134" s="48"/>
      <c r="B134" s="48"/>
      <c r="C134" s="48"/>
      <c r="D134" s="48"/>
      <c r="E134" s="48"/>
      <c r="F134" s="48"/>
      <c r="G134" s="48"/>
      <c r="H134" s="48"/>
      <c r="I134" s="48"/>
      <c r="J134" s="48"/>
      <c r="K134" s="48"/>
      <c r="L134" s="48"/>
      <c r="M134" s="48"/>
      <c r="N134" s="49"/>
      <c r="O134" s="48"/>
      <c r="P134" s="48"/>
      <c r="Q134" s="48"/>
      <c r="R134" s="50"/>
      <c r="S134" s="49"/>
      <c r="T134" s="48"/>
      <c r="U134" s="48"/>
      <c r="V134" s="51"/>
      <c r="W134" s="49"/>
      <c r="X134" s="48"/>
      <c r="Y134" s="48"/>
      <c r="Z134" s="48"/>
      <c r="AA134" s="48"/>
      <c r="AB134" s="48"/>
      <c r="AC134" s="48"/>
      <c r="AD134" s="48"/>
      <c r="AE134" s="51"/>
      <c r="AF134" s="51"/>
      <c r="AG134" s="48"/>
      <c r="AH134" s="48"/>
      <c r="AI134" s="48"/>
      <c r="AJ134" s="48"/>
      <c r="AK134" s="48"/>
      <c r="AL134" s="48"/>
      <c r="AM134" s="48"/>
      <c r="AN134" s="48"/>
      <c r="AO134" s="51"/>
      <c r="AP134" s="51"/>
      <c r="AQ134" s="51"/>
      <c r="AR134" s="48"/>
      <c r="AS134" s="48"/>
      <c r="AT134" s="48"/>
      <c r="AU134" s="48"/>
      <c r="AV134" s="48"/>
      <c r="AW134" s="48"/>
      <c r="AX134" s="48"/>
      <c r="AY134" s="48"/>
      <c r="AZ134" s="48"/>
      <c r="BA134" s="103"/>
    </row>
    <row r="135" spans="1:53">
      <c r="A135" s="48"/>
      <c r="B135" s="48"/>
      <c r="C135" s="48"/>
      <c r="D135" s="48"/>
      <c r="E135" s="48"/>
      <c r="F135" s="48"/>
      <c r="G135" s="48"/>
      <c r="H135" s="48"/>
      <c r="I135" s="48"/>
      <c r="J135" s="48"/>
      <c r="K135" s="48"/>
      <c r="L135" s="48"/>
      <c r="M135" s="48"/>
      <c r="N135" s="49"/>
      <c r="O135" s="48"/>
      <c r="P135" s="48"/>
      <c r="Q135" s="48"/>
      <c r="R135" s="50"/>
      <c r="S135" s="49"/>
      <c r="T135" s="48"/>
      <c r="U135" s="48"/>
      <c r="V135" s="51"/>
      <c r="W135" s="49"/>
      <c r="X135" s="48"/>
      <c r="Y135" s="48"/>
      <c r="Z135" s="48"/>
      <c r="AA135" s="48"/>
      <c r="AB135" s="48"/>
      <c r="AC135" s="48"/>
      <c r="AD135" s="48"/>
      <c r="AE135" s="51"/>
      <c r="AF135" s="51"/>
      <c r="AG135" s="48"/>
      <c r="AH135" s="48"/>
      <c r="AI135" s="48"/>
      <c r="AJ135" s="48"/>
      <c r="AK135" s="48"/>
      <c r="AL135" s="48"/>
      <c r="AM135" s="48"/>
      <c r="AN135" s="48"/>
      <c r="AO135" s="51"/>
      <c r="AP135" s="51"/>
      <c r="AQ135" s="51"/>
      <c r="AR135" s="48"/>
      <c r="AS135" s="48"/>
      <c r="AT135" s="48"/>
      <c r="AU135" s="48"/>
      <c r="AV135" s="48"/>
      <c r="AW135" s="48"/>
      <c r="AX135" s="48"/>
      <c r="AY135" s="48"/>
      <c r="AZ135" s="48"/>
      <c r="BA135" s="103"/>
    </row>
    <row r="136" spans="1:53">
      <c r="A136" s="48"/>
      <c r="B136" s="48"/>
      <c r="C136" s="48"/>
      <c r="D136" s="48"/>
      <c r="E136" s="48"/>
      <c r="F136" s="48"/>
      <c r="G136" s="48"/>
      <c r="H136" s="48"/>
      <c r="I136" s="48"/>
      <c r="J136" s="48"/>
      <c r="K136" s="48"/>
      <c r="L136" s="48"/>
      <c r="M136" s="48"/>
      <c r="N136" s="49"/>
      <c r="O136" s="48"/>
      <c r="P136" s="48"/>
      <c r="Q136" s="48"/>
      <c r="R136" s="50"/>
      <c r="S136" s="49"/>
      <c r="T136" s="48"/>
      <c r="U136" s="48"/>
      <c r="V136" s="51"/>
      <c r="W136" s="49"/>
      <c r="X136" s="48"/>
      <c r="Y136" s="48"/>
      <c r="Z136" s="48"/>
      <c r="AA136" s="48"/>
      <c r="AB136" s="48"/>
      <c r="AC136" s="48"/>
      <c r="AD136" s="48"/>
      <c r="AE136" s="51"/>
      <c r="AF136" s="51"/>
      <c r="AG136" s="48"/>
      <c r="AH136" s="48"/>
      <c r="AI136" s="48"/>
      <c r="AJ136" s="48"/>
      <c r="AK136" s="48"/>
      <c r="AL136" s="48"/>
      <c r="AM136" s="48"/>
      <c r="AN136" s="48"/>
      <c r="AO136" s="51"/>
      <c r="AP136" s="51"/>
      <c r="AQ136" s="51"/>
      <c r="AR136" s="48"/>
      <c r="AS136" s="48"/>
      <c r="AT136" s="48"/>
      <c r="AU136" s="48"/>
      <c r="AV136" s="48"/>
      <c r="AW136" s="48"/>
      <c r="AX136" s="48"/>
      <c r="AY136" s="48"/>
      <c r="AZ136" s="48"/>
      <c r="BA136" s="103"/>
    </row>
    <row r="137" spans="1:53">
      <c r="A137" s="48"/>
      <c r="B137" s="48"/>
      <c r="C137" s="48"/>
      <c r="D137" s="48"/>
      <c r="E137" s="48"/>
      <c r="F137" s="48"/>
      <c r="G137" s="48"/>
      <c r="H137" s="48"/>
      <c r="I137" s="48"/>
      <c r="J137" s="48"/>
      <c r="K137" s="48"/>
      <c r="L137" s="48"/>
      <c r="M137" s="48"/>
      <c r="N137" s="49"/>
      <c r="O137" s="48"/>
      <c r="P137" s="48"/>
      <c r="Q137" s="48"/>
      <c r="R137" s="50"/>
      <c r="S137" s="49"/>
      <c r="T137" s="48"/>
      <c r="U137" s="48"/>
      <c r="V137" s="51"/>
      <c r="W137" s="49"/>
      <c r="X137" s="48"/>
      <c r="Y137" s="48"/>
      <c r="Z137" s="48"/>
      <c r="AA137" s="48"/>
      <c r="AB137" s="48"/>
      <c r="AC137" s="48"/>
      <c r="AD137" s="48"/>
      <c r="AE137" s="51"/>
      <c r="AF137" s="51"/>
      <c r="AG137" s="48"/>
      <c r="AH137" s="48"/>
      <c r="AI137" s="48"/>
      <c r="AJ137" s="48"/>
      <c r="AK137" s="48"/>
      <c r="AL137" s="48"/>
      <c r="AM137" s="48"/>
      <c r="AN137" s="48"/>
      <c r="AO137" s="51"/>
      <c r="AP137" s="51"/>
      <c r="AQ137" s="51"/>
      <c r="AR137" s="48"/>
      <c r="AS137" s="48"/>
      <c r="AT137" s="48"/>
      <c r="AU137" s="48"/>
      <c r="AV137" s="48"/>
      <c r="AW137" s="48"/>
      <c r="AX137" s="48"/>
      <c r="AY137" s="48"/>
      <c r="AZ137" s="48"/>
      <c r="BA137" s="103"/>
    </row>
    <row r="138" spans="1:53">
      <c r="A138" s="48"/>
      <c r="B138" s="48"/>
      <c r="C138" s="48"/>
      <c r="D138" s="48"/>
      <c r="E138" s="48"/>
      <c r="F138" s="48"/>
      <c r="G138" s="48"/>
      <c r="H138" s="48"/>
      <c r="I138" s="48"/>
      <c r="J138" s="48"/>
      <c r="K138" s="48"/>
      <c r="L138" s="48"/>
      <c r="M138" s="48"/>
      <c r="N138" s="49"/>
      <c r="O138" s="48"/>
      <c r="P138" s="48"/>
      <c r="Q138" s="48"/>
      <c r="R138" s="50"/>
      <c r="S138" s="49"/>
      <c r="T138" s="48"/>
      <c r="U138" s="48"/>
      <c r="V138" s="51"/>
      <c r="W138" s="49"/>
      <c r="X138" s="48"/>
      <c r="Y138" s="48"/>
      <c r="Z138" s="48"/>
      <c r="AA138" s="48"/>
      <c r="AB138" s="48"/>
      <c r="AC138" s="48"/>
      <c r="AD138" s="48"/>
      <c r="AE138" s="51"/>
      <c r="AF138" s="51"/>
      <c r="AG138" s="48"/>
      <c r="AH138" s="48"/>
      <c r="AI138" s="48"/>
      <c r="AJ138" s="48"/>
      <c r="AK138" s="48"/>
      <c r="AL138" s="48"/>
      <c r="AM138" s="48"/>
      <c r="AN138" s="48"/>
      <c r="AO138" s="51"/>
      <c r="AP138" s="51"/>
      <c r="AQ138" s="51"/>
      <c r="AR138" s="48"/>
      <c r="AS138" s="48"/>
      <c r="AT138" s="48"/>
      <c r="AU138" s="48"/>
      <c r="AV138" s="48"/>
      <c r="AW138" s="48"/>
      <c r="AX138" s="48"/>
      <c r="AY138" s="48"/>
      <c r="AZ138" s="48"/>
      <c r="BA138" s="103"/>
    </row>
    <row r="139" spans="1:53">
      <c r="A139" s="48"/>
      <c r="B139" s="48"/>
      <c r="C139" s="48"/>
      <c r="D139" s="48"/>
      <c r="E139" s="48"/>
      <c r="F139" s="48"/>
      <c r="G139" s="48"/>
      <c r="H139" s="48"/>
      <c r="I139" s="48"/>
      <c r="J139" s="48"/>
      <c r="K139" s="48"/>
      <c r="L139" s="48"/>
      <c r="M139" s="48"/>
      <c r="N139" s="49"/>
      <c r="O139" s="48"/>
      <c r="P139" s="48"/>
      <c r="Q139" s="48"/>
      <c r="R139" s="50"/>
      <c r="S139" s="49"/>
      <c r="T139" s="48"/>
      <c r="U139" s="48"/>
      <c r="V139" s="51"/>
      <c r="W139" s="49"/>
      <c r="X139" s="48"/>
      <c r="Y139" s="48"/>
      <c r="Z139" s="48"/>
      <c r="AA139" s="48"/>
      <c r="AB139" s="48"/>
      <c r="AC139" s="48"/>
      <c r="AD139" s="48"/>
      <c r="AE139" s="51"/>
      <c r="AF139" s="51"/>
      <c r="AG139" s="48"/>
      <c r="AH139" s="48"/>
      <c r="AI139" s="48"/>
      <c r="AJ139" s="48"/>
      <c r="AK139" s="48"/>
      <c r="AL139" s="48"/>
      <c r="AM139" s="48"/>
      <c r="AN139" s="48"/>
      <c r="AO139" s="51"/>
      <c r="AP139" s="51"/>
      <c r="AQ139" s="51"/>
      <c r="AR139" s="48"/>
      <c r="AS139" s="48"/>
      <c r="AT139" s="48"/>
      <c r="AU139" s="48"/>
      <c r="AV139" s="48"/>
      <c r="AW139" s="48"/>
      <c r="AX139" s="48"/>
      <c r="AY139" s="48"/>
      <c r="AZ139" s="48"/>
      <c r="BA139" s="103"/>
    </row>
    <row r="140" spans="1:53">
      <c r="A140" s="48"/>
      <c r="B140" s="48"/>
      <c r="C140" s="48"/>
      <c r="D140" s="48"/>
      <c r="E140" s="48"/>
      <c r="F140" s="48"/>
      <c r="G140" s="48"/>
      <c r="H140" s="48"/>
      <c r="I140" s="48"/>
      <c r="J140" s="48"/>
      <c r="K140" s="48"/>
      <c r="L140" s="48"/>
      <c r="M140" s="48"/>
      <c r="N140" s="49"/>
      <c r="O140" s="48"/>
      <c r="P140" s="48"/>
      <c r="Q140" s="48"/>
      <c r="R140" s="50"/>
      <c r="S140" s="49"/>
      <c r="T140" s="48"/>
      <c r="U140" s="48"/>
      <c r="V140" s="51"/>
      <c r="W140" s="49"/>
      <c r="X140" s="48"/>
      <c r="Y140" s="48"/>
      <c r="Z140" s="48"/>
      <c r="AA140" s="48"/>
      <c r="AB140" s="48"/>
      <c r="AC140" s="48"/>
      <c r="AD140" s="48"/>
      <c r="AE140" s="51"/>
      <c r="AF140" s="51"/>
      <c r="AG140" s="48"/>
      <c r="AH140" s="48"/>
      <c r="AI140" s="48"/>
      <c r="AJ140" s="48"/>
      <c r="AK140" s="48"/>
      <c r="AL140" s="48"/>
      <c r="AM140" s="48"/>
      <c r="AN140" s="48"/>
      <c r="AO140" s="51"/>
      <c r="AP140" s="51"/>
      <c r="AQ140" s="51"/>
      <c r="AR140" s="48"/>
      <c r="AS140" s="48"/>
      <c r="AT140" s="48"/>
      <c r="AU140" s="48"/>
      <c r="AV140" s="48"/>
      <c r="AW140" s="48"/>
      <c r="AX140" s="48"/>
      <c r="AY140" s="48"/>
      <c r="AZ140" s="48"/>
      <c r="BA140" s="103"/>
    </row>
    <row r="141" spans="1:53">
      <c r="A141" s="48"/>
      <c r="B141" s="48"/>
      <c r="C141" s="48"/>
      <c r="D141" s="48"/>
      <c r="E141" s="48"/>
      <c r="F141" s="48"/>
      <c r="G141" s="48"/>
      <c r="H141" s="48"/>
      <c r="I141" s="48"/>
      <c r="J141" s="48"/>
      <c r="K141" s="48"/>
      <c r="L141" s="48"/>
      <c r="M141" s="48"/>
      <c r="N141" s="49"/>
      <c r="O141" s="48"/>
      <c r="P141" s="48"/>
      <c r="Q141" s="48"/>
      <c r="R141" s="50"/>
      <c r="S141" s="49"/>
      <c r="T141" s="48"/>
      <c r="U141" s="48"/>
      <c r="V141" s="51"/>
      <c r="W141" s="49"/>
      <c r="X141" s="48"/>
      <c r="Y141" s="48"/>
      <c r="Z141" s="48"/>
      <c r="AA141" s="48"/>
      <c r="AB141" s="48"/>
      <c r="AC141" s="48"/>
      <c r="AD141" s="48"/>
      <c r="AE141" s="51"/>
      <c r="AF141" s="51"/>
      <c r="AG141" s="48"/>
      <c r="AH141" s="48"/>
      <c r="AI141" s="48"/>
      <c r="AJ141" s="48"/>
      <c r="AK141" s="48"/>
      <c r="AL141" s="48"/>
      <c r="AM141" s="48"/>
      <c r="AN141" s="48"/>
      <c r="AO141" s="51"/>
      <c r="AP141" s="51"/>
      <c r="AQ141" s="51"/>
      <c r="AR141" s="48"/>
      <c r="AS141" s="48"/>
      <c r="AT141" s="48"/>
      <c r="AU141" s="48"/>
      <c r="AV141" s="48"/>
      <c r="AW141" s="48"/>
      <c r="AX141" s="48"/>
      <c r="AY141" s="48"/>
      <c r="AZ141" s="48"/>
      <c r="BA141" s="103"/>
    </row>
    <row r="142" spans="1:53">
      <c r="A142" s="48"/>
      <c r="B142" s="48"/>
      <c r="C142" s="48"/>
      <c r="D142" s="48"/>
      <c r="E142" s="48"/>
      <c r="F142" s="48"/>
      <c r="G142" s="48"/>
      <c r="H142" s="48"/>
      <c r="I142" s="48"/>
      <c r="J142" s="48"/>
      <c r="K142" s="48"/>
      <c r="L142" s="48"/>
      <c r="M142" s="48"/>
      <c r="N142" s="49"/>
      <c r="O142" s="48"/>
      <c r="P142" s="48"/>
      <c r="Q142" s="48"/>
      <c r="R142" s="50"/>
      <c r="S142" s="49"/>
      <c r="T142" s="48"/>
      <c r="U142" s="48"/>
      <c r="V142" s="51"/>
      <c r="W142" s="49"/>
      <c r="X142" s="48"/>
      <c r="Y142" s="48"/>
      <c r="Z142" s="48"/>
      <c r="AA142" s="48"/>
      <c r="AB142" s="48"/>
      <c r="AC142" s="48"/>
      <c r="AD142" s="48"/>
      <c r="AE142" s="51"/>
      <c r="AF142" s="51"/>
      <c r="AG142" s="48"/>
      <c r="AH142" s="48"/>
      <c r="AI142" s="48"/>
      <c r="AJ142" s="48"/>
      <c r="AK142" s="48"/>
      <c r="AL142" s="48"/>
      <c r="AM142" s="48"/>
      <c r="AN142" s="48"/>
      <c r="AO142" s="51"/>
      <c r="AP142" s="51"/>
      <c r="AQ142" s="51"/>
      <c r="AR142" s="48"/>
      <c r="AS142" s="48"/>
      <c r="AT142" s="48"/>
      <c r="AU142" s="48"/>
      <c r="AV142" s="48"/>
      <c r="AW142" s="48"/>
      <c r="AX142" s="48"/>
      <c r="AY142" s="48"/>
      <c r="AZ142" s="48"/>
      <c r="BA142" s="103"/>
    </row>
    <row r="143" spans="1:53">
      <c r="A143" s="48"/>
      <c r="B143" s="48"/>
      <c r="C143" s="48"/>
      <c r="D143" s="48"/>
      <c r="E143" s="48"/>
      <c r="F143" s="48"/>
      <c r="G143" s="48"/>
      <c r="H143" s="48"/>
      <c r="I143" s="48"/>
      <c r="J143" s="48"/>
      <c r="K143" s="48"/>
      <c r="L143" s="48"/>
      <c r="M143" s="48"/>
      <c r="N143" s="49"/>
      <c r="O143" s="48"/>
      <c r="P143" s="48"/>
      <c r="Q143" s="48"/>
      <c r="R143" s="50"/>
      <c r="S143" s="49"/>
      <c r="T143" s="48"/>
      <c r="U143" s="48"/>
      <c r="V143" s="51"/>
      <c r="W143" s="49"/>
      <c r="X143" s="48"/>
      <c r="Y143" s="48"/>
      <c r="Z143" s="48"/>
      <c r="AA143" s="48"/>
      <c r="AB143" s="48"/>
      <c r="AC143" s="48"/>
      <c r="AD143" s="48"/>
      <c r="AE143" s="51"/>
      <c r="AF143" s="51"/>
      <c r="AG143" s="48"/>
      <c r="AH143" s="48"/>
      <c r="AI143" s="48"/>
      <c r="AJ143" s="48"/>
      <c r="AK143" s="48"/>
      <c r="AL143" s="48"/>
      <c r="AM143" s="48"/>
      <c r="AN143" s="48"/>
      <c r="AO143" s="51"/>
      <c r="AP143" s="51"/>
      <c r="AQ143" s="51"/>
      <c r="AR143" s="48"/>
      <c r="AS143" s="48"/>
      <c r="AT143" s="48"/>
      <c r="AU143" s="48"/>
      <c r="AV143" s="48"/>
      <c r="AW143" s="48"/>
      <c r="AX143" s="48"/>
      <c r="AY143" s="48"/>
      <c r="AZ143" s="48"/>
      <c r="BA143" s="103"/>
    </row>
    <row r="144" spans="1:53">
      <c r="A144" s="48"/>
      <c r="B144" s="48"/>
      <c r="C144" s="48"/>
      <c r="D144" s="48"/>
      <c r="E144" s="48"/>
      <c r="F144" s="48"/>
      <c r="G144" s="48"/>
      <c r="H144" s="48"/>
      <c r="I144" s="48"/>
      <c r="J144" s="48"/>
      <c r="K144" s="48"/>
      <c r="L144" s="48"/>
      <c r="M144" s="48"/>
      <c r="N144" s="49"/>
      <c r="O144" s="48"/>
      <c r="P144" s="48"/>
      <c r="Q144" s="48"/>
      <c r="R144" s="50"/>
      <c r="S144" s="49"/>
      <c r="T144" s="48"/>
      <c r="U144" s="48"/>
      <c r="V144" s="51"/>
      <c r="W144" s="49"/>
      <c r="X144" s="48"/>
      <c r="Y144" s="48"/>
      <c r="Z144" s="48"/>
      <c r="AA144" s="48"/>
      <c r="AB144" s="48"/>
      <c r="AC144" s="48"/>
      <c r="AD144" s="48"/>
      <c r="AE144" s="51"/>
      <c r="AF144" s="51"/>
      <c r="AG144" s="48"/>
      <c r="AH144" s="48"/>
      <c r="AI144" s="48"/>
      <c r="AJ144" s="48"/>
      <c r="AK144" s="48"/>
      <c r="AL144" s="48"/>
      <c r="AM144" s="48"/>
      <c r="AN144" s="48"/>
      <c r="AO144" s="51"/>
      <c r="AP144" s="51"/>
      <c r="AQ144" s="51"/>
      <c r="AR144" s="48"/>
      <c r="AS144" s="48"/>
      <c r="AT144" s="48"/>
      <c r="AU144" s="48"/>
      <c r="AV144" s="48"/>
      <c r="AW144" s="48"/>
      <c r="AX144" s="48"/>
      <c r="AY144" s="48"/>
      <c r="AZ144" s="48"/>
      <c r="BA144" s="103"/>
    </row>
    <row r="145" spans="1:53">
      <c r="A145" s="48"/>
      <c r="B145" s="48"/>
      <c r="C145" s="48"/>
      <c r="D145" s="48"/>
      <c r="E145" s="48"/>
      <c r="F145" s="48"/>
      <c r="G145" s="48"/>
      <c r="H145" s="48"/>
      <c r="I145" s="48"/>
      <c r="J145" s="48"/>
      <c r="K145" s="48"/>
      <c r="L145" s="48"/>
      <c r="M145" s="48"/>
      <c r="N145" s="49"/>
      <c r="O145" s="48"/>
      <c r="P145" s="48"/>
      <c r="Q145" s="48"/>
      <c r="R145" s="50"/>
      <c r="S145" s="49"/>
      <c r="T145" s="48"/>
      <c r="U145" s="48"/>
      <c r="V145" s="51"/>
      <c r="W145" s="49"/>
      <c r="X145" s="48"/>
      <c r="Y145" s="48"/>
      <c r="Z145" s="48"/>
      <c r="AA145" s="48"/>
      <c r="AB145" s="48"/>
      <c r="AC145" s="48"/>
      <c r="AD145" s="48"/>
      <c r="AE145" s="51"/>
      <c r="AF145" s="51"/>
      <c r="AG145" s="48"/>
      <c r="AH145" s="48"/>
      <c r="AI145" s="48"/>
      <c r="AJ145" s="48"/>
      <c r="AK145" s="48"/>
      <c r="AL145" s="48"/>
      <c r="AM145" s="48"/>
      <c r="AN145" s="48"/>
      <c r="AO145" s="51"/>
      <c r="AP145" s="51"/>
      <c r="AQ145" s="51"/>
      <c r="AR145" s="48"/>
      <c r="AS145" s="48"/>
      <c r="AT145" s="48"/>
      <c r="AU145" s="48"/>
      <c r="AV145" s="48"/>
      <c r="AW145" s="48"/>
      <c r="AX145" s="48"/>
      <c r="AY145" s="48"/>
      <c r="AZ145" s="48"/>
      <c r="BA145" s="103"/>
    </row>
    <row r="146" spans="1:53">
      <c r="A146" s="48"/>
      <c r="B146" s="48"/>
      <c r="C146" s="48"/>
      <c r="D146" s="48"/>
      <c r="E146" s="48"/>
      <c r="F146" s="48"/>
      <c r="G146" s="48"/>
      <c r="H146" s="48"/>
      <c r="I146" s="48"/>
      <c r="J146" s="48"/>
      <c r="K146" s="48"/>
      <c r="L146" s="48"/>
      <c r="M146" s="48"/>
      <c r="N146" s="49"/>
      <c r="O146" s="48"/>
      <c r="P146" s="48"/>
      <c r="Q146" s="48"/>
      <c r="R146" s="50"/>
      <c r="S146" s="49"/>
      <c r="T146" s="48"/>
      <c r="U146" s="48"/>
      <c r="V146" s="51"/>
      <c r="W146" s="49"/>
      <c r="X146" s="48"/>
      <c r="Y146" s="48"/>
      <c r="Z146" s="48"/>
      <c r="AA146" s="48"/>
      <c r="AB146" s="48"/>
      <c r="AC146" s="48"/>
      <c r="AD146" s="48"/>
      <c r="AE146" s="51"/>
      <c r="AF146" s="51"/>
      <c r="AG146" s="48"/>
      <c r="AH146" s="48"/>
      <c r="AI146" s="48"/>
      <c r="AJ146" s="48"/>
      <c r="AK146" s="48"/>
      <c r="AL146" s="48"/>
      <c r="AM146" s="48"/>
      <c r="AN146" s="48"/>
      <c r="AO146" s="51"/>
      <c r="AP146" s="51"/>
      <c r="AQ146" s="51"/>
      <c r="AR146" s="48"/>
      <c r="AS146" s="48"/>
      <c r="AT146" s="48"/>
      <c r="AU146" s="48"/>
      <c r="AV146" s="48"/>
      <c r="AW146" s="48"/>
      <c r="AX146" s="48"/>
      <c r="AY146" s="48"/>
      <c r="AZ146" s="48"/>
      <c r="BA146" s="103"/>
    </row>
    <row r="147" spans="1:53">
      <c r="A147" s="48"/>
      <c r="B147" s="48"/>
      <c r="C147" s="48"/>
      <c r="D147" s="48"/>
      <c r="E147" s="48"/>
      <c r="F147" s="48"/>
      <c r="G147" s="48"/>
      <c r="H147" s="48"/>
      <c r="I147" s="48"/>
      <c r="J147" s="48"/>
      <c r="K147" s="48"/>
      <c r="L147" s="48"/>
      <c r="M147" s="48"/>
      <c r="N147" s="49"/>
      <c r="O147" s="48"/>
      <c r="P147" s="48"/>
      <c r="Q147" s="48"/>
      <c r="R147" s="50"/>
      <c r="S147" s="49"/>
      <c r="T147" s="48"/>
      <c r="U147" s="48"/>
      <c r="V147" s="51"/>
      <c r="W147" s="49"/>
      <c r="X147" s="48"/>
      <c r="Y147" s="48"/>
      <c r="Z147" s="48"/>
      <c r="AA147" s="48"/>
      <c r="AB147" s="48"/>
      <c r="AC147" s="48"/>
      <c r="AD147" s="48"/>
      <c r="AE147" s="51"/>
      <c r="AF147" s="51"/>
      <c r="AG147" s="48"/>
      <c r="AH147" s="48"/>
      <c r="AI147" s="48"/>
      <c r="AJ147" s="48"/>
      <c r="AK147" s="48"/>
      <c r="AL147" s="48"/>
      <c r="AM147" s="48"/>
      <c r="AN147" s="48"/>
      <c r="AO147" s="51"/>
      <c r="AP147" s="51"/>
      <c r="AQ147" s="51"/>
      <c r="AR147" s="48"/>
      <c r="AS147" s="48"/>
      <c r="AT147" s="48"/>
      <c r="AU147" s="48"/>
      <c r="AV147" s="48"/>
      <c r="AW147" s="48"/>
      <c r="AX147" s="48"/>
      <c r="AY147" s="48"/>
      <c r="AZ147" s="48"/>
      <c r="BA147" s="103"/>
    </row>
    <row r="148" spans="1:53">
      <c r="A148" s="48"/>
      <c r="B148" s="48"/>
      <c r="C148" s="48"/>
      <c r="D148" s="48"/>
      <c r="E148" s="48"/>
      <c r="F148" s="48"/>
      <c r="G148" s="48"/>
      <c r="H148" s="48"/>
      <c r="I148" s="48"/>
      <c r="J148" s="48"/>
      <c r="K148" s="48"/>
      <c r="L148" s="48"/>
      <c r="M148" s="48"/>
      <c r="N148" s="49"/>
      <c r="O148" s="48"/>
      <c r="P148" s="48"/>
      <c r="Q148" s="48"/>
      <c r="R148" s="50"/>
      <c r="S148" s="49"/>
      <c r="T148" s="48"/>
      <c r="U148" s="48"/>
      <c r="V148" s="51"/>
      <c r="W148" s="49"/>
      <c r="X148" s="48"/>
      <c r="Y148" s="48"/>
      <c r="Z148" s="48"/>
      <c r="AA148" s="48"/>
      <c r="AB148" s="48"/>
      <c r="AC148" s="48"/>
      <c r="AD148" s="48"/>
      <c r="AE148" s="51"/>
      <c r="AF148" s="51"/>
      <c r="AG148" s="48"/>
      <c r="AH148" s="48"/>
      <c r="AI148" s="48"/>
      <c r="AJ148" s="48"/>
      <c r="AK148" s="48"/>
      <c r="AL148" s="48"/>
      <c r="AM148" s="48"/>
      <c r="AN148" s="48"/>
      <c r="AO148" s="51"/>
      <c r="AP148" s="51"/>
      <c r="AQ148" s="51"/>
      <c r="AR148" s="48"/>
      <c r="AS148" s="48"/>
      <c r="AT148" s="48"/>
      <c r="AU148" s="48"/>
      <c r="AV148" s="48"/>
      <c r="AW148" s="48"/>
      <c r="AX148" s="48"/>
      <c r="AY148" s="48"/>
      <c r="AZ148" s="48"/>
      <c r="BA148" s="103"/>
    </row>
    <row r="149" spans="1:53">
      <c r="A149" s="48"/>
      <c r="B149" s="48"/>
      <c r="C149" s="48"/>
      <c r="D149" s="48"/>
      <c r="E149" s="48"/>
      <c r="F149" s="48"/>
      <c r="G149" s="48"/>
      <c r="H149" s="48"/>
      <c r="I149" s="48"/>
      <c r="J149" s="48"/>
      <c r="K149" s="48"/>
      <c r="L149" s="48"/>
      <c r="M149" s="48"/>
      <c r="N149" s="49"/>
      <c r="O149" s="48"/>
      <c r="P149" s="48"/>
      <c r="Q149" s="48"/>
      <c r="R149" s="50"/>
      <c r="S149" s="49"/>
      <c r="T149" s="48"/>
      <c r="U149" s="48"/>
      <c r="V149" s="51"/>
      <c r="W149" s="49"/>
      <c r="X149" s="48"/>
      <c r="Y149" s="48"/>
      <c r="Z149" s="48"/>
      <c r="AA149" s="48"/>
      <c r="AB149" s="48"/>
      <c r="AC149" s="48"/>
      <c r="AD149" s="48"/>
      <c r="AE149" s="51"/>
      <c r="AF149" s="51"/>
      <c r="AG149" s="48"/>
      <c r="AH149" s="48"/>
      <c r="AI149" s="48"/>
      <c r="AJ149" s="48"/>
      <c r="AK149" s="48"/>
      <c r="AL149" s="48"/>
      <c r="AM149" s="48"/>
      <c r="AN149" s="48"/>
      <c r="AO149" s="51"/>
      <c r="AP149" s="51"/>
      <c r="AQ149" s="51"/>
      <c r="AR149" s="48"/>
      <c r="AS149" s="48"/>
      <c r="AT149" s="48"/>
      <c r="AU149" s="48"/>
      <c r="AV149" s="48"/>
      <c r="AW149" s="48"/>
      <c r="AX149" s="48"/>
      <c r="AY149" s="48"/>
      <c r="AZ149" s="48"/>
      <c r="BA149" s="103"/>
    </row>
    <row r="150" spans="1:53">
      <c r="A150" s="48"/>
      <c r="B150" s="48"/>
      <c r="C150" s="48"/>
      <c r="D150" s="48"/>
      <c r="E150" s="48"/>
      <c r="F150" s="48"/>
      <c r="G150" s="48"/>
      <c r="H150" s="48"/>
      <c r="I150" s="48"/>
      <c r="J150" s="48"/>
      <c r="K150" s="48"/>
      <c r="L150" s="48"/>
      <c r="M150" s="48"/>
      <c r="N150" s="49"/>
      <c r="O150" s="48"/>
      <c r="P150" s="48"/>
      <c r="Q150" s="48"/>
      <c r="R150" s="50"/>
      <c r="S150" s="49"/>
      <c r="T150" s="48"/>
      <c r="U150" s="48"/>
      <c r="V150" s="51"/>
      <c r="W150" s="49"/>
      <c r="X150" s="48"/>
      <c r="Y150" s="48"/>
      <c r="Z150" s="48"/>
      <c r="AA150" s="48"/>
      <c r="AB150" s="48"/>
      <c r="AC150" s="48"/>
      <c r="AD150" s="48"/>
      <c r="AE150" s="51"/>
      <c r="AF150" s="51"/>
      <c r="AG150" s="48"/>
      <c r="AH150" s="48"/>
      <c r="AI150" s="48"/>
      <c r="AJ150" s="48"/>
      <c r="AK150" s="48"/>
      <c r="AL150" s="48"/>
      <c r="AM150" s="48"/>
      <c r="AN150" s="48"/>
      <c r="AO150" s="51"/>
      <c r="AP150" s="51"/>
      <c r="AQ150" s="51"/>
      <c r="AR150" s="48"/>
      <c r="AS150" s="48"/>
      <c r="AT150" s="48"/>
      <c r="AU150" s="48"/>
      <c r="AV150" s="48"/>
      <c r="AW150" s="48"/>
      <c r="AX150" s="48"/>
      <c r="AY150" s="48"/>
      <c r="AZ150" s="48"/>
      <c r="BA150" s="103"/>
    </row>
    <row r="151" spans="1:53">
      <c r="A151" s="48"/>
      <c r="B151" s="48"/>
      <c r="C151" s="48"/>
      <c r="D151" s="48"/>
      <c r="E151" s="48"/>
      <c r="F151" s="48"/>
      <c r="G151" s="48"/>
      <c r="H151" s="48"/>
      <c r="I151" s="48"/>
      <c r="J151" s="48"/>
      <c r="K151" s="48"/>
      <c r="L151" s="48"/>
      <c r="M151" s="48"/>
      <c r="N151" s="49"/>
      <c r="O151" s="48"/>
      <c r="P151" s="48"/>
      <c r="Q151" s="48"/>
      <c r="R151" s="50"/>
      <c r="S151" s="49"/>
      <c r="T151" s="48"/>
      <c r="U151" s="48"/>
      <c r="V151" s="51"/>
      <c r="W151" s="49"/>
      <c r="X151" s="48"/>
      <c r="Y151" s="48"/>
      <c r="Z151" s="48"/>
      <c r="AA151" s="48"/>
      <c r="AB151" s="48"/>
      <c r="AC151" s="48"/>
      <c r="AD151" s="48"/>
      <c r="AE151" s="51"/>
      <c r="AF151" s="51"/>
      <c r="AG151" s="48"/>
      <c r="AH151" s="48"/>
      <c r="AI151" s="48"/>
      <c r="AJ151" s="48"/>
      <c r="AK151" s="48"/>
      <c r="AL151" s="48"/>
      <c r="AM151" s="48"/>
      <c r="AN151" s="48"/>
      <c r="AO151" s="51"/>
      <c r="AP151" s="51"/>
      <c r="AQ151" s="51"/>
      <c r="AR151" s="48"/>
      <c r="AS151" s="48"/>
      <c r="AT151" s="48"/>
      <c r="AU151" s="48"/>
      <c r="AV151" s="48"/>
      <c r="AW151" s="48"/>
      <c r="AX151" s="48"/>
      <c r="AY151" s="48"/>
      <c r="AZ151" s="48"/>
      <c r="BA151" s="103"/>
    </row>
    <row r="152" spans="1:53">
      <c r="A152" s="48"/>
      <c r="B152" s="48"/>
      <c r="C152" s="48"/>
      <c r="D152" s="48"/>
      <c r="E152" s="48"/>
      <c r="F152" s="48"/>
      <c r="G152" s="48"/>
      <c r="H152" s="48"/>
      <c r="I152" s="48"/>
      <c r="J152" s="48"/>
      <c r="K152" s="48"/>
      <c r="L152" s="48"/>
      <c r="M152" s="48"/>
      <c r="N152" s="49"/>
      <c r="O152" s="48"/>
      <c r="P152" s="48"/>
      <c r="Q152" s="48"/>
      <c r="R152" s="50"/>
      <c r="S152" s="49"/>
      <c r="T152" s="48"/>
      <c r="U152" s="48"/>
      <c r="V152" s="51"/>
      <c r="W152" s="49"/>
      <c r="X152" s="48"/>
      <c r="Y152" s="48"/>
      <c r="Z152" s="48"/>
      <c r="AA152" s="48"/>
      <c r="AB152" s="48"/>
      <c r="AC152" s="48"/>
      <c r="AD152" s="48"/>
      <c r="AE152" s="51"/>
      <c r="AF152" s="51"/>
      <c r="AG152" s="48"/>
      <c r="AH152" s="48"/>
      <c r="AI152" s="48"/>
      <c r="AJ152" s="48"/>
      <c r="AK152" s="48"/>
      <c r="AL152" s="48"/>
      <c r="AM152" s="48"/>
      <c r="AN152" s="48"/>
      <c r="AO152" s="51"/>
      <c r="AP152" s="51"/>
      <c r="AQ152" s="51"/>
      <c r="AR152" s="48"/>
      <c r="AS152" s="48"/>
      <c r="AT152" s="48"/>
      <c r="AU152" s="48"/>
      <c r="AV152" s="48"/>
      <c r="AW152" s="48"/>
      <c r="AX152" s="48"/>
      <c r="AY152" s="48"/>
      <c r="AZ152" s="48"/>
      <c r="BA152" s="103"/>
    </row>
    <row r="153" spans="1:53">
      <c r="A153" s="48"/>
      <c r="B153" s="48"/>
      <c r="C153" s="48"/>
      <c r="D153" s="48"/>
      <c r="E153" s="48"/>
      <c r="F153" s="48"/>
      <c r="G153" s="48"/>
      <c r="H153" s="48"/>
      <c r="I153" s="48"/>
      <c r="J153" s="48"/>
      <c r="K153" s="48"/>
      <c r="L153" s="48"/>
      <c r="M153" s="48"/>
      <c r="N153" s="49"/>
      <c r="O153" s="48"/>
      <c r="P153" s="48"/>
      <c r="Q153" s="48"/>
      <c r="R153" s="50"/>
      <c r="S153" s="49"/>
      <c r="T153" s="48"/>
      <c r="U153" s="48"/>
      <c r="V153" s="51"/>
      <c r="W153" s="49"/>
      <c r="X153" s="48"/>
      <c r="Y153" s="48"/>
      <c r="Z153" s="48"/>
      <c r="AA153" s="48"/>
      <c r="AB153" s="48"/>
      <c r="AC153" s="48"/>
      <c r="AD153" s="48"/>
      <c r="AE153" s="51"/>
      <c r="AF153" s="51"/>
      <c r="AG153" s="48"/>
      <c r="AH153" s="48"/>
      <c r="AI153" s="48"/>
      <c r="AJ153" s="48"/>
      <c r="AK153" s="48"/>
      <c r="AL153" s="48"/>
      <c r="AM153" s="48"/>
      <c r="AN153" s="48"/>
      <c r="AO153" s="51"/>
      <c r="AP153" s="51"/>
      <c r="AQ153" s="51"/>
      <c r="AR153" s="48"/>
      <c r="AS153" s="48"/>
      <c r="AT153" s="48"/>
      <c r="AU153" s="48"/>
      <c r="AV153" s="48"/>
      <c r="AW153" s="48"/>
      <c r="AX153" s="48"/>
      <c r="AY153" s="48"/>
      <c r="AZ153" s="48"/>
      <c r="BA153" s="103"/>
    </row>
    <row r="154" spans="1:53">
      <c r="A154" s="48"/>
      <c r="B154" s="48"/>
      <c r="C154" s="48"/>
      <c r="D154" s="48"/>
      <c r="E154" s="48"/>
      <c r="F154" s="48"/>
      <c r="G154" s="48"/>
      <c r="H154" s="48"/>
      <c r="I154" s="48"/>
      <c r="J154" s="48"/>
      <c r="K154" s="48"/>
      <c r="L154" s="48"/>
      <c r="M154" s="48"/>
      <c r="N154" s="49"/>
      <c r="O154" s="48"/>
      <c r="P154" s="48"/>
      <c r="Q154" s="48"/>
      <c r="R154" s="50"/>
      <c r="S154" s="49"/>
      <c r="T154" s="48"/>
      <c r="U154" s="48"/>
      <c r="V154" s="51"/>
      <c r="W154" s="49"/>
      <c r="X154" s="48"/>
      <c r="Y154" s="48"/>
      <c r="Z154" s="48"/>
      <c r="AA154" s="48"/>
      <c r="AB154" s="48"/>
      <c r="AC154" s="48"/>
      <c r="AD154" s="48"/>
      <c r="AE154" s="51"/>
      <c r="AF154" s="51"/>
      <c r="AG154" s="48"/>
      <c r="AH154" s="48"/>
      <c r="AI154" s="48"/>
      <c r="AJ154" s="48"/>
      <c r="AK154" s="48"/>
      <c r="AL154" s="48"/>
      <c r="AM154" s="48"/>
      <c r="AN154" s="48"/>
      <c r="AO154" s="51"/>
      <c r="AP154" s="51"/>
      <c r="AQ154" s="51"/>
      <c r="AR154" s="48"/>
      <c r="AS154" s="48"/>
      <c r="AT154" s="48"/>
      <c r="AU154" s="48"/>
      <c r="AV154" s="48"/>
      <c r="AW154" s="48"/>
      <c r="AX154" s="48"/>
      <c r="AY154" s="48"/>
      <c r="AZ154" s="48"/>
      <c r="BA154" s="103"/>
    </row>
    <row r="155" spans="1:53">
      <c r="A155" s="48"/>
      <c r="B155" s="48"/>
      <c r="C155" s="48"/>
      <c r="D155" s="48"/>
      <c r="E155" s="48"/>
      <c r="F155" s="48"/>
      <c r="G155" s="48"/>
      <c r="H155" s="48"/>
      <c r="I155" s="48"/>
      <c r="J155" s="48"/>
      <c r="K155" s="48"/>
      <c r="L155" s="48"/>
      <c r="M155" s="48"/>
      <c r="N155" s="49"/>
      <c r="O155" s="48"/>
      <c r="P155" s="48"/>
      <c r="Q155" s="48"/>
      <c r="R155" s="50"/>
      <c r="S155" s="49"/>
      <c r="T155" s="48"/>
      <c r="U155" s="48"/>
      <c r="V155" s="51"/>
      <c r="W155" s="49"/>
      <c r="X155" s="48"/>
      <c r="Y155" s="48"/>
      <c r="Z155" s="48"/>
      <c r="AA155" s="48"/>
      <c r="AB155" s="48"/>
      <c r="AC155" s="48"/>
      <c r="AD155" s="48"/>
      <c r="AE155" s="51"/>
      <c r="AF155" s="51"/>
      <c r="AG155" s="48"/>
      <c r="AH155" s="48"/>
      <c r="AI155" s="48"/>
      <c r="AJ155" s="48"/>
      <c r="AK155" s="48"/>
      <c r="AL155" s="48"/>
      <c r="AM155" s="48"/>
      <c r="AN155" s="48"/>
      <c r="AO155" s="51"/>
      <c r="AP155" s="51"/>
      <c r="AQ155" s="51"/>
      <c r="AR155" s="48"/>
      <c r="AS155" s="48"/>
      <c r="AT155" s="48"/>
      <c r="AU155" s="48"/>
      <c r="AV155" s="48"/>
      <c r="AW155" s="48"/>
      <c r="AX155" s="48"/>
      <c r="AY155" s="48"/>
      <c r="AZ155" s="48"/>
      <c r="BA155" s="103"/>
    </row>
    <row r="156" spans="1:53">
      <c r="A156" s="48"/>
      <c r="B156" s="48"/>
      <c r="C156" s="48"/>
      <c r="D156" s="48"/>
      <c r="E156" s="48"/>
      <c r="F156" s="48"/>
      <c r="G156" s="48"/>
      <c r="H156" s="48"/>
      <c r="I156" s="48"/>
      <c r="J156" s="48"/>
      <c r="K156" s="48"/>
      <c r="L156" s="48"/>
      <c r="M156" s="48"/>
      <c r="N156" s="49"/>
      <c r="O156" s="48"/>
      <c r="P156" s="48"/>
      <c r="Q156" s="48"/>
      <c r="R156" s="50"/>
      <c r="S156" s="49"/>
      <c r="T156" s="48"/>
      <c r="U156" s="48"/>
      <c r="V156" s="51"/>
      <c r="W156" s="49"/>
      <c r="X156" s="48"/>
      <c r="Y156" s="48"/>
      <c r="Z156" s="48"/>
      <c r="AA156" s="48"/>
      <c r="AB156" s="48"/>
      <c r="AC156" s="48"/>
      <c r="AD156" s="48"/>
      <c r="AE156" s="51"/>
      <c r="AF156" s="51"/>
      <c r="AG156" s="48"/>
      <c r="AH156" s="48"/>
      <c r="AI156" s="48"/>
      <c r="AJ156" s="48"/>
      <c r="AK156" s="48"/>
      <c r="AL156" s="48"/>
      <c r="AM156" s="48"/>
      <c r="AN156" s="48"/>
      <c r="AO156" s="51"/>
      <c r="AP156" s="51"/>
      <c r="AQ156" s="51"/>
      <c r="AR156" s="48"/>
      <c r="AS156" s="48"/>
      <c r="AT156" s="48"/>
      <c r="AU156" s="48"/>
      <c r="AV156" s="48"/>
      <c r="AW156" s="48"/>
      <c r="AX156" s="48"/>
      <c r="AY156" s="48"/>
      <c r="AZ156" s="48"/>
      <c r="BA156" s="103"/>
    </row>
    <row r="157" spans="1:53">
      <c r="A157" s="48"/>
      <c r="B157" s="48"/>
      <c r="C157" s="48"/>
      <c r="D157" s="48"/>
      <c r="E157" s="48"/>
      <c r="F157" s="48"/>
      <c r="G157" s="48"/>
      <c r="H157" s="48"/>
      <c r="I157" s="48"/>
      <c r="J157" s="48"/>
      <c r="K157" s="48"/>
      <c r="L157" s="48"/>
      <c r="M157" s="48"/>
      <c r="N157" s="49"/>
      <c r="O157" s="48"/>
      <c r="P157" s="48"/>
      <c r="Q157" s="48"/>
      <c r="R157" s="50"/>
      <c r="S157" s="49"/>
      <c r="T157" s="48"/>
      <c r="U157" s="48"/>
      <c r="V157" s="51"/>
      <c r="W157" s="49"/>
      <c r="X157" s="48"/>
      <c r="Y157" s="48"/>
      <c r="Z157" s="48"/>
      <c r="AA157" s="48"/>
      <c r="AB157" s="48"/>
      <c r="AC157" s="48"/>
      <c r="AD157" s="48"/>
      <c r="AE157" s="51"/>
      <c r="AF157" s="51"/>
      <c r="AG157" s="48"/>
      <c r="AH157" s="48"/>
      <c r="AI157" s="48"/>
      <c r="AJ157" s="48"/>
      <c r="AK157" s="48"/>
      <c r="AL157" s="48"/>
      <c r="AM157" s="48"/>
      <c r="AN157" s="48"/>
      <c r="AO157" s="51"/>
      <c r="AP157" s="51"/>
      <c r="AQ157" s="51"/>
      <c r="AR157" s="48"/>
      <c r="AS157" s="48"/>
      <c r="AT157" s="48"/>
      <c r="AU157" s="48"/>
      <c r="AV157" s="48"/>
      <c r="AW157" s="48"/>
      <c r="AX157" s="48"/>
      <c r="AY157" s="48"/>
      <c r="AZ157" s="48"/>
      <c r="BA157" s="103"/>
    </row>
    <row r="158" spans="1:53">
      <c r="A158" s="48"/>
      <c r="B158" s="48"/>
      <c r="C158" s="48"/>
      <c r="D158" s="48"/>
      <c r="E158" s="48"/>
      <c r="F158" s="48"/>
      <c r="G158" s="48"/>
      <c r="H158" s="48"/>
      <c r="I158" s="48"/>
      <c r="J158" s="48"/>
      <c r="K158" s="48"/>
      <c r="L158" s="48"/>
      <c r="M158" s="48"/>
      <c r="N158" s="49"/>
      <c r="O158" s="48"/>
      <c r="P158" s="48"/>
      <c r="Q158" s="48"/>
      <c r="R158" s="50"/>
      <c r="S158" s="49"/>
      <c r="T158" s="48"/>
      <c r="U158" s="48"/>
      <c r="V158" s="51"/>
      <c r="W158" s="49"/>
      <c r="X158" s="48"/>
      <c r="Y158" s="48"/>
      <c r="Z158" s="48"/>
      <c r="AA158" s="48"/>
      <c r="AB158" s="48"/>
      <c r="AC158" s="48"/>
      <c r="AD158" s="48"/>
      <c r="AE158" s="51"/>
      <c r="AF158" s="51"/>
      <c r="AG158" s="48"/>
      <c r="AH158" s="48"/>
      <c r="AI158" s="48"/>
      <c r="AJ158" s="48"/>
      <c r="AK158" s="48"/>
      <c r="AL158" s="48"/>
      <c r="AM158" s="48"/>
      <c r="AN158" s="48"/>
      <c r="AO158" s="51"/>
      <c r="AP158" s="51"/>
      <c r="AQ158" s="51"/>
      <c r="AR158" s="48"/>
      <c r="AS158" s="48"/>
      <c r="AT158" s="48"/>
      <c r="AU158" s="48"/>
      <c r="AV158" s="48"/>
      <c r="AW158" s="48"/>
      <c r="AX158" s="48"/>
      <c r="AY158" s="48"/>
      <c r="AZ158" s="48"/>
      <c r="BA158" s="103"/>
    </row>
    <row r="159" spans="1:53">
      <c r="A159" s="48"/>
      <c r="B159" s="48"/>
      <c r="C159" s="48"/>
      <c r="D159" s="48"/>
      <c r="E159" s="48"/>
      <c r="F159" s="48"/>
      <c r="G159" s="48"/>
      <c r="H159" s="48"/>
      <c r="I159" s="48"/>
      <c r="J159" s="48"/>
      <c r="K159" s="48"/>
      <c r="L159" s="48"/>
      <c r="M159" s="48"/>
      <c r="N159" s="49"/>
      <c r="O159" s="48"/>
      <c r="P159" s="48"/>
      <c r="Q159" s="48"/>
      <c r="R159" s="50"/>
      <c r="S159" s="49"/>
      <c r="T159" s="48"/>
      <c r="U159" s="48"/>
      <c r="V159" s="51"/>
      <c r="W159" s="49"/>
      <c r="X159" s="48"/>
      <c r="Y159" s="48"/>
      <c r="Z159" s="48"/>
      <c r="AA159" s="48"/>
      <c r="AB159" s="48"/>
      <c r="AC159" s="48"/>
      <c r="AD159" s="48"/>
      <c r="AE159" s="51"/>
      <c r="AF159" s="51"/>
      <c r="AG159" s="48"/>
      <c r="AH159" s="48"/>
      <c r="AI159" s="48"/>
      <c r="AJ159" s="48"/>
      <c r="AK159" s="48"/>
      <c r="AL159" s="48"/>
      <c r="AM159" s="48"/>
      <c r="AN159" s="48"/>
      <c r="AO159" s="51"/>
      <c r="AP159" s="51"/>
      <c r="AQ159" s="51"/>
      <c r="AR159" s="48"/>
      <c r="AS159" s="48"/>
      <c r="AT159" s="48"/>
      <c r="AU159" s="48"/>
      <c r="AV159" s="48"/>
      <c r="AW159" s="48"/>
      <c r="AX159" s="48"/>
      <c r="AY159" s="48"/>
      <c r="AZ159" s="48"/>
      <c r="BA159" s="103"/>
    </row>
    <row r="160" spans="1:53">
      <c r="A160" s="48"/>
      <c r="B160" s="48"/>
      <c r="C160" s="48"/>
      <c r="D160" s="48"/>
      <c r="E160" s="48"/>
      <c r="F160" s="48"/>
      <c r="G160" s="48"/>
      <c r="H160" s="48"/>
      <c r="I160" s="48"/>
      <c r="J160" s="48"/>
      <c r="K160" s="48"/>
      <c r="L160" s="48"/>
      <c r="M160" s="48"/>
      <c r="N160" s="49"/>
      <c r="O160" s="48"/>
      <c r="P160" s="48"/>
      <c r="Q160" s="48"/>
      <c r="R160" s="50"/>
      <c r="S160" s="49"/>
      <c r="T160" s="48"/>
      <c r="U160" s="48"/>
      <c r="V160" s="51"/>
      <c r="W160" s="49"/>
      <c r="X160" s="48"/>
      <c r="Y160" s="48"/>
      <c r="Z160" s="48"/>
      <c r="AA160" s="48"/>
      <c r="AB160" s="48"/>
      <c r="AC160" s="48"/>
      <c r="AD160" s="48"/>
      <c r="AE160" s="51"/>
      <c r="AF160" s="51"/>
      <c r="AG160" s="48"/>
      <c r="AH160" s="48"/>
      <c r="AI160" s="48"/>
      <c r="AJ160" s="48"/>
      <c r="AK160" s="48"/>
      <c r="AL160" s="48"/>
      <c r="AM160" s="48"/>
      <c r="AN160" s="48"/>
      <c r="AO160" s="51"/>
      <c r="AP160" s="51"/>
      <c r="AQ160" s="51"/>
      <c r="AR160" s="48"/>
      <c r="AS160" s="48"/>
      <c r="AT160" s="48"/>
      <c r="AU160" s="48"/>
      <c r="AV160" s="48"/>
      <c r="AW160" s="48"/>
      <c r="AX160" s="48"/>
      <c r="AY160" s="48"/>
      <c r="AZ160" s="48"/>
      <c r="BA160" s="103"/>
    </row>
    <row r="161" spans="1:53">
      <c r="A161" s="48"/>
      <c r="B161" s="48"/>
      <c r="C161" s="48"/>
      <c r="D161" s="48"/>
      <c r="E161" s="48"/>
      <c r="F161" s="48"/>
      <c r="G161" s="48"/>
      <c r="H161" s="48"/>
      <c r="I161" s="48"/>
      <c r="J161" s="48"/>
      <c r="K161" s="48"/>
      <c r="L161" s="48"/>
      <c r="M161" s="48"/>
      <c r="N161" s="49"/>
      <c r="O161" s="48"/>
      <c r="P161" s="48"/>
      <c r="Q161" s="48"/>
      <c r="R161" s="50"/>
      <c r="S161" s="49"/>
      <c r="T161" s="48"/>
      <c r="U161" s="48"/>
      <c r="V161" s="51"/>
      <c r="W161" s="49"/>
      <c r="X161" s="48"/>
      <c r="Y161" s="48"/>
      <c r="Z161" s="48"/>
      <c r="AA161" s="48"/>
      <c r="AB161" s="48"/>
      <c r="AC161" s="48"/>
      <c r="AD161" s="48"/>
      <c r="AE161" s="51"/>
      <c r="AF161" s="51"/>
      <c r="AG161" s="48"/>
      <c r="AH161" s="48"/>
      <c r="AI161" s="48"/>
      <c r="AJ161" s="48"/>
      <c r="AK161" s="48"/>
      <c r="AL161" s="48"/>
      <c r="AM161" s="48"/>
      <c r="AN161" s="48"/>
      <c r="AO161" s="51"/>
      <c r="AP161" s="51"/>
      <c r="AQ161" s="51"/>
      <c r="AR161" s="48"/>
      <c r="AS161" s="48"/>
      <c r="AT161" s="48"/>
      <c r="AU161" s="48"/>
      <c r="AV161" s="48"/>
      <c r="AW161" s="48"/>
      <c r="AX161" s="48"/>
      <c r="AY161" s="48"/>
      <c r="AZ161" s="48"/>
      <c r="BA161" s="103"/>
    </row>
    <row r="162" spans="1:53">
      <c r="A162" s="48"/>
      <c r="B162" s="48"/>
      <c r="C162" s="48"/>
      <c r="D162" s="48"/>
      <c r="E162" s="48"/>
      <c r="F162" s="48"/>
      <c r="G162" s="48"/>
      <c r="H162" s="48"/>
      <c r="I162" s="48"/>
      <c r="J162" s="48"/>
      <c r="K162" s="48"/>
      <c r="L162" s="48"/>
      <c r="M162" s="48"/>
      <c r="N162" s="49"/>
      <c r="O162" s="48"/>
      <c r="P162" s="48"/>
      <c r="Q162" s="48"/>
      <c r="R162" s="50"/>
      <c r="S162" s="49"/>
      <c r="T162" s="48"/>
      <c r="U162" s="48"/>
      <c r="V162" s="51"/>
      <c r="W162" s="49"/>
      <c r="X162" s="48"/>
      <c r="Y162" s="48"/>
      <c r="Z162" s="48"/>
      <c r="AA162" s="48"/>
      <c r="AB162" s="48"/>
      <c r="AC162" s="48"/>
      <c r="AD162" s="48"/>
      <c r="AE162" s="51"/>
      <c r="AF162" s="51"/>
      <c r="AG162" s="48"/>
      <c r="AH162" s="48"/>
      <c r="AI162" s="48"/>
      <c r="AJ162" s="48"/>
      <c r="AK162" s="48"/>
      <c r="AL162" s="48"/>
      <c r="AM162" s="48"/>
      <c r="AN162" s="48"/>
      <c r="AO162" s="51"/>
      <c r="AP162" s="51"/>
      <c r="AQ162" s="51"/>
      <c r="AR162" s="48"/>
      <c r="AS162" s="48"/>
      <c r="AT162" s="48"/>
      <c r="AU162" s="48"/>
      <c r="AV162" s="48"/>
      <c r="AW162" s="48"/>
      <c r="AX162" s="48"/>
      <c r="AY162" s="48"/>
      <c r="AZ162" s="48"/>
      <c r="BA162" s="103"/>
    </row>
    <row r="163" spans="1:53">
      <c r="A163" s="48"/>
      <c r="B163" s="48"/>
      <c r="C163" s="48"/>
      <c r="D163" s="48"/>
      <c r="E163" s="48"/>
      <c r="F163" s="48"/>
      <c r="G163" s="48"/>
      <c r="H163" s="48"/>
      <c r="I163" s="48"/>
      <c r="J163" s="48"/>
      <c r="K163" s="48"/>
      <c r="L163" s="48"/>
      <c r="M163" s="48"/>
      <c r="N163" s="49"/>
      <c r="O163" s="48"/>
      <c r="P163" s="48"/>
      <c r="Q163" s="48"/>
      <c r="R163" s="50"/>
      <c r="S163" s="49"/>
      <c r="T163" s="48"/>
      <c r="U163" s="48"/>
      <c r="V163" s="51"/>
      <c r="W163" s="49"/>
      <c r="X163" s="48"/>
      <c r="Y163" s="48"/>
      <c r="Z163" s="48"/>
      <c r="AA163" s="48"/>
      <c r="AB163" s="48"/>
      <c r="AC163" s="48"/>
      <c r="AD163" s="48"/>
      <c r="AE163" s="51"/>
      <c r="AF163" s="51"/>
      <c r="AG163" s="48"/>
      <c r="AH163" s="48"/>
      <c r="AI163" s="48"/>
      <c r="AJ163" s="48"/>
      <c r="AK163" s="48"/>
      <c r="AL163" s="48"/>
      <c r="AM163" s="48"/>
      <c r="AN163" s="48"/>
      <c r="AO163" s="51"/>
      <c r="AP163" s="51"/>
      <c r="AQ163" s="51"/>
      <c r="AR163" s="48"/>
      <c r="AS163" s="48"/>
      <c r="AT163" s="48"/>
      <c r="AU163" s="48"/>
      <c r="AV163" s="48"/>
      <c r="AW163" s="48"/>
      <c r="AX163" s="48"/>
      <c r="AY163" s="48"/>
      <c r="AZ163" s="48"/>
      <c r="BA163" s="103"/>
    </row>
    <row r="164" spans="1:53">
      <c r="A164" s="48"/>
      <c r="B164" s="48"/>
      <c r="C164" s="48"/>
      <c r="D164" s="48"/>
      <c r="E164" s="48"/>
      <c r="F164" s="48"/>
      <c r="G164" s="48"/>
      <c r="H164" s="48"/>
      <c r="I164" s="48"/>
      <c r="J164" s="48"/>
      <c r="K164" s="48"/>
      <c r="L164" s="48"/>
      <c r="M164" s="48"/>
      <c r="N164" s="49"/>
      <c r="O164" s="48"/>
      <c r="P164" s="48"/>
      <c r="Q164" s="48"/>
      <c r="R164" s="50"/>
      <c r="S164" s="49"/>
      <c r="T164" s="48"/>
      <c r="U164" s="48"/>
      <c r="V164" s="51"/>
      <c r="W164" s="49"/>
      <c r="X164" s="48"/>
      <c r="Y164" s="48"/>
      <c r="Z164" s="48"/>
      <c r="AA164" s="48"/>
      <c r="AB164" s="48"/>
      <c r="AC164" s="48"/>
      <c r="AD164" s="48"/>
      <c r="AE164" s="51"/>
      <c r="AF164" s="51"/>
      <c r="AG164" s="48"/>
      <c r="AH164" s="48"/>
      <c r="AI164" s="48"/>
      <c r="AJ164" s="48"/>
      <c r="AK164" s="48"/>
      <c r="AL164" s="48"/>
      <c r="AM164" s="48"/>
      <c r="AN164" s="48"/>
      <c r="AO164" s="51"/>
      <c r="AP164" s="51"/>
      <c r="AQ164" s="51"/>
      <c r="AR164" s="48"/>
      <c r="AS164" s="48"/>
      <c r="AT164" s="48"/>
      <c r="AU164" s="48"/>
      <c r="AV164" s="48"/>
      <c r="AW164" s="48"/>
      <c r="AX164" s="48"/>
      <c r="AY164" s="48"/>
      <c r="AZ164" s="48"/>
      <c r="BA164" s="103"/>
    </row>
    <row r="165" spans="1:53">
      <c r="A165" s="48"/>
      <c r="B165" s="48"/>
      <c r="C165" s="48"/>
      <c r="D165" s="48"/>
      <c r="E165" s="48"/>
      <c r="F165" s="48"/>
      <c r="G165" s="48"/>
      <c r="H165" s="48"/>
      <c r="I165" s="48"/>
      <c r="J165" s="48"/>
      <c r="K165" s="48"/>
      <c r="L165" s="48"/>
      <c r="M165" s="48"/>
      <c r="N165" s="49"/>
      <c r="O165" s="48"/>
      <c r="P165" s="48"/>
      <c r="Q165" s="48"/>
      <c r="R165" s="50"/>
      <c r="S165" s="49"/>
      <c r="T165" s="48"/>
      <c r="U165" s="48"/>
      <c r="V165" s="51"/>
      <c r="W165" s="49"/>
      <c r="X165" s="48"/>
      <c r="Y165" s="48"/>
      <c r="Z165" s="48"/>
      <c r="AA165" s="48"/>
      <c r="AB165" s="48"/>
      <c r="AC165" s="48"/>
      <c r="AD165" s="48"/>
      <c r="AE165" s="51"/>
      <c r="AF165" s="51"/>
      <c r="AG165" s="48"/>
      <c r="AH165" s="48"/>
      <c r="AI165" s="48"/>
      <c r="AJ165" s="48"/>
      <c r="AK165" s="48"/>
      <c r="AL165" s="48"/>
      <c r="AM165" s="48"/>
      <c r="AN165" s="48"/>
      <c r="AO165" s="51"/>
      <c r="AP165" s="51"/>
      <c r="AQ165" s="51"/>
      <c r="AR165" s="48"/>
      <c r="AS165" s="48"/>
      <c r="AT165" s="48"/>
      <c r="AU165" s="48"/>
      <c r="AV165" s="48"/>
      <c r="AW165" s="48"/>
      <c r="AX165" s="48"/>
      <c r="AY165" s="48"/>
      <c r="AZ165" s="48"/>
      <c r="BA165" s="103"/>
    </row>
    <row r="166" spans="1:53">
      <c r="A166" s="48"/>
      <c r="B166" s="48"/>
      <c r="C166" s="48"/>
      <c r="D166" s="48"/>
      <c r="E166" s="48"/>
      <c r="F166" s="48"/>
      <c r="G166" s="48"/>
      <c r="H166" s="48"/>
      <c r="I166" s="48"/>
      <c r="J166" s="48"/>
      <c r="K166" s="48"/>
      <c r="L166" s="48"/>
      <c r="M166" s="48"/>
      <c r="N166" s="49"/>
      <c r="O166" s="48"/>
      <c r="P166" s="48"/>
      <c r="Q166" s="48"/>
      <c r="R166" s="50"/>
      <c r="S166" s="49"/>
      <c r="T166" s="48"/>
      <c r="U166" s="48"/>
      <c r="V166" s="51"/>
      <c r="W166" s="49"/>
      <c r="X166" s="48"/>
      <c r="Y166" s="48"/>
      <c r="Z166" s="48"/>
      <c r="AA166" s="48"/>
      <c r="AB166" s="48"/>
      <c r="AC166" s="48"/>
      <c r="AD166" s="48"/>
      <c r="AE166" s="51"/>
      <c r="AF166" s="51"/>
      <c r="AG166" s="48"/>
      <c r="AH166" s="48"/>
      <c r="AI166" s="48"/>
      <c r="AJ166" s="48"/>
      <c r="AK166" s="48"/>
      <c r="AL166" s="48"/>
      <c r="AM166" s="48"/>
      <c r="AN166" s="48"/>
      <c r="AO166" s="51"/>
      <c r="AP166" s="51"/>
      <c r="AQ166" s="51"/>
      <c r="AR166" s="48"/>
      <c r="AS166" s="48"/>
      <c r="AT166" s="48"/>
      <c r="AU166" s="48"/>
      <c r="AV166" s="48"/>
      <c r="AW166" s="48"/>
      <c r="AX166" s="48"/>
      <c r="AY166" s="48"/>
      <c r="AZ166" s="48"/>
      <c r="BA166" s="103"/>
    </row>
    <row r="167" spans="1:53">
      <c r="A167" s="48"/>
      <c r="B167" s="48"/>
      <c r="C167" s="48"/>
      <c r="D167" s="48"/>
      <c r="E167" s="48"/>
      <c r="F167" s="48"/>
      <c r="G167" s="48"/>
      <c r="H167" s="48"/>
      <c r="I167" s="48"/>
      <c r="J167" s="48"/>
      <c r="K167" s="48"/>
      <c r="L167" s="48"/>
      <c r="M167" s="48"/>
      <c r="N167" s="49"/>
      <c r="O167" s="48"/>
      <c r="P167" s="48"/>
      <c r="Q167" s="48"/>
      <c r="R167" s="50"/>
      <c r="S167" s="49"/>
      <c r="T167" s="48"/>
      <c r="U167" s="48"/>
      <c r="V167" s="51"/>
      <c r="W167" s="49"/>
      <c r="X167" s="48"/>
      <c r="Y167" s="48"/>
      <c r="Z167" s="48"/>
      <c r="AA167" s="48"/>
      <c r="AB167" s="48"/>
      <c r="AC167" s="48"/>
      <c r="AD167" s="48"/>
      <c r="AE167" s="51"/>
      <c r="AF167" s="51"/>
      <c r="AG167" s="48"/>
      <c r="AH167" s="48"/>
      <c r="AI167" s="48"/>
      <c r="AJ167" s="48"/>
      <c r="AK167" s="48"/>
      <c r="AL167" s="48"/>
      <c r="AM167" s="48"/>
      <c r="AN167" s="48"/>
      <c r="AO167" s="51"/>
      <c r="AP167" s="51"/>
      <c r="AQ167" s="51"/>
      <c r="AR167" s="48"/>
      <c r="AS167" s="48"/>
      <c r="AT167" s="48"/>
      <c r="AU167" s="48"/>
      <c r="AV167" s="48"/>
      <c r="AW167" s="48"/>
      <c r="AX167" s="48"/>
      <c r="AY167" s="48"/>
      <c r="AZ167" s="48"/>
      <c r="BA167" s="103"/>
    </row>
    <row r="168" spans="1:53">
      <c r="A168" s="48"/>
      <c r="B168" s="48"/>
      <c r="C168" s="48"/>
      <c r="D168" s="48"/>
      <c r="E168" s="48"/>
      <c r="F168" s="48"/>
      <c r="G168" s="48"/>
      <c r="H168" s="48"/>
      <c r="I168" s="48"/>
      <c r="J168" s="48"/>
      <c r="K168" s="48"/>
      <c r="L168" s="48"/>
      <c r="M168" s="48"/>
      <c r="N168" s="49"/>
      <c r="O168" s="48"/>
      <c r="P168" s="48"/>
      <c r="Q168" s="48"/>
      <c r="R168" s="50"/>
      <c r="S168" s="49"/>
      <c r="T168" s="48"/>
      <c r="U168" s="48"/>
      <c r="V168" s="51"/>
      <c r="W168" s="49"/>
      <c r="X168" s="48"/>
      <c r="Y168" s="48"/>
      <c r="Z168" s="48"/>
      <c r="AA168" s="48"/>
      <c r="AB168" s="48"/>
      <c r="AC168" s="48"/>
      <c r="AD168" s="48"/>
      <c r="AE168" s="51"/>
      <c r="AF168" s="51"/>
      <c r="AG168" s="48"/>
      <c r="AH168" s="48"/>
      <c r="AI168" s="48"/>
      <c r="AJ168" s="48"/>
      <c r="AK168" s="48"/>
      <c r="AL168" s="48"/>
      <c r="AM168" s="48"/>
      <c r="AN168" s="48"/>
      <c r="AO168" s="51"/>
      <c r="AP168" s="51"/>
      <c r="AQ168" s="51"/>
      <c r="AR168" s="48"/>
      <c r="AS168" s="48"/>
      <c r="AT168" s="48"/>
      <c r="AU168" s="48"/>
      <c r="AV168" s="48"/>
      <c r="AW168" s="48"/>
      <c r="AX168" s="48"/>
      <c r="AY168" s="48"/>
      <c r="AZ168" s="48"/>
      <c r="BA168" s="103"/>
    </row>
    <row r="169" spans="1:53">
      <c r="A169" s="48"/>
      <c r="B169" s="48"/>
      <c r="C169" s="48"/>
      <c r="D169" s="48"/>
      <c r="E169" s="48"/>
      <c r="F169" s="48"/>
      <c r="G169" s="48"/>
      <c r="H169" s="48"/>
      <c r="I169" s="48"/>
      <c r="J169" s="48"/>
      <c r="K169" s="48"/>
      <c r="L169" s="48"/>
      <c r="M169" s="48"/>
      <c r="N169" s="49"/>
      <c r="O169" s="48"/>
      <c r="P169" s="48"/>
      <c r="Q169" s="48"/>
      <c r="R169" s="50"/>
      <c r="S169" s="49"/>
      <c r="T169" s="48"/>
      <c r="U169" s="48"/>
      <c r="V169" s="51"/>
      <c r="W169" s="49"/>
      <c r="X169" s="48"/>
      <c r="Y169" s="48"/>
      <c r="Z169" s="48"/>
      <c r="AA169" s="48"/>
      <c r="AB169" s="48"/>
      <c r="AC169" s="48"/>
      <c r="AD169" s="48"/>
      <c r="AE169" s="51"/>
      <c r="AF169" s="51"/>
      <c r="AG169" s="48"/>
      <c r="AH169" s="48"/>
      <c r="AI169" s="48"/>
      <c r="AJ169" s="48"/>
      <c r="AK169" s="48"/>
      <c r="AL169" s="48"/>
      <c r="AM169" s="48"/>
      <c r="AN169" s="48"/>
      <c r="AO169" s="51"/>
      <c r="AP169" s="51"/>
      <c r="AQ169" s="51"/>
      <c r="AR169" s="48"/>
      <c r="AS169" s="48"/>
      <c r="AT169" s="48"/>
      <c r="AU169" s="48"/>
      <c r="AV169" s="48"/>
      <c r="AW169" s="48"/>
      <c r="AX169" s="48"/>
      <c r="AY169" s="48"/>
      <c r="AZ169" s="48"/>
      <c r="BA169" s="103"/>
    </row>
    <row r="170" spans="1:53">
      <c r="A170" s="48"/>
      <c r="B170" s="48"/>
      <c r="C170" s="48"/>
      <c r="D170" s="48"/>
      <c r="E170" s="48"/>
      <c r="F170" s="48"/>
      <c r="G170" s="48"/>
      <c r="H170" s="48"/>
      <c r="I170" s="48"/>
      <c r="J170" s="48"/>
      <c r="K170" s="48"/>
      <c r="L170" s="48"/>
      <c r="M170" s="48"/>
      <c r="N170" s="49"/>
      <c r="O170" s="48"/>
      <c r="P170" s="48"/>
      <c r="Q170" s="48"/>
      <c r="R170" s="50"/>
      <c r="S170" s="49"/>
      <c r="T170" s="48"/>
      <c r="U170" s="48"/>
      <c r="V170" s="51"/>
      <c r="W170" s="49"/>
      <c r="X170" s="48"/>
      <c r="Y170" s="48"/>
      <c r="Z170" s="48"/>
      <c r="AA170" s="48"/>
      <c r="AB170" s="48"/>
      <c r="AC170" s="48"/>
      <c r="AD170" s="48"/>
      <c r="AE170" s="51"/>
      <c r="AF170" s="51"/>
      <c r="AG170" s="48"/>
      <c r="AH170" s="48"/>
      <c r="AI170" s="48"/>
      <c r="AJ170" s="48"/>
      <c r="AK170" s="48"/>
      <c r="AL170" s="48"/>
      <c r="AM170" s="48"/>
      <c r="AN170" s="48"/>
      <c r="AO170" s="51"/>
      <c r="AP170" s="51"/>
      <c r="AQ170" s="51"/>
      <c r="AR170" s="48"/>
      <c r="AS170" s="48"/>
      <c r="AT170" s="48"/>
      <c r="AU170" s="48"/>
      <c r="AV170" s="48"/>
      <c r="AW170" s="48"/>
      <c r="AX170" s="48"/>
      <c r="AY170" s="48"/>
      <c r="AZ170" s="48"/>
      <c r="BA170" s="103"/>
    </row>
    <row r="171" spans="1:53">
      <c r="A171" s="48"/>
      <c r="B171" s="48"/>
      <c r="C171" s="48"/>
      <c r="D171" s="48"/>
      <c r="E171" s="48"/>
      <c r="F171" s="48"/>
      <c r="G171" s="48"/>
      <c r="H171" s="48"/>
      <c r="I171" s="48"/>
      <c r="J171" s="48"/>
      <c r="K171" s="48"/>
      <c r="L171" s="48"/>
      <c r="M171" s="48"/>
      <c r="N171" s="49"/>
      <c r="O171" s="48"/>
      <c r="P171" s="48"/>
      <c r="Q171" s="48"/>
      <c r="R171" s="50"/>
      <c r="S171" s="49"/>
      <c r="T171" s="48"/>
      <c r="U171" s="48"/>
      <c r="V171" s="51"/>
      <c r="W171" s="49"/>
      <c r="X171" s="48"/>
      <c r="Y171" s="48"/>
      <c r="Z171" s="48"/>
      <c r="AA171" s="48"/>
      <c r="AB171" s="48"/>
      <c r="AC171" s="48"/>
      <c r="AD171" s="48"/>
      <c r="AE171" s="51"/>
      <c r="AF171" s="51"/>
      <c r="AG171" s="48"/>
      <c r="AH171" s="48"/>
      <c r="AI171" s="48"/>
      <c r="AJ171" s="48"/>
      <c r="AK171" s="48"/>
      <c r="AL171" s="48"/>
      <c r="AM171" s="48"/>
      <c r="AN171" s="48"/>
      <c r="AO171" s="51"/>
      <c r="AP171" s="51"/>
      <c r="AQ171" s="51"/>
      <c r="AR171" s="48"/>
      <c r="AS171" s="48"/>
      <c r="AT171" s="48"/>
      <c r="AU171" s="48"/>
      <c r="AV171" s="48"/>
      <c r="AW171" s="48"/>
      <c r="AX171" s="48"/>
      <c r="AY171" s="48"/>
      <c r="AZ171" s="48"/>
      <c r="BA171" s="103"/>
    </row>
    <row r="172" spans="1:53">
      <c r="A172" s="48"/>
      <c r="B172" s="48"/>
      <c r="C172" s="48"/>
      <c r="D172" s="48"/>
      <c r="E172" s="48"/>
      <c r="F172" s="48"/>
      <c r="G172" s="48"/>
      <c r="H172" s="48"/>
      <c r="I172" s="48"/>
      <c r="J172" s="48"/>
      <c r="K172" s="48"/>
      <c r="L172" s="48"/>
      <c r="M172" s="48"/>
      <c r="N172" s="49"/>
      <c r="O172" s="48"/>
      <c r="P172" s="48"/>
      <c r="Q172" s="48"/>
      <c r="R172" s="50"/>
      <c r="S172" s="49"/>
      <c r="T172" s="48"/>
      <c r="U172" s="48"/>
      <c r="V172" s="51"/>
      <c r="W172" s="49"/>
      <c r="X172" s="48"/>
      <c r="Y172" s="48"/>
      <c r="Z172" s="48"/>
      <c r="AA172" s="48"/>
      <c r="AB172" s="48"/>
      <c r="AC172" s="48"/>
      <c r="AD172" s="48"/>
      <c r="AE172" s="51"/>
      <c r="AF172" s="51"/>
      <c r="AG172" s="48"/>
      <c r="AH172" s="48"/>
      <c r="AI172" s="48"/>
      <c r="AJ172" s="48"/>
      <c r="AK172" s="48"/>
      <c r="AL172" s="48"/>
      <c r="AM172" s="48"/>
      <c r="AN172" s="48"/>
      <c r="AO172" s="51"/>
      <c r="AP172" s="51"/>
      <c r="AQ172" s="51"/>
      <c r="AR172" s="48"/>
      <c r="AS172" s="48"/>
      <c r="AT172" s="48"/>
      <c r="AU172" s="48"/>
      <c r="AV172" s="48"/>
      <c r="AW172" s="48"/>
      <c r="AX172" s="48"/>
      <c r="AY172" s="48"/>
      <c r="AZ172" s="48"/>
      <c r="BA172" s="103"/>
    </row>
    <row r="173" spans="1:53">
      <c r="A173" s="48"/>
      <c r="B173" s="48"/>
      <c r="C173" s="48"/>
      <c r="D173" s="48"/>
      <c r="E173" s="48"/>
      <c r="F173" s="48"/>
      <c r="G173" s="48"/>
      <c r="H173" s="48"/>
      <c r="I173" s="48"/>
      <c r="J173" s="48"/>
      <c r="K173" s="48"/>
      <c r="L173" s="48"/>
      <c r="M173" s="48"/>
      <c r="N173" s="49"/>
      <c r="O173" s="48"/>
      <c r="P173" s="48"/>
      <c r="Q173" s="48"/>
      <c r="R173" s="50"/>
      <c r="S173" s="49"/>
      <c r="T173" s="48"/>
      <c r="U173" s="48"/>
      <c r="V173" s="51"/>
      <c r="W173" s="49"/>
      <c r="X173" s="48"/>
      <c r="Y173" s="48"/>
      <c r="Z173" s="48"/>
      <c r="AA173" s="48"/>
      <c r="AB173" s="48"/>
      <c r="AC173" s="48"/>
      <c r="AD173" s="48"/>
      <c r="AE173" s="51"/>
      <c r="AF173" s="51"/>
      <c r="AG173" s="48"/>
      <c r="AH173" s="48"/>
      <c r="AI173" s="48"/>
      <c r="AJ173" s="48"/>
      <c r="AK173" s="48"/>
      <c r="AL173" s="48"/>
      <c r="AM173" s="48"/>
      <c r="AN173" s="48"/>
      <c r="AO173" s="51"/>
      <c r="AP173" s="51"/>
      <c r="AQ173" s="51"/>
      <c r="AR173" s="48"/>
      <c r="AS173" s="48"/>
      <c r="AT173" s="48"/>
      <c r="AU173" s="48"/>
      <c r="AV173" s="48"/>
      <c r="AW173" s="48"/>
      <c r="AX173" s="48"/>
      <c r="AY173" s="48"/>
      <c r="AZ173" s="48"/>
      <c r="BA173" s="103"/>
    </row>
    <row r="174" spans="1:53">
      <c r="A174" s="48"/>
      <c r="B174" s="48"/>
      <c r="C174" s="48"/>
      <c r="D174" s="48"/>
      <c r="E174" s="48"/>
      <c r="F174" s="48"/>
      <c r="G174" s="48"/>
      <c r="H174" s="48"/>
      <c r="I174" s="48"/>
      <c r="J174" s="48"/>
      <c r="K174" s="48"/>
      <c r="L174" s="48"/>
      <c r="M174" s="48"/>
      <c r="N174" s="49"/>
      <c r="O174" s="48"/>
      <c r="P174" s="48"/>
      <c r="Q174" s="48"/>
      <c r="R174" s="50"/>
      <c r="S174" s="49"/>
      <c r="T174" s="48"/>
      <c r="U174" s="48"/>
      <c r="V174" s="51"/>
      <c r="W174" s="49"/>
      <c r="X174" s="48"/>
      <c r="Y174" s="48"/>
      <c r="Z174" s="48"/>
      <c r="AA174" s="48"/>
      <c r="AB174" s="48"/>
      <c r="AC174" s="48"/>
      <c r="AD174" s="48"/>
      <c r="AE174" s="51"/>
      <c r="AF174" s="51"/>
      <c r="AG174" s="48"/>
      <c r="AH174" s="48"/>
      <c r="AI174" s="48"/>
      <c r="AJ174" s="48"/>
      <c r="AK174" s="48"/>
      <c r="AL174" s="48"/>
      <c r="AM174" s="48"/>
      <c r="AN174" s="48"/>
      <c r="AO174" s="51"/>
      <c r="AP174" s="51"/>
      <c r="AQ174" s="51"/>
      <c r="AR174" s="48"/>
      <c r="AS174" s="48"/>
      <c r="AT174" s="48"/>
      <c r="AU174" s="48"/>
      <c r="AV174" s="48"/>
      <c r="AW174" s="48"/>
      <c r="AX174" s="48"/>
      <c r="AY174" s="48"/>
      <c r="AZ174" s="48"/>
      <c r="BA174" s="103"/>
    </row>
    <row r="175" spans="1:53">
      <c r="A175" s="48"/>
      <c r="B175" s="48"/>
      <c r="C175" s="48"/>
      <c r="D175" s="48"/>
      <c r="E175" s="48"/>
      <c r="F175" s="48"/>
      <c r="G175" s="48"/>
      <c r="H175" s="48"/>
      <c r="I175" s="48"/>
      <c r="J175" s="48"/>
      <c r="K175" s="48"/>
      <c r="L175" s="48"/>
      <c r="M175" s="48"/>
      <c r="N175" s="49"/>
      <c r="O175" s="48"/>
      <c r="P175" s="48"/>
      <c r="Q175" s="48"/>
      <c r="R175" s="50"/>
      <c r="S175" s="49"/>
      <c r="T175" s="48"/>
      <c r="U175" s="48"/>
      <c r="V175" s="51"/>
      <c r="W175" s="49"/>
      <c r="X175" s="48"/>
      <c r="Y175" s="48"/>
      <c r="Z175" s="48"/>
      <c r="AA175" s="48"/>
      <c r="AB175" s="48"/>
      <c r="AC175" s="48"/>
      <c r="AD175" s="48"/>
      <c r="AE175" s="51"/>
      <c r="AF175" s="51"/>
      <c r="AG175" s="48"/>
      <c r="AH175" s="48"/>
      <c r="AI175" s="48"/>
      <c r="AJ175" s="48"/>
      <c r="AK175" s="48"/>
      <c r="AL175" s="48"/>
      <c r="AM175" s="48"/>
      <c r="AN175" s="48"/>
      <c r="AO175" s="51"/>
      <c r="AP175" s="51"/>
      <c r="AQ175" s="51"/>
      <c r="AR175" s="48"/>
      <c r="AS175" s="48"/>
      <c r="AT175" s="48"/>
      <c r="AU175" s="48"/>
      <c r="AV175" s="48"/>
      <c r="AW175" s="48"/>
      <c r="AX175" s="48"/>
      <c r="AY175" s="48"/>
      <c r="AZ175" s="48"/>
      <c r="BA175" s="103"/>
    </row>
    <row r="176" spans="1:53">
      <c r="A176" s="48"/>
      <c r="B176" s="48"/>
      <c r="C176" s="48"/>
      <c r="D176" s="48"/>
      <c r="E176" s="48"/>
      <c r="F176" s="48"/>
      <c r="G176" s="48"/>
      <c r="H176" s="48"/>
      <c r="I176" s="48"/>
      <c r="J176" s="48"/>
      <c r="K176" s="48"/>
      <c r="L176" s="48"/>
      <c r="M176" s="48"/>
      <c r="N176" s="49"/>
      <c r="O176" s="48"/>
      <c r="P176" s="48"/>
      <c r="Q176" s="48"/>
      <c r="R176" s="50"/>
      <c r="S176" s="49"/>
      <c r="T176" s="48"/>
      <c r="U176" s="48"/>
      <c r="V176" s="51"/>
      <c r="W176" s="49"/>
      <c r="X176" s="48"/>
      <c r="Y176" s="48"/>
      <c r="Z176" s="48"/>
      <c r="AA176" s="48"/>
      <c r="AB176" s="48"/>
      <c r="AC176" s="48"/>
      <c r="AD176" s="48"/>
      <c r="AE176" s="51"/>
      <c r="AF176" s="51"/>
      <c r="AG176" s="48"/>
      <c r="AH176" s="48"/>
      <c r="AI176" s="48"/>
      <c r="AJ176" s="48"/>
      <c r="AK176" s="48"/>
      <c r="AL176" s="48"/>
      <c r="AM176" s="48"/>
      <c r="AN176" s="48"/>
      <c r="AO176" s="51"/>
      <c r="AP176" s="51"/>
      <c r="AQ176" s="51"/>
      <c r="AR176" s="48"/>
      <c r="AS176" s="48"/>
      <c r="AT176" s="48"/>
      <c r="AU176" s="48"/>
      <c r="AV176" s="48"/>
      <c r="AW176" s="48"/>
      <c r="AX176" s="48"/>
      <c r="AY176" s="48"/>
      <c r="AZ176" s="48"/>
      <c r="BA176" s="103"/>
    </row>
    <row r="177" spans="1:53">
      <c r="A177" s="48"/>
      <c r="B177" s="48"/>
      <c r="C177" s="48"/>
      <c r="D177" s="48"/>
      <c r="E177" s="48"/>
      <c r="F177" s="48"/>
      <c r="G177" s="48"/>
      <c r="H177" s="48"/>
      <c r="I177" s="48"/>
      <c r="J177" s="48"/>
      <c r="K177" s="48"/>
      <c r="L177" s="48"/>
      <c r="M177" s="48"/>
      <c r="N177" s="49"/>
      <c r="O177" s="48"/>
      <c r="P177" s="48"/>
      <c r="Q177" s="48"/>
      <c r="R177" s="50"/>
      <c r="S177" s="49"/>
      <c r="T177" s="48"/>
      <c r="U177" s="48"/>
      <c r="V177" s="51"/>
      <c r="W177" s="49"/>
      <c r="X177" s="48"/>
      <c r="Y177" s="48"/>
      <c r="Z177" s="48"/>
      <c r="AA177" s="48"/>
      <c r="AB177" s="48"/>
      <c r="AC177" s="48"/>
      <c r="AD177" s="48"/>
      <c r="AE177" s="51"/>
      <c r="AF177" s="51"/>
      <c r="AG177" s="48"/>
      <c r="AH177" s="48"/>
      <c r="AI177" s="48"/>
      <c r="AJ177" s="48"/>
      <c r="AK177" s="48"/>
      <c r="AL177" s="48"/>
      <c r="AM177" s="48"/>
      <c r="AN177" s="48"/>
      <c r="AO177" s="51"/>
      <c r="AP177" s="51"/>
      <c r="AQ177" s="51"/>
      <c r="AR177" s="48"/>
      <c r="AS177" s="48"/>
      <c r="AT177" s="48"/>
      <c r="AU177" s="48"/>
      <c r="AV177" s="48"/>
      <c r="AW177" s="48"/>
      <c r="AX177" s="48"/>
      <c r="AY177" s="48"/>
      <c r="AZ177" s="48"/>
      <c r="BA177" s="103"/>
    </row>
    <row r="178" spans="1:53">
      <c r="A178" s="48"/>
      <c r="B178" s="48"/>
      <c r="C178" s="48"/>
      <c r="D178" s="48"/>
      <c r="E178" s="48"/>
      <c r="F178" s="48"/>
      <c r="G178" s="48"/>
      <c r="H178" s="48"/>
      <c r="I178" s="48"/>
      <c r="J178" s="48"/>
      <c r="K178" s="48"/>
      <c r="L178" s="48"/>
      <c r="M178" s="48"/>
      <c r="N178" s="49"/>
      <c r="O178" s="48"/>
      <c r="P178" s="48"/>
      <c r="Q178" s="48"/>
      <c r="R178" s="50"/>
      <c r="S178" s="49"/>
      <c r="T178" s="48"/>
      <c r="U178" s="48"/>
      <c r="V178" s="51"/>
      <c r="W178" s="49"/>
      <c r="X178" s="48"/>
      <c r="Y178" s="48"/>
      <c r="Z178" s="48"/>
      <c r="AA178" s="48"/>
      <c r="AB178" s="48"/>
      <c r="AC178" s="48"/>
      <c r="AD178" s="48"/>
      <c r="AE178" s="51"/>
      <c r="AF178" s="51"/>
      <c r="AG178" s="48"/>
      <c r="AH178" s="48"/>
      <c r="AI178" s="48"/>
      <c r="AJ178" s="48"/>
      <c r="AK178" s="48"/>
      <c r="AL178" s="48"/>
      <c r="AM178" s="48"/>
      <c r="AN178" s="48"/>
      <c r="AO178" s="51"/>
      <c r="AP178" s="51"/>
      <c r="AQ178" s="51"/>
      <c r="AR178" s="48"/>
      <c r="AS178" s="48"/>
      <c r="AT178" s="48"/>
      <c r="AU178" s="48"/>
      <c r="AV178" s="48"/>
      <c r="AW178" s="48"/>
      <c r="AX178" s="48"/>
      <c r="AY178" s="48"/>
      <c r="AZ178" s="48"/>
      <c r="BA178" s="103"/>
    </row>
    <row r="179" spans="1:53">
      <c r="A179" s="48"/>
      <c r="B179" s="48"/>
      <c r="C179" s="48"/>
      <c r="D179" s="48"/>
      <c r="E179" s="48"/>
      <c r="F179" s="48"/>
      <c r="G179" s="48"/>
      <c r="H179" s="48"/>
      <c r="I179" s="48"/>
      <c r="J179" s="48"/>
      <c r="K179" s="48"/>
      <c r="L179" s="48"/>
      <c r="M179" s="48"/>
      <c r="N179" s="49"/>
      <c r="O179" s="48"/>
      <c r="P179" s="48"/>
      <c r="Q179" s="48"/>
      <c r="R179" s="50"/>
      <c r="S179" s="49"/>
      <c r="T179" s="48"/>
      <c r="U179" s="48"/>
      <c r="V179" s="51"/>
      <c r="W179" s="49"/>
      <c r="X179" s="48"/>
      <c r="Y179" s="48"/>
      <c r="Z179" s="48"/>
      <c r="AA179" s="48"/>
      <c r="AB179" s="48"/>
      <c r="AC179" s="48"/>
      <c r="AD179" s="48"/>
      <c r="AE179" s="51"/>
      <c r="AF179" s="51"/>
      <c r="AG179" s="48"/>
      <c r="AH179" s="48"/>
      <c r="AI179" s="48"/>
      <c r="AJ179" s="48"/>
      <c r="AK179" s="48"/>
      <c r="AL179" s="48"/>
      <c r="AM179" s="48"/>
      <c r="AN179" s="48"/>
      <c r="AO179" s="51"/>
      <c r="AP179" s="51"/>
      <c r="AQ179" s="51"/>
      <c r="AR179" s="48"/>
      <c r="AS179" s="48"/>
      <c r="AT179" s="48"/>
      <c r="AU179" s="48"/>
      <c r="AV179" s="48"/>
      <c r="AW179" s="48"/>
      <c r="AX179" s="48"/>
      <c r="AY179" s="48"/>
      <c r="AZ179" s="48"/>
      <c r="BA179" s="103"/>
    </row>
    <row r="180" spans="1:53">
      <c r="A180" s="48"/>
      <c r="B180" s="48"/>
      <c r="C180" s="48"/>
      <c r="D180" s="48"/>
      <c r="E180" s="48"/>
      <c r="F180" s="48"/>
      <c r="G180" s="48"/>
      <c r="H180" s="48"/>
      <c r="I180" s="48"/>
      <c r="J180" s="48"/>
      <c r="K180" s="48"/>
      <c r="L180" s="48"/>
      <c r="M180" s="48"/>
      <c r="N180" s="49"/>
      <c r="O180" s="48"/>
      <c r="P180" s="48"/>
      <c r="Q180" s="48"/>
      <c r="R180" s="50"/>
      <c r="S180" s="49"/>
      <c r="T180" s="48"/>
      <c r="U180" s="48"/>
      <c r="V180" s="51"/>
      <c r="W180" s="49"/>
      <c r="X180" s="48"/>
      <c r="Y180" s="48"/>
      <c r="Z180" s="48"/>
      <c r="AA180" s="48"/>
      <c r="AB180" s="48"/>
      <c r="AC180" s="48"/>
      <c r="AD180" s="48"/>
      <c r="AE180" s="51"/>
      <c r="AF180" s="51"/>
      <c r="AG180" s="48"/>
      <c r="AH180" s="48"/>
      <c r="AI180" s="48"/>
      <c r="AJ180" s="48"/>
      <c r="AK180" s="48"/>
      <c r="AL180" s="48"/>
      <c r="AM180" s="48"/>
      <c r="AN180" s="48"/>
      <c r="AO180" s="51"/>
      <c r="AP180" s="51"/>
      <c r="AQ180" s="51"/>
      <c r="AR180" s="48"/>
      <c r="AS180" s="48"/>
      <c r="AT180" s="48"/>
      <c r="AU180" s="48"/>
      <c r="AV180" s="48"/>
      <c r="AW180" s="48"/>
      <c r="AX180" s="48"/>
      <c r="AY180" s="48"/>
      <c r="AZ180" s="48"/>
      <c r="BA180" s="103"/>
    </row>
    <row r="181" spans="1:53">
      <c r="A181" s="48"/>
      <c r="B181" s="48"/>
      <c r="C181" s="48"/>
      <c r="D181" s="48"/>
      <c r="E181" s="48"/>
      <c r="F181" s="48"/>
      <c r="G181" s="48"/>
      <c r="H181" s="48"/>
      <c r="I181" s="48"/>
      <c r="J181" s="48"/>
      <c r="K181" s="48"/>
      <c r="L181" s="48"/>
      <c r="M181" s="48"/>
      <c r="N181" s="49"/>
      <c r="O181" s="48"/>
      <c r="P181" s="48"/>
      <c r="Q181" s="48"/>
      <c r="R181" s="50"/>
      <c r="S181" s="49"/>
      <c r="T181" s="48"/>
      <c r="U181" s="48"/>
      <c r="V181" s="51"/>
      <c r="W181" s="49"/>
      <c r="X181" s="48"/>
      <c r="Y181" s="48"/>
      <c r="Z181" s="48"/>
      <c r="AA181" s="48"/>
      <c r="AB181" s="48"/>
      <c r="AC181" s="48"/>
      <c r="AD181" s="48"/>
      <c r="AE181" s="51"/>
      <c r="AF181" s="51"/>
      <c r="AG181" s="48"/>
      <c r="AH181" s="48"/>
      <c r="AI181" s="48"/>
      <c r="AJ181" s="48"/>
      <c r="AK181" s="48"/>
      <c r="AL181" s="48"/>
      <c r="AM181" s="48"/>
      <c r="AN181" s="48"/>
      <c r="AO181" s="51"/>
      <c r="AP181" s="51"/>
      <c r="AQ181" s="51"/>
      <c r="AR181" s="48"/>
      <c r="AS181" s="48"/>
      <c r="AT181" s="48"/>
      <c r="AU181" s="48"/>
      <c r="AV181" s="48"/>
      <c r="AW181" s="48"/>
      <c r="AX181" s="48"/>
      <c r="AY181" s="48"/>
      <c r="AZ181" s="48"/>
      <c r="BA181" s="103"/>
    </row>
    <row r="182" spans="1:53">
      <c r="A182" s="48"/>
      <c r="B182" s="48"/>
      <c r="C182" s="48"/>
      <c r="D182" s="48"/>
      <c r="E182" s="48"/>
      <c r="F182" s="48"/>
      <c r="G182" s="48"/>
      <c r="H182" s="48"/>
      <c r="I182" s="48"/>
      <c r="J182" s="48"/>
      <c r="K182" s="48"/>
      <c r="L182" s="48"/>
      <c r="M182" s="48"/>
      <c r="N182" s="49"/>
      <c r="O182" s="48"/>
      <c r="P182" s="48"/>
      <c r="Q182" s="48"/>
      <c r="R182" s="50"/>
      <c r="S182" s="49"/>
      <c r="T182" s="48"/>
      <c r="U182" s="48"/>
      <c r="V182" s="51"/>
      <c r="W182" s="49"/>
      <c r="X182" s="48"/>
      <c r="Y182" s="48"/>
      <c r="Z182" s="48"/>
      <c r="AA182" s="48"/>
      <c r="AB182" s="48"/>
      <c r="AC182" s="48"/>
      <c r="AD182" s="48"/>
      <c r="AE182" s="51"/>
      <c r="AF182" s="51"/>
      <c r="AG182" s="48"/>
      <c r="AH182" s="48"/>
      <c r="AI182" s="48"/>
      <c r="AJ182" s="48"/>
      <c r="AK182" s="48"/>
      <c r="AL182" s="48"/>
      <c r="AM182" s="48"/>
      <c r="AN182" s="48"/>
      <c r="AO182" s="51"/>
      <c r="AP182" s="51"/>
      <c r="AQ182" s="51"/>
      <c r="AR182" s="48"/>
      <c r="AS182" s="48"/>
      <c r="AT182" s="48"/>
      <c r="AU182" s="48"/>
      <c r="AV182" s="48"/>
      <c r="AW182" s="48"/>
      <c r="AX182" s="48"/>
      <c r="AY182" s="48"/>
      <c r="AZ182" s="48"/>
      <c r="BA182" s="103"/>
    </row>
    <row r="183" spans="1:53">
      <c r="A183" s="48"/>
      <c r="B183" s="48"/>
      <c r="C183" s="48"/>
      <c r="D183" s="48"/>
      <c r="E183" s="48"/>
      <c r="F183" s="48"/>
      <c r="G183" s="48"/>
      <c r="H183" s="48"/>
      <c r="I183" s="48"/>
      <c r="J183" s="48"/>
      <c r="K183" s="48"/>
      <c r="L183" s="48"/>
      <c r="M183" s="48"/>
      <c r="N183" s="49"/>
      <c r="O183" s="48"/>
      <c r="P183" s="48"/>
      <c r="Q183" s="48"/>
      <c r="R183" s="50"/>
      <c r="S183" s="49"/>
      <c r="T183" s="48"/>
      <c r="U183" s="48"/>
      <c r="V183" s="51"/>
      <c r="W183" s="49"/>
      <c r="X183" s="48"/>
      <c r="Y183" s="48"/>
      <c r="Z183" s="48"/>
      <c r="AA183" s="48"/>
      <c r="AB183" s="48"/>
      <c r="AC183" s="48"/>
      <c r="AD183" s="48"/>
      <c r="AE183" s="51"/>
      <c r="AF183" s="51"/>
      <c r="AG183" s="48"/>
      <c r="AH183" s="48"/>
      <c r="AI183" s="48"/>
      <c r="AJ183" s="48"/>
      <c r="AK183" s="48"/>
      <c r="AL183" s="48"/>
      <c r="AM183" s="48"/>
      <c r="AN183" s="48"/>
      <c r="AO183" s="51"/>
      <c r="AP183" s="51"/>
      <c r="AQ183" s="51"/>
      <c r="AR183" s="48"/>
      <c r="AS183" s="48"/>
      <c r="AT183" s="48"/>
      <c r="AU183" s="48"/>
      <c r="AV183" s="48"/>
      <c r="AW183" s="48"/>
      <c r="AX183" s="48"/>
      <c r="AY183" s="48"/>
      <c r="AZ183" s="48"/>
      <c r="BA183" s="103"/>
    </row>
    <row r="184" spans="1:53">
      <c r="A184" s="48"/>
      <c r="B184" s="48"/>
      <c r="C184" s="48"/>
      <c r="D184" s="48"/>
      <c r="E184" s="48"/>
      <c r="F184" s="48"/>
      <c r="G184" s="48"/>
      <c r="H184" s="48"/>
      <c r="I184" s="48"/>
      <c r="J184" s="48"/>
      <c r="K184" s="48"/>
      <c r="L184" s="48"/>
      <c r="M184" s="48"/>
      <c r="N184" s="49"/>
      <c r="O184" s="48"/>
      <c r="P184" s="48"/>
      <c r="Q184" s="48"/>
      <c r="R184" s="50"/>
      <c r="S184" s="49"/>
      <c r="T184" s="48"/>
      <c r="U184" s="48"/>
      <c r="V184" s="51"/>
      <c r="W184" s="49"/>
      <c r="X184" s="48"/>
      <c r="Y184" s="48"/>
      <c r="Z184" s="48"/>
      <c r="AA184" s="48"/>
      <c r="AB184" s="48"/>
      <c r="AC184" s="48"/>
      <c r="AD184" s="48"/>
      <c r="AE184" s="51"/>
      <c r="AF184" s="51"/>
      <c r="AG184" s="48"/>
      <c r="AH184" s="48"/>
      <c r="AI184" s="48"/>
      <c r="AJ184" s="48"/>
      <c r="AK184" s="48"/>
      <c r="AL184" s="48"/>
      <c r="AM184" s="48"/>
      <c r="AN184" s="48"/>
      <c r="AO184" s="51"/>
      <c r="AP184" s="51"/>
      <c r="AQ184" s="51"/>
      <c r="AR184" s="48"/>
      <c r="AS184" s="48"/>
      <c r="AT184" s="48"/>
      <c r="AU184" s="48"/>
      <c r="AV184" s="48"/>
      <c r="AW184" s="48"/>
      <c r="AX184" s="48"/>
      <c r="AY184" s="48"/>
      <c r="AZ184" s="48"/>
      <c r="BA184" s="103"/>
    </row>
    <row r="185" spans="1:53">
      <c r="A185" s="48"/>
      <c r="B185" s="48"/>
      <c r="C185" s="48"/>
      <c r="D185" s="48"/>
      <c r="E185" s="48"/>
      <c r="F185" s="48"/>
      <c r="G185" s="48"/>
      <c r="H185" s="48"/>
      <c r="I185" s="48"/>
      <c r="J185" s="48"/>
      <c r="K185" s="48"/>
      <c r="L185" s="48"/>
      <c r="M185" s="48"/>
      <c r="N185" s="49"/>
      <c r="O185" s="48"/>
      <c r="P185" s="48"/>
      <c r="Q185" s="48"/>
      <c r="R185" s="50"/>
      <c r="S185" s="49"/>
      <c r="T185" s="48"/>
      <c r="U185" s="48"/>
      <c r="V185" s="51"/>
      <c r="W185" s="49"/>
      <c r="X185" s="48"/>
      <c r="Y185" s="48"/>
      <c r="Z185" s="48"/>
      <c r="AA185" s="48"/>
      <c r="AB185" s="48"/>
      <c r="AC185" s="48"/>
      <c r="AD185" s="48"/>
      <c r="AE185" s="51"/>
      <c r="AF185" s="51"/>
      <c r="AG185" s="48"/>
      <c r="AH185" s="48"/>
      <c r="AI185" s="48"/>
      <c r="AJ185" s="48"/>
      <c r="AK185" s="48"/>
      <c r="AL185" s="48"/>
      <c r="AM185" s="48"/>
      <c r="AN185" s="48"/>
      <c r="AO185" s="51"/>
      <c r="AP185" s="51"/>
      <c r="AQ185" s="51"/>
      <c r="AR185" s="48"/>
      <c r="AS185" s="48"/>
      <c r="AT185" s="48"/>
      <c r="AU185" s="48"/>
      <c r="AV185" s="48"/>
      <c r="AW185" s="48"/>
      <c r="AX185" s="48"/>
      <c r="AY185" s="48"/>
      <c r="AZ185" s="48"/>
      <c r="BA185" s="103"/>
    </row>
    <row r="186" spans="1:53">
      <c r="A186" s="48"/>
      <c r="B186" s="48"/>
      <c r="C186" s="48"/>
      <c r="D186" s="48"/>
      <c r="E186" s="48"/>
      <c r="F186" s="48"/>
      <c r="G186" s="48"/>
      <c r="H186" s="48"/>
      <c r="I186" s="48"/>
      <c r="J186" s="48"/>
      <c r="K186" s="48"/>
      <c r="L186" s="48"/>
      <c r="M186" s="48"/>
      <c r="N186" s="49"/>
      <c r="O186" s="48"/>
      <c r="P186" s="48"/>
      <c r="Q186" s="48"/>
      <c r="R186" s="50"/>
      <c r="S186" s="49"/>
      <c r="T186" s="48"/>
      <c r="U186" s="48"/>
      <c r="V186" s="51"/>
      <c r="W186" s="49"/>
      <c r="X186" s="48"/>
      <c r="Y186" s="48"/>
      <c r="Z186" s="48"/>
      <c r="AA186" s="48"/>
      <c r="AB186" s="48"/>
      <c r="AC186" s="48"/>
      <c r="AD186" s="48"/>
      <c r="AE186" s="51"/>
      <c r="AF186" s="51"/>
      <c r="AG186" s="48"/>
      <c r="AH186" s="48"/>
      <c r="AI186" s="48"/>
      <c r="AJ186" s="48"/>
      <c r="AK186" s="48"/>
      <c r="AL186" s="48"/>
      <c r="AM186" s="48"/>
      <c r="AN186" s="48"/>
      <c r="AO186" s="51"/>
      <c r="AP186" s="51"/>
      <c r="AQ186" s="51"/>
      <c r="AR186" s="48"/>
      <c r="AS186" s="48"/>
      <c r="AT186" s="48"/>
      <c r="AU186" s="48"/>
      <c r="AV186" s="48"/>
      <c r="AW186" s="48"/>
      <c r="AX186" s="48"/>
      <c r="AY186" s="48"/>
      <c r="AZ186" s="48"/>
      <c r="BA186" s="103"/>
    </row>
    <row r="187" spans="1:53">
      <c r="A187" s="48"/>
      <c r="B187" s="48"/>
      <c r="C187" s="48"/>
      <c r="D187" s="48"/>
      <c r="E187" s="48"/>
      <c r="F187" s="48"/>
      <c r="G187" s="48"/>
      <c r="H187" s="48"/>
      <c r="I187" s="48"/>
      <c r="J187" s="48"/>
      <c r="K187" s="48"/>
      <c r="L187" s="48"/>
      <c r="M187" s="48"/>
      <c r="N187" s="49"/>
      <c r="O187" s="48"/>
      <c r="P187" s="48"/>
      <c r="Q187" s="48"/>
      <c r="R187" s="50"/>
      <c r="S187" s="49"/>
      <c r="T187" s="48"/>
      <c r="U187" s="48"/>
      <c r="V187" s="51"/>
      <c r="W187" s="49"/>
      <c r="X187" s="48"/>
      <c r="Y187" s="48"/>
      <c r="Z187" s="48"/>
      <c r="AA187" s="48"/>
      <c r="AB187" s="48"/>
      <c r="AC187" s="48"/>
      <c r="AD187" s="48"/>
      <c r="AE187" s="51"/>
      <c r="AF187" s="51"/>
      <c r="AG187" s="48"/>
      <c r="AH187" s="48"/>
      <c r="AI187" s="48"/>
      <c r="AJ187" s="48"/>
      <c r="AK187" s="48"/>
      <c r="AL187" s="48"/>
      <c r="AM187" s="48"/>
      <c r="AN187" s="48"/>
      <c r="AO187" s="51"/>
      <c r="AP187" s="51"/>
      <c r="AQ187" s="51"/>
      <c r="AR187" s="48"/>
      <c r="AS187" s="48"/>
      <c r="AT187" s="48"/>
      <c r="AU187" s="48"/>
      <c r="AV187" s="48"/>
      <c r="AW187" s="48"/>
      <c r="AX187" s="48"/>
      <c r="AY187" s="48"/>
      <c r="AZ187" s="48"/>
      <c r="BA187" s="103"/>
    </row>
    <row r="188" spans="1:53">
      <c r="A188" s="48"/>
      <c r="B188" s="48"/>
      <c r="C188" s="48"/>
      <c r="D188" s="48"/>
      <c r="E188" s="48"/>
      <c r="F188" s="48"/>
      <c r="G188" s="48"/>
      <c r="H188" s="48"/>
      <c r="I188" s="48"/>
      <c r="J188" s="48"/>
      <c r="K188" s="48"/>
      <c r="L188" s="48"/>
      <c r="M188" s="48"/>
      <c r="N188" s="49"/>
      <c r="O188" s="48"/>
      <c r="P188" s="48"/>
      <c r="Q188" s="48"/>
      <c r="R188" s="50"/>
      <c r="S188" s="49"/>
      <c r="T188" s="48"/>
      <c r="U188" s="48"/>
      <c r="V188" s="51"/>
      <c r="W188" s="49"/>
      <c r="X188" s="48"/>
      <c r="Y188" s="48"/>
      <c r="Z188" s="48"/>
      <c r="AA188" s="48"/>
      <c r="AB188" s="48"/>
      <c r="AC188" s="48"/>
      <c r="AD188" s="48"/>
      <c r="AE188" s="51"/>
      <c r="AF188" s="51"/>
      <c r="AG188" s="48"/>
      <c r="AH188" s="48"/>
      <c r="AI188" s="48"/>
      <c r="AJ188" s="48"/>
      <c r="AK188" s="48"/>
      <c r="AL188" s="48"/>
      <c r="AM188" s="48"/>
      <c r="AN188" s="48"/>
      <c r="AO188" s="51"/>
      <c r="AP188" s="51"/>
      <c r="AQ188" s="51"/>
      <c r="AR188" s="48"/>
      <c r="AS188" s="48"/>
      <c r="AT188" s="48"/>
      <c r="AU188" s="48"/>
      <c r="AV188" s="48"/>
      <c r="AW188" s="48"/>
      <c r="AX188" s="48"/>
      <c r="AY188" s="48"/>
      <c r="AZ188" s="48"/>
      <c r="BA188" s="103"/>
    </row>
    <row r="189" spans="1:53">
      <c r="A189" s="48"/>
      <c r="B189" s="48"/>
      <c r="C189" s="48"/>
      <c r="D189" s="48"/>
      <c r="E189" s="48"/>
      <c r="F189" s="48"/>
      <c r="G189" s="48"/>
      <c r="H189" s="48"/>
      <c r="I189" s="48"/>
      <c r="J189" s="48"/>
      <c r="K189" s="48"/>
      <c r="L189" s="48"/>
      <c r="M189" s="48"/>
      <c r="N189" s="49"/>
      <c r="O189" s="48"/>
      <c r="P189" s="48"/>
      <c r="Q189" s="48"/>
      <c r="R189" s="50"/>
      <c r="S189" s="49"/>
      <c r="T189" s="48"/>
      <c r="U189" s="48"/>
      <c r="V189" s="51"/>
      <c r="W189" s="49"/>
      <c r="X189" s="48"/>
      <c r="Y189" s="48"/>
      <c r="Z189" s="48"/>
      <c r="AA189" s="48"/>
      <c r="AB189" s="48"/>
      <c r="AC189" s="48"/>
      <c r="AD189" s="48"/>
      <c r="AE189" s="51"/>
      <c r="AF189" s="51"/>
      <c r="AG189" s="48"/>
      <c r="AH189" s="48"/>
      <c r="AI189" s="48"/>
      <c r="AJ189" s="48"/>
      <c r="AK189" s="48"/>
      <c r="AL189" s="48"/>
      <c r="AM189" s="48"/>
      <c r="AN189" s="48"/>
      <c r="AO189" s="51"/>
      <c r="AP189" s="51"/>
      <c r="AQ189" s="51"/>
      <c r="AR189" s="48"/>
      <c r="AS189" s="48"/>
      <c r="AT189" s="48"/>
      <c r="AU189" s="48"/>
      <c r="AV189" s="48"/>
      <c r="AW189" s="48"/>
      <c r="AX189" s="48"/>
      <c r="AY189" s="48"/>
      <c r="AZ189" s="48"/>
      <c r="BA189" s="103"/>
    </row>
    <row r="190" spans="1:53">
      <c r="A190" s="48"/>
      <c r="B190" s="48"/>
      <c r="C190" s="48"/>
      <c r="D190" s="48"/>
      <c r="E190" s="48"/>
      <c r="F190" s="48"/>
      <c r="G190" s="48"/>
      <c r="H190" s="48"/>
      <c r="I190" s="48"/>
      <c r="J190" s="48"/>
      <c r="K190" s="48"/>
      <c r="L190" s="48"/>
      <c r="M190" s="48"/>
      <c r="N190" s="49"/>
      <c r="O190" s="48"/>
      <c r="P190" s="48"/>
      <c r="Q190" s="48"/>
      <c r="R190" s="50"/>
      <c r="S190" s="49"/>
      <c r="T190" s="48"/>
      <c r="U190" s="48"/>
      <c r="V190" s="51"/>
      <c r="W190" s="49"/>
      <c r="X190" s="48"/>
      <c r="Y190" s="48"/>
      <c r="Z190" s="48"/>
      <c r="AA190" s="48"/>
      <c r="AB190" s="48"/>
      <c r="AC190" s="48"/>
      <c r="AD190" s="48"/>
      <c r="AE190" s="51"/>
      <c r="AF190" s="51"/>
      <c r="AG190" s="48"/>
      <c r="AH190" s="48"/>
      <c r="AI190" s="48"/>
      <c r="AJ190" s="48"/>
      <c r="AK190" s="48"/>
      <c r="AL190" s="48"/>
      <c r="AM190" s="48"/>
      <c r="AN190" s="48"/>
      <c r="AO190" s="51"/>
      <c r="AP190" s="51"/>
      <c r="AQ190" s="51"/>
      <c r="AR190" s="48"/>
      <c r="AS190" s="48"/>
      <c r="AT190" s="48"/>
      <c r="AU190" s="48"/>
      <c r="AV190" s="48"/>
      <c r="AW190" s="48"/>
      <c r="AX190" s="48"/>
      <c r="AY190" s="48"/>
      <c r="AZ190" s="48"/>
      <c r="BA190" s="103"/>
    </row>
    <row r="191" spans="1:53">
      <c r="A191" s="48"/>
      <c r="B191" s="48"/>
      <c r="C191" s="48"/>
      <c r="D191" s="48"/>
      <c r="E191" s="48"/>
      <c r="F191" s="48"/>
      <c r="G191" s="48"/>
      <c r="H191" s="48"/>
      <c r="I191" s="48"/>
      <c r="J191" s="48"/>
      <c r="K191" s="48"/>
      <c r="L191" s="48"/>
      <c r="M191" s="48"/>
      <c r="N191" s="49"/>
      <c r="O191" s="48"/>
      <c r="P191" s="48"/>
      <c r="Q191" s="48"/>
      <c r="R191" s="50"/>
      <c r="S191" s="49"/>
      <c r="T191" s="48"/>
      <c r="U191" s="48"/>
      <c r="V191" s="51"/>
      <c r="W191" s="49"/>
      <c r="X191" s="48"/>
      <c r="Y191" s="48"/>
      <c r="Z191" s="48"/>
      <c r="AA191" s="48"/>
      <c r="AB191" s="48"/>
      <c r="AC191" s="48"/>
      <c r="AD191" s="48"/>
      <c r="AE191" s="51"/>
      <c r="AF191" s="51"/>
      <c r="AG191" s="48"/>
      <c r="AH191" s="48"/>
      <c r="AI191" s="48"/>
      <c r="AJ191" s="48"/>
      <c r="AK191" s="48"/>
      <c r="AL191" s="48"/>
      <c r="AM191" s="48"/>
      <c r="AN191" s="48"/>
      <c r="AO191" s="51"/>
      <c r="AP191" s="51"/>
      <c r="AQ191" s="51"/>
      <c r="AR191" s="48"/>
      <c r="AS191" s="48"/>
      <c r="AT191" s="48"/>
      <c r="AU191" s="48"/>
      <c r="AV191" s="48"/>
      <c r="AW191" s="48"/>
      <c r="AX191" s="48"/>
      <c r="AY191" s="48"/>
      <c r="AZ191" s="48"/>
      <c r="BA191" s="103"/>
    </row>
    <row r="192" spans="1:53">
      <c r="A192" s="48"/>
      <c r="B192" s="48"/>
      <c r="C192" s="48"/>
      <c r="D192" s="48"/>
      <c r="E192" s="48"/>
      <c r="F192" s="48"/>
      <c r="G192" s="48"/>
      <c r="H192" s="48"/>
      <c r="I192" s="48"/>
      <c r="J192" s="48"/>
      <c r="K192" s="48"/>
      <c r="L192" s="48"/>
      <c r="M192" s="48"/>
      <c r="N192" s="49"/>
      <c r="O192" s="48"/>
      <c r="P192" s="48"/>
      <c r="Q192" s="48"/>
      <c r="R192" s="50"/>
      <c r="S192" s="49"/>
      <c r="T192" s="48"/>
      <c r="U192" s="48"/>
      <c r="V192" s="51"/>
      <c r="W192" s="49"/>
      <c r="X192" s="48"/>
      <c r="Y192" s="48"/>
      <c r="Z192" s="48"/>
      <c r="AA192" s="48"/>
      <c r="AB192" s="48"/>
      <c r="AC192" s="48"/>
      <c r="AD192" s="48"/>
      <c r="AE192" s="51"/>
      <c r="AF192" s="51"/>
      <c r="AG192" s="48"/>
      <c r="AH192" s="48"/>
      <c r="AI192" s="48"/>
      <c r="AJ192" s="48"/>
      <c r="AK192" s="48"/>
      <c r="AL192" s="48"/>
      <c r="AM192" s="48"/>
      <c r="AN192" s="48"/>
      <c r="AO192" s="51"/>
      <c r="AP192" s="51"/>
      <c r="AQ192" s="51"/>
      <c r="AR192" s="48"/>
      <c r="AS192" s="48"/>
      <c r="AT192" s="48"/>
      <c r="AU192" s="48"/>
      <c r="AV192" s="48"/>
      <c r="AW192" s="48"/>
      <c r="AX192" s="48"/>
      <c r="AY192" s="48"/>
      <c r="AZ192" s="48"/>
      <c r="BA192" s="103"/>
    </row>
    <row r="193" spans="1:53">
      <c r="A193" s="48"/>
      <c r="B193" s="48"/>
      <c r="C193" s="48"/>
      <c r="D193" s="48"/>
      <c r="E193" s="48"/>
      <c r="F193" s="48"/>
      <c r="G193" s="48"/>
      <c r="H193" s="48"/>
      <c r="I193" s="48"/>
      <c r="J193" s="48"/>
      <c r="K193" s="48"/>
      <c r="L193" s="48"/>
      <c r="M193" s="48"/>
      <c r="N193" s="49"/>
      <c r="O193" s="48"/>
      <c r="P193" s="48"/>
      <c r="Q193" s="48"/>
      <c r="R193" s="50"/>
      <c r="S193" s="49"/>
      <c r="T193" s="48"/>
      <c r="U193" s="48"/>
      <c r="V193" s="51"/>
      <c r="W193" s="49"/>
      <c r="X193" s="48"/>
      <c r="Y193" s="48"/>
      <c r="Z193" s="48"/>
      <c r="AA193" s="48"/>
      <c r="AB193" s="48"/>
      <c r="AC193" s="48"/>
      <c r="AD193" s="48"/>
      <c r="AE193" s="51"/>
      <c r="AF193" s="51"/>
      <c r="AG193" s="48"/>
      <c r="AH193" s="48"/>
      <c r="AI193" s="48"/>
      <c r="AJ193" s="48"/>
      <c r="AK193" s="48"/>
      <c r="AL193" s="48"/>
      <c r="AM193" s="48"/>
      <c r="AN193" s="48"/>
      <c r="AO193" s="51"/>
      <c r="AP193" s="51"/>
      <c r="AQ193" s="51"/>
      <c r="AR193" s="48"/>
      <c r="AS193" s="48"/>
      <c r="AT193" s="48"/>
      <c r="AU193" s="48"/>
      <c r="AV193" s="48"/>
      <c r="AW193" s="48"/>
      <c r="AX193" s="48"/>
      <c r="AY193" s="48"/>
      <c r="AZ193" s="48"/>
      <c r="BA193" s="103"/>
    </row>
    <row r="194" spans="1:53">
      <c r="A194" s="48"/>
      <c r="B194" s="48"/>
      <c r="C194" s="48"/>
      <c r="D194" s="48"/>
      <c r="E194" s="48"/>
      <c r="F194" s="48"/>
      <c r="G194" s="48"/>
      <c r="H194" s="48"/>
      <c r="I194" s="48"/>
      <c r="J194" s="48"/>
      <c r="K194" s="48"/>
      <c r="L194" s="48"/>
      <c r="M194" s="48"/>
      <c r="N194" s="49"/>
      <c r="O194" s="48"/>
      <c r="P194" s="48"/>
      <c r="Q194" s="48"/>
      <c r="R194" s="50"/>
      <c r="S194" s="49"/>
      <c r="T194" s="48"/>
      <c r="U194" s="48"/>
      <c r="V194" s="51"/>
      <c r="W194" s="49"/>
      <c r="X194" s="48"/>
      <c r="Y194" s="48"/>
      <c r="Z194" s="48"/>
      <c r="AA194" s="48"/>
      <c r="AB194" s="48"/>
      <c r="AC194" s="48"/>
      <c r="AD194" s="48"/>
      <c r="AE194" s="51"/>
      <c r="AF194" s="51"/>
      <c r="AG194" s="48"/>
      <c r="AH194" s="48"/>
      <c r="AI194" s="48"/>
      <c r="AJ194" s="48"/>
      <c r="AK194" s="48"/>
      <c r="AL194" s="48"/>
      <c r="AM194" s="48"/>
      <c r="AN194" s="48"/>
      <c r="AO194" s="51"/>
      <c r="AP194" s="51"/>
      <c r="AQ194" s="51"/>
      <c r="AR194" s="48"/>
      <c r="AS194" s="48"/>
      <c r="AT194" s="48"/>
      <c r="AU194" s="48"/>
      <c r="AV194" s="48"/>
      <c r="AW194" s="48"/>
      <c r="AX194" s="48"/>
      <c r="AY194" s="48"/>
      <c r="AZ194" s="48"/>
      <c r="BA194" s="103"/>
    </row>
    <row r="195" spans="1:53">
      <c r="A195" s="48"/>
      <c r="B195" s="48"/>
      <c r="C195" s="48"/>
      <c r="D195" s="48"/>
      <c r="E195" s="48"/>
      <c r="F195" s="48"/>
      <c r="G195" s="48"/>
      <c r="H195" s="48"/>
      <c r="I195" s="48"/>
      <c r="J195" s="48"/>
      <c r="K195" s="48"/>
      <c r="L195" s="48"/>
      <c r="M195" s="48"/>
      <c r="N195" s="49"/>
      <c r="O195" s="48"/>
      <c r="P195" s="48"/>
      <c r="Q195" s="48"/>
      <c r="R195" s="50"/>
      <c r="S195" s="49"/>
      <c r="T195" s="48"/>
      <c r="U195" s="48"/>
      <c r="V195" s="51"/>
      <c r="W195" s="49"/>
      <c r="X195" s="48"/>
      <c r="Y195" s="48"/>
      <c r="Z195" s="48"/>
      <c r="AA195" s="48"/>
      <c r="AB195" s="48"/>
      <c r="AC195" s="48"/>
      <c r="AD195" s="48"/>
      <c r="AE195" s="51"/>
      <c r="AF195" s="51"/>
      <c r="AG195" s="48"/>
      <c r="AH195" s="48"/>
      <c r="AI195" s="48"/>
      <c r="AJ195" s="48"/>
      <c r="AK195" s="48"/>
      <c r="AL195" s="48"/>
      <c r="AM195" s="48"/>
      <c r="AN195" s="48"/>
      <c r="AO195" s="51"/>
      <c r="AP195" s="51"/>
      <c r="AQ195" s="51"/>
      <c r="AR195" s="48"/>
      <c r="AS195" s="48"/>
      <c r="AT195" s="48"/>
      <c r="AU195" s="48"/>
      <c r="AV195" s="48"/>
      <c r="AW195" s="48"/>
      <c r="AX195" s="48"/>
      <c r="AY195" s="48"/>
      <c r="AZ195" s="48"/>
      <c r="BA195" s="103"/>
    </row>
    <row r="196" spans="1:53">
      <c r="A196" s="48"/>
      <c r="B196" s="48"/>
      <c r="C196" s="48"/>
      <c r="D196" s="48"/>
      <c r="E196" s="48"/>
      <c r="F196" s="48"/>
      <c r="G196" s="48"/>
      <c r="H196" s="48"/>
      <c r="I196" s="48"/>
      <c r="J196" s="48"/>
      <c r="K196" s="48"/>
      <c r="L196" s="48"/>
      <c r="M196" s="48"/>
      <c r="N196" s="49"/>
      <c r="O196" s="48"/>
      <c r="P196" s="48"/>
      <c r="Q196" s="48"/>
      <c r="R196" s="50"/>
      <c r="S196" s="49"/>
      <c r="T196" s="48"/>
      <c r="U196" s="48"/>
      <c r="V196" s="51"/>
      <c r="W196" s="49"/>
      <c r="X196" s="48"/>
      <c r="Y196" s="48"/>
      <c r="Z196" s="48"/>
      <c r="AA196" s="48"/>
      <c r="AB196" s="48"/>
      <c r="AC196" s="48"/>
      <c r="AD196" s="48"/>
      <c r="AE196" s="51"/>
      <c r="AF196" s="51"/>
      <c r="AG196" s="48"/>
      <c r="AH196" s="48"/>
      <c r="AI196" s="48"/>
      <c r="AJ196" s="48"/>
      <c r="AK196" s="48"/>
      <c r="AL196" s="48"/>
      <c r="AM196" s="48"/>
      <c r="AN196" s="48"/>
      <c r="AO196" s="51"/>
      <c r="AP196" s="51"/>
      <c r="AQ196" s="51"/>
      <c r="AR196" s="48"/>
      <c r="AS196" s="48"/>
      <c r="AT196" s="48"/>
      <c r="AU196" s="48"/>
      <c r="AV196" s="48"/>
      <c r="AW196" s="48"/>
      <c r="AX196" s="48"/>
      <c r="AY196" s="48"/>
      <c r="AZ196" s="48"/>
      <c r="BA196" s="103"/>
    </row>
    <row r="197" spans="1:53">
      <c r="A197" s="48"/>
      <c r="B197" s="48"/>
      <c r="C197" s="48"/>
      <c r="D197" s="48"/>
      <c r="E197" s="48"/>
      <c r="F197" s="48"/>
      <c r="G197" s="48"/>
      <c r="H197" s="48"/>
      <c r="I197" s="48"/>
      <c r="J197" s="48"/>
      <c r="K197" s="48"/>
      <c r="L197" s="48"/>
      <c r="M197" s="48"/>
      <c r="N197" s="49"/>
      <c r="O197" s="48"/>
      <c r="P197" s="48"/>
      <c r="Q197" s="48"/>
      <c r="R197" s="50"/>
      <c r="S197" s="49"/>
      <c r="T197" s="48"/>
      <c r="U197" s="48"/>
      <c r="V197" s="51"/>
      <c r="W197" s="49"/>
      <c r="X197" s="48"/>
      <c r="Y197" s="48"/>
      <c r="Z197" s="48"/>
      <c r="AA197" s="48"/>
      <c r="AB197" s="48"/>
      <c r="AC197" s="48"/>
      <c r="AD197" s="48"/>
      <c r="AE197" s="51"/>
      <c r="AF197" s="51"/>
      <c r="AG197" s="48"/>
      <c r="AH197" s="48"/>
      <c r="AI197" s="48"/>
      <c r="AJ197" s="48"/>
      <c r="AK197" s="48"/>
      <c r="AL197" s="48"/>
      <c r="AM197" s="48"/>
      <c r="AN197" s="48"/>
      <c r="AO197" s="51"/>
      <c r="AP197" s="51"/>
      <c r="AQ197" s="51"/>
      <c r="AR197" s="48"/>
      <c r="AS197" s="48"/>
      <c r="AT197" s="48"/>
      <c r="AU197" s="48"/>
      <c r="AV197" s="48"/>
      <c r="AW197" s="48"/>
      <c r="AX197" s="48"/>
      <c r="AY197" s="48"/>
      <c r="AZ197" s="48"/>
      <c r="BA197" s="103"/>
    </row>
    <row r="198" spans="1:53">
      <c r="A198" s="48"/>
      <c r="B198" s="48"/>
      <c r="C198" s="48"/>
      <c r="D198" s="48"/>
      <c r="E198" s="48"/>
      <c r="F198" s="48"/>
      <c r="G198" s="48"/>
      <c r="H198" s="48"/>
      <c r="I198" s="48"/>
      <c r="J198" s="48"/>
      <c r="K198" s="48"/>
      <c r="L198" s="48"/>
      <c r="M198" s="48"/>
      <c r="N198" s="49"/>
      <c r="O198" s="48"/>
      <c r="P198" s="48"/>
      <c r="Q198" s="48"/>
      <c r="R198" s="50"/>
      <c r="S198" s="49"/>
      <c r="T198" s="48"/>
      <c r="U198" s="48"/>
      <c r="V198" s="51"/>
      <c r="W198" s="49"/>
      <c r="X198" s="48"/>
      <c r="Y198" s="48"/>
      <c r="Z198" s="48"/>
      <c r="AA198" s="48"/>
      <c r="AB198" s="48"/>
      <c r="AC198" s="48"/>
      <c r="AD198" s="48"/>
      <c r="AE198" s="51"/>
      <c r="AF198" s="51"/>
      <c r="AG198" s="48"/>
      <c r="AH198" s="48"/>
      <c r="AI198" s="48"/>
      <c r="AJ198" s="48"/>
      <c r="AK198" s="48"/>
      <c r="AL198" s="48"/>
      <c r="AM198" s="48"/>
      <c r="AN198" s="48"/>
      <c r="AO198" s="51"/>
      <c r="AP198" s="51"/>
      <c r="AQ198" s="51"/>
      <c r="AR198" s="48"/>
      <c r="AS198" s="48"/>
      <c r="AT198" s="48"/>
      <c r="AU198" s="48"/>
      <c r="AV198" s="48"/>
      <c r="AW198" s="48"/>
      <c r="AX198" s="48"/>
      <c r="AY198" s="48"/>
      <c r="AZ198" s="48"/>
      <c r="BA198" s="103"/>
    </row>
    <row r="199" spans="1:53">
      <c r="A199" s="48"/>
      <c r="B199" s="48"/>
      <c r="C199" s="48"/>
      <c r="D199" s="48"/>
      <c r="E199" s="48"/>
      <c r="F199" s="48"/>
      <c r="G199" s="48"/>
      <c r="H199" s="48"/>
      <c r="I199" s="48"/>
      <c r="J199" s="48"/>
      <c r="K199" s="48"/>
      <c r="L199" s="48"/>
      <c r="M199" s="48"/>
      <c r="N199" s="49"/>
      <c r="O199" s="48"/>
      <c r="P199" s="48"/>
      <c r="Q199" s="48"/>
      <c r="R199" s="50"/>
      <c r="S199" s="49"/>
      <c r="T199" s="48"/>
      <c r="U199" s="48"/>
      <c r="V199" s="51"/>
      <c r="W199" s="49"/>
      <c r="X199" s="48"/>
      <c r="Y199" s="48"/>
      <c r="Z199" s="48"/>
      <c r="AA199" s="48"/>
      <c r="AB199" s="48"/>
      <c r="AC199" s="48"/>
      <c r="AD199" s="48"/>
      <c r="AE199" s="51"/>
      <c r="AF199" s="51"/>
      <c r="AG199" s="48"/>
      <c r="AH199" s="48"/>
      <c r="AI199" s="48"/>
      <c r="AJ199" s="48"/>
      <c r="AK199" s="48"/>
      <c r="AL199" s="48"/>
      <c r="AM199" s="48"/>
      <c r="AN199" s="48"/>
      <c r="AO199" s="51"/>
      <c r="AP199" s="51"/>
      <c r="AQ199" s="51"/>
      <c r="AR199" s="48"/>
      <c r="AS199" s="48"/>
      <c r="AT199" s="48"/>
      <c r="AU199" s="48"/>
      <c r="AV199" s="48"/>
      <c r="AW199" s="48"/>
      <c r="AX199" s="48"/>
      <c r="AY199" s="48"/>
      <c r="AZ199" s="48"/>
      <c r="BA199" s="103"/>
    </row>
    <row r="200" spans="1:53">
      <c r="A200" s="48"/>
      <c r="B200" s="48"/>
      <c r="C200" s="48"/>
      <c r="D200" s="48"/>
      <c r="E200" s="48"/>
      <c r="F200" s="48"/>
      <c r="G200" s="48"/>
      <c r="H200" s="48"/>
      <c r="I200" s="48"/>
      <c r="J200" s="48"/>
      <c r="K200" s="48"/>
      <c r="L200" s="48"/>
      <c r="M200" s="48"/>
      <c r="N200" s="49"/>
      <c r="O200" s="48"/>
      <c r="P200" s="48"/>
      <c r="Q200" s="48"/>
      <c r="R200" s="50"/>
      <c r="S200" s="49"/>
      <c r="T200" s="48"/>
      <c r="U200" s="48"/>
      <c r="V200" s="51"/>
      <c r="W200" s="49"/>
      <c r="X200" s="48"/>
      <c r="Y200" s="48"/>
      <c r="Z200" s="48"/>
      <c r="AA200" s="48"/>
      <c r="AB200" s="48"/>
      <c r="AC200" s="48"/>
      <c r="AD200" s="48"/>
      <c r="AE200" s="51"/>
      <c r="AF200" s="51"/>
      <c r="AG200" s="48"/>
      <c r="AH200" s="48"/>
      <c r="AI200" s="48"/>
      <c r="AJ200" s="48"/>
      <c r="AK200" s="48"/>
      <c r="AL200" s="48"/>
      <c r="AM200" s="48"/>
      <c r="AN200" s="48"/>
      <c r="AO200" s="51"/>
      <c r="AP200" s="51"/>
      <c r="AQ200" s="51"/>
      <c r="AR200" s="48"/>
      <c r="AS200" s="48"/>
      <c r="AT200" s="48"/>
      <c r="AU200" s="48"/>
      <c r="AV200" s="48"/>
      <c r="AW200" s="48"/>
      <c r="AX200" s="48"/>
      <c r="AY200" s="48"/>
      <c r="AZ200" s="48"/>
      <c r="BA200" s="103"/>
    </row>
    <row r="201" spans="1:53">
      <c r="A201" s="48"/>
      <c r="B201" s="48"/>
      <c r="C201" s="48"/>
      <c r="D201" s="48"/>
      <c r="E201" s="48"/>
      <c r="F201" s="48"/>
      <c r="G201" s="48"/>
      <c r="H201" s="48"/>
      <c r="I201" s="48"/>
      <c r="J201" s="48"/>
      <c r="K201" s="48"/>
      <c r="L201" s="48"/>
      <c r="M201" s="48"/>
      <c r="N201" s="49"/>
      <c r="O201" s="48"/>
      <c r="P201" s="48"/>
      <c r="Q201" s="48"/>
      <c r="R201" s="50"/>
      <c r="S201" s="49"/>
      <c r="T201" s="48"/>
      <c r="U201" s="48"/>
      <c r="V201" s="51"/>
      <c r="W201" s="49"/>
      <c r="X201" s="48"/>
      <c r="Y201" s="48"/>
      <c r="Z201" s="48"/>
      <c r="AA201" s="48"/>
      <c r="AB201" s="48"/>
      <c r="AC201" s="48"/>
      <c r="AD201" s="48"/>
      <c r="AE201" s="51"/>
      <c r="AF201" s="51"/>
      <c r="AG201" s="48"/>
      <c r="AH201" s="48"/>
      <c r="AI201" s="48"/>
      <c r="AJ201" s="48"/>
      <c r="AK201" s="48"/>
      <c r="AL201" s="48"/>
      <c r="AM201" s="48"/>
      <c r="AN201" s="48"/>
      <c r="AO201" s="51"/>
      <c r="AP201" s="51"/>
      <c r="AQ201" s="51"/>
      <c r="AR201" s="48"/>
      <c r="AS201" s="48"/>
      <c r="AT201" s="48"/>
      <c r="AU201" s="48"/>
      <c r="AV201" s="48"/>
      <c r="AW201" s="48"/>
      <c r="AX201" s="48"/>
      <c r="AY201" s="48"/>
      <c r="AZ201" s="48"/>
      <c r="BA201" s="103"/>
    </row>
    <row r="202" spans="1:53">
      <c r="A202" s="48"/>
      <c r="B202" s="48"/>
      <c r="C202" s="48"/>
      <c r="D202" s="48"/>
      <c r="E202" s="48"/>
      <c r="F202" s="48"/>
      <c r="G202" s="48"/>
      <c r="H202" s="48"/>
      <c r="I202" s="48"/>
      <c r="J202" s="48"/>
      <c r="K202" s="48"/>
      <c r="L202" s="48"/>
      <c r="M202" s="48"/>
      <c r="N202" s="49"/>
      <c r="O202" s="48"/>
      <c r="P202" s="48"/>
      <c r="Q202" s="48"/>
      <c r="R202" s="50"/>
      <c r="S202" s="49"/>
      <c r="T202" s="48"/>
      <c r="U202" s="48"/>
      <c r="V202" s="51"/>
      <c r="W202" s="49"/>
      <c r="X202" s="48"/>
      <c r="Y202" s="48"/>
      <c r="Z202" s="48"/>
      <c r="AA202" s="48"/>
      <c r="AB202" s="48"/>
      <c r="AC202" s="48"/>
      <c r="AD202" s="48"/>
      <c r="AE202" s="51"/>
      <c r="AF202" s="51"/>
      <c r="AG202" s="48"/>
      <c r="AH202" s="48"/>
      <c r="AI202" s="48"/>
      <c r="AJ202" s="48"/>
      <c r="AK202" s="48"/>
      <c r="AL202" s="48"/>
      <c r="AM202" s="48"/>
      <c r="AN202" s="48"/>
      <c r="AO202" s="51"/>
      <c r="AP202" s="51"/>
      <c r="AQ202" s="51"/>
      <c r="AR202" s="48"/>
      <c r="AS202" s="48"/>
      <c r="AT202" s="48"/>
      <c r="AU202" s="48"/>
      <c r="AV202" s="48"/>
      <c r="AW202" s="48"/>
      <c r="AX202" s="48"/>
      <c r="AY202" s="48"/>
      <c r="AZ202" s="48"/>
      <c r="BA202" s="103"/>
    </row>
    <row r="203" spans="1:53">
      <c r="A203" s="48"/>
      <c r="B203" s="48"/>
      <c r="C203" s="48"/>
      <c r="D203" s="48"/>
      <c r="E203" s="48"/>
      <c r="F203" s="48"/>
      <c r="G203" s="48"/>
      <c r="H203" s="48"/>
      <c r="I203" s="48"/>
      <c r="J203" s="48"/>
      <c r="K203" s="48"/>
      <c r="L203" s="48"/>
      <c r="M203" s="48"/>
      <c r="N203" s="49"/>
      <c r="O203" s="48"/>
      <c r="P203" s="48"/>
      <c r="Q203" s="48"/>
      <c r="R203" s="50"/>
      <c r="S203" s="49"/>
      <c r="T203" s="48"/>
      <c r="U203" s="48"/>
      <c r="V203" s="51"/>
      <c r="W203" s="49"/>
      <c r="X203" s="48"/>
      <c r="Y203" s="48"/>
      <c r="Z203" s="48"/>
      <c r="AA203" s="48"/>
      <c r="AB203" s="48"/>
      <c r="AC203" s="48"/>
      <c r="AD203" s="48"/>
      <c r="AE203" s="51"/>
      <c r="AF203" s="51"/>
      <c r="AG203" s="48"/>
      <c r="AH203" s="48"/>
      <c r="AI203" s="48"/>
      <c r="AJ203" s="48"/>
      <c r="AK203" s="48"/>
      <c r="AL203" s="48"/>
      <c r="AM203" s="48"/>
      <c r="AN203" s="48"/>
      <c r="AO203" s="51"/>
      <c r="AP203" s="51"/>
      <c r="AQ203" s="51"/>
      <c r="AR203" s="48"/>
      <c r="AS203" s="48"/>
      <c r="AT203" s="48"/>
      <c r="AU203" s="48"/>
      <c r="AV203" s="48"/>
      <c r="AW203" s="48"/>
      <c r="AX203" s="48"/>
      <c r="AY203" s="48"/>
      <c r="AZ203" s="48"/>
      <c r="BA203" s="103"/>
    </row>
    <row r="204" spans="1:53">
      <c r="A204" s="48"/>
      <c r="B204" s="48"/>
      <c r="C204" s="48"/>
      <c r="D204" s="48"/>
      <c r="E204" s="48"/>
      <c r="F204" s="48"/>
      <c r="G204" s="48"/>
      <c r="H204" s="48"/>
      <c r="I204" s="48"/>
      <c r="J204" s="48"/>
      <c r="K204" s="48"/>
      <c r="L204" s="48"/>
      <c r="M204" s="48"/>
      <c r="N204" s="49"/>
      <c r="O204" s="48"/>
      <c r="P204" s="48"/>
      <c r="Q204" s="48"/>
      <c r="R204" s="50"/>
      <c r="S204" s="49"/>
      <c r="T204" s="48"/>
      <c r="U204" s="48"/>
      <c r="V204" s="51"/>
      <c r="W204" s="49"/>
      <c r="X204" s="48"/>
      <c r="Y204" s="48"/>
      <c r="Z204" s="48"/>
      <c r="AA204" s="48"/>
      <c r="AB204" s="48"/>
      <c r="AC204" s="48"/>
      <c r="AD204" s="48"/>
      <c r="AE204" s="51"/>
      <c r="AF204" s="51"/>
      <c r="AG204" s="48"/>
      <c r="AH204" s="48"/>
      <c r="AI204" s="48"/>
      <c r="AJ204" s="48"/>
      <c r="AK204" s="48"/>
      <c r="AL204" s="48"/>
      <c r="AM204" s="48"/>
      <c r="AN204" s="48"/>
      <c r="AO204" s="51"/>
      <c r="AP204" s="51"/>
      <c r="AQ204" s="51"/>
      <c r="AR204" s="48"/>
      <c r="AS204" s="48"/>
      <c r="AT204" s="48"/>
      <c r="AU204" s="48"/>
      <c r="AV204" s="48"/>
      <c r="AW204" s="48"/>
      <c r="AX204" s="48"/>
      <c r="AY204" s="48"/>
      <c r="AZ204" s="48"/>
      <c r="BA204" s="103"/>
    </row>
    <row r="205" spans="1:53">
      <c r="A205" s="48"/>
      <c r="B205" s="48"/>
      <c r="C205" s="48"/>
      <c r="D205" s="48"/>
      <c r="E205" s="48"/>
      <c r="F205" s="48"/>
      <c r="G205" s="48"/>
      <c r="H205" s="48"/>
      <c r="I205" s="48"/>
      <c r="J205" s="48"/>
      <c r="K205" s="48"/>
      <c r="L205" s="48"/>
      <c r="M205" s="48"/>
      <c r="N205" s="49"/>
      <c r="O205" s="48"/>
      <c r="P205" s="48"/>
      <c r="Q205" s="48"/>
      <c r="R205" s="50"/>
      <c r="S205" s="49"/>
      <c r="T205" s="48"/>
      <c r="U205" s="48"/>
      <c r="V205" s="51"/>
      <c r="W205" s="49"/>
      <c r="X205" s="48"/>
      <c r="Y205" s="48"/>
      <c r="Z205" s="48"/>
      <c r="AA205" s="48"/>
      <c r="AB205" s="48"/>
      <c r="AC205" s="48"/>
      <c r="AD205" s="48"/>
      <c r="AE205" s="51"/>
      <c r="AF205" s="51"/>
      <c r="AG205" s="48"/>
      <c r="AH205" s="48"/>
      <c r="AI205" s="48"/>
      <c r="AJ205" s="48"/>
      <c r="AK205" s="48"/>
      <c r="AL205" s="48"/>
      <c r="AM205" s="48"/>
      <c r="AN205" s="48"/>
      <c r="AO205" s="51"/>
      <c r="AP205" s="51"/>
      <c r="AQ205" s="51"/>
      <c r="AR205" s="48"/>
      <c r="AS205" s="48"/>
      <c r="AT205" s="48"/>
      <c r="AU205" s="48"/>
      <c r="AV205" s="48"/>
      <c r="AW205" s="48"/>
      <c r="AX205" s="48"/>
      <c r="AY205" s="48"/>
      <c r="AZ205" s="48"/>
      <c r="BA205" s="103"/>
    </row>
    <row r="206" spans="1:53">
      <c r="A206" s="48"/>
      <c r="B206" s="48"/>
      <c r="C206" s="48"/>
      <c r="D206" s="48"/>
      <c r="E206" s="48"/>
      <c r="F206" s="48"/>
      <c r="G206" s="48"/>
      <c r="H206" s="48"/>
      <c r="I206" s="48"/>
      <c r="J206" s="48"/>
      <c r="K206" s="48"/>
      <c r="L206" s="48"/>
      <c r="M206" s="48"/>
      <c r="N206" s="49"/>
      <c r="O206" s="48"/>
      <c r="P206" s="48"/>
      <c r="Q206" s="48"/>
      <c r="R206" s="50"/>
      <c r="S206" s="49"/>
      <c r="T206" s="48"/>
      <c r="U206" s="48"/>
      <c r="V206" s="51"/>
      <c r="W206" s="49"/>
      <c r="X206" s="48"/>
      <c r="Y206" s="48"/>
      <c r="Z206" s="48"/>
      <c r="AA206" s="48"/>
      <c r="AB206" s="48"/>
      <c r="AC206" s="48"/>
      <c r="AD206" s="48"/>
      <c r="AE206" s="51"/>
      <c r="AF206" s="51"/>
      <c r="AG206" s="48"/>
      <c r="AH206" s="48"/>
      <c r="AI206" s="48"/>
      <c r="AJ206" s="48"/>
      <c r="AK206" s="48"/>
      <c r="AL206" s="48"/>
      <c r="AM206" s="48"/>
      <c r="AN206" s="48"/>
      <c r="AO206" s="51"/>
      <c r="AP206" s="51"/>
      <c r="AQ206" s="51"/>
      <c r="AR206" s="48"/>
      <c r="AS206" s="48"/>
      <c r="AT206" s="48"/>
      <c r="AU206" s="48"/>
      <c r="AV206" s="48"/>
      <c r="AW206" s="48"/>
      <c r="AX206" s="48"/>
      <c r="AY206" s="48"/>
      <c r="AZ206" s="48"/>
      <c r="BA206" s="103"/>
    </row>
    <row r="207" spans="1:53">
      <c r="A207" s="48"/>
      <c r="B207" s="48"/>
      <c r="C207" s="48"/>
      <c r="D207" s="48"/>
      <c r="E207" s="48"/>
      <c r="F207" s="48"/>
      <c r="G207" s="48"/>
      <c r="H207" s="48"/>
      <c r="I207" s="48"/>
      <c r="J207" s="48"/>
      <c r="K207" s="48"/>
      <c r="L207" s="48"/>
      <c r="M207" s="48"/>
      <c r="N207" s="49"/>
      <c r="O207" s="48"/>
      <c r="P207" s="48"/>
      <c r="Q207" s="48"/>
      <c r="R207" s="50"/>
      <c r="S207" s="49"/>
      <c r="T207" s="48"/>
      <c r="U207" s="48"/>
      <c r="V207" s="51"/>
      <c r="W207" s="49"/>
      <c r="X207" s="48"/>
      <c r="Y207" s="48"/>
      <c r="Z207" s="48"/>
      <c r="AA207" s="48"/>
      <c r="AB207" s="48"/>
      <c r="AC207" s="48"/>
      <c r="AD207" s="48"/>
      <c r="AE207" s="51"/>
      <c r="AF207" s="51"/>
      <c r="AG207" s="48"/>
      <c r="AH207" s="48"/>
      <c r="AI207" s="48"/>
      <c r="AJ207" s="48"/>
      <c r="AK207" s="48"/>
      <c r="AL207" s="48"/>
      <c r="AM207" s="48"/>
      <c r="AN207" s="48"/>
      <c r="AO207" s="51"/>
      <c r="AP207" s="51"/>
      <c r="AQ207" s="51"/>
      <c r="AR207" s="48"/>
      <c r="AS207" s="48"/>
      <c r="AT207" s="48"/>
      <c r="AU207" s="48"/>
      <c r="AV207" s="48"/>
      <c r="AW207" s="48"/>
      <c r="AX207" s="48"/>
      <c r="AY207" s="48"/>
      <c r="AZ207" s="48"/>
      <c r="BA207" s="103"/>
    </row>
    <row r="208" spans="1:53">
      <c r="A208" s="48"/>
      <c r="B208" s="48"/>
      <c r="C208" s="48"/>
      <c r="D208" s="48"/>
      <c r="E208" s="48"/>
      <c r="F208" s="48"/>
      <c r="G208" s="48"/>
      <c r="H208" s="48"/>
      <c r="I208" s="48"/>
      <c r="J208" s="48"/>
      <c r="K208" s="48"/>
      <c r="L208" s="48"/>
      <c r="M208" s="48"/>
      <c r="N208" s="49"/>
      <c r="O208" s="48"/>
      <c r="P208" s="48"/>
      <c r="Q208" s="48"/>
      <c r="R208" s="50"/>
      <c r="S208" s="49"/>
      <c r="T208" s="48"/>
      <c r="U208" s="48"/>
      <c r="V208" s="51"/>
      <c r="W208" s="49"/>
      <c r="X208" s="48"/>
      <c r="Y208" s="48"/>
      <c r="Z208" s="48"/>
      <c r="AA208" s="48"/>
      <c r="AB208" s="48"/>
      <c r="AC208" s="48"/>
      <c r="AD208" s="48"/>
      <c r="AE208" s="51"/>
      <c r="AF208" s="51"/>
      <c r="AG208" s="48"/>
      <c r="AH208" s="48"/>
      <c r="AI208" s="48"/>
      <c r="AJ208" s="48"/>
      <c r="AK208" s="48"/>
      <c r="AL208" s="48"/>
      <c r="AM208" s="48"/>
      <c r="AN208" s="48"/>
      <c r="AO208" s="51"/>
      <c r="AP208" s="51"/>
      <c r="AQ208" s="51"/>
      <c r="AR208" s="48"/>
      <c r="AS208" s="48"/>
      <c r="AT208" s="48"/>
      <c r="AU208" s="48"/>
      <c r="AV208" s="48"/>
      <c r="AW208" s="48"/>
      <c r="AX208" s="48"/>
      <c r="AY208" s="48"/>
      <c r="AZ208" s="48"/>
      <c r="BA208" s="103"/>
    </row>
    <row r="209" spans="1:53">
      <c r="A209" s="48"/>
      <c r="B209" s="48"/>
      <c r="C209" s="48"/>
      <c r="D209" s="48"/>
      <c r="E209" s="48"/>
      <c r="F209" s="48"/>
      <c r="G209" s="48"/>
      <c r="H209" s="48"/>
      <c r="I209" s="48"/>
      <c r="J209" s="48"/>
      <c r="K209" s="48"/>
      <c r="L209" s="48"/>
      <c r="M209" s="48"/>
      <c r="N209" s="49"/>
      <c r="O209" s="48"/>
      <c r="P209" s="48"/>
      <c r="Q209" s="48"/>
      <c r="R209" s="50"/>
      <c r="S209" s="49"/>
      <c r="T209" s="48"/>
      <c r="U209" s="48"/>
      <c r="V209" s="51"/>
      <c r="W209" s="49"/>
      <c r="X209" s="48"/>
      <c r="Y209" s="48"/>
      <c r="Z209" s="48"/>
      <c r="AA209" s="48"/>
      <c r="AB209" s="48"/>
      <c r="AC209" s="48"/>
      <c r="AD209" s="48"/>
      <c r="AE209" s="51"/>
      <c r="AF209" s="51"/>
      <c r="AG209" s="48"/>
      <c r="AH209" s="48"/>
      <c r="AI209" s="48"/>
      <c r="AJ209" s="48"/>
      <c r="AK209" s="48"/>
      <c r="AL209" s="48"/>
      <c r="AM209" s="48"/>
      <c r="AN209" s="48"/>
      <c r="AO209" s="51"/>
      <c r="AP209" s="51"/>
      <c r="AQ209" s="51"/>
      <c r="AR209" s="48"/>
      <c r="AS209" s="48"/>
      <c r="AT209" s="48"/>
      <c r="AU209" s="48"/>
      <c r="AV209" s="48"/>
      <c r="AW209" s="48"/>
      <c r="AX209" s="48"/>
      <c r="AY209" s="48"/>
      <c r="AZ209" s="48"/>
      <c r="BA209" s="103"/>
    </row>
    <row r="210" spans="1:53">
      <c r="A210" s="48"/>
      <c r="B210" s="48"/>
      <c r="C210" s="48"/>
      <c r="D210" s="48"/>
      <c r="E210" s="48"/>
      <c r="F210" s="48"/>
      <c r="G210" s="48"/>
      <c r="H210" s="48"/>
      <c r="I210" s="48"/>
      <c r="J210" s="48"/>
      <c r="K210" s="48"/>
      <c r="L210" s="48"/>
      <c r="M210" s="48"/>
      <c r="N210" s="49"/>
      <c r="O210" s="48"/>
      <c r="P210" s="48"/>
      <c r="Q210" s="48"/>
      <c r="R210" s="50"/>
      <c r="S210" s="49"/>
      <c r="T210" s="48"/>
      <c r="U210" s="48"/>
      <c r="V210" s="51"/>
      <c r="W210" s="49"/>
      <c r="X210" s="48"/>
      <c r="Y210" s="48"/>
      <c r="Z210" s="48"/>
      <c r="AA210" s="48"/>
      <c r="AB210" s="48"/>
      <c r="AC210" s="48"/>
      <c r="AD210" s="48"/>
      <c r="AE210" s="51"/>
      <c r="AF210" s="51"/>
      <c r="AG210" s="48"/>
      <c r="AH210" s="48"/>
      <c r="AI210" s="48"/>
      <c r="AJ210" s="48"/>
      <c r="AK210" s="48"/>
      <c r="AL210" s="48"/>
      <c r="AM210" s="48"/>
      <c r="AN210" s="48"/>
      <c r="AO210" s="51"/>
      <c r="AP210" s="51"/>
      <c r="AQ210" s="51"/>
      <c r="AR210" s="48"/>
      <c r="AS210" s="48"/>
      <c r="AT210" s="48"/>
      <c r="AU210" s="48"/>
      <c r="AV210" s="48"/>
      <c r="AW210" s="48"/>
      <c r="AX210" s="48"/>
      <c r="AY210" s="48"/>
      <c r="AZ210" s="48"/>
      <c r="BA210" s="103"/>
    </row>
    <row r="211" spans="1:53">
      <c r="A211" s="48"/>
      <c r="B211" s="48"/>
      <c r="C211" s="48"/>
      <c r="D211" s="48"/>
      <c r="E211" s="48"/>
      <c r="F211" s="48"/>
      <c r="G211" s="48"/>
      <c r="H211" s="48"/>
      <c r="I211" s="48"/>
      <c r="J211" s="48"/>
      <c r="K211" s="48"/>
      <c r="L211" s="48"/>
      <c r="M211" s="48"/>
      <c r="N211" s="49"/>
      <c r="O211" s="48"/>
      <c r="P211" s="48"/>
      <c r="Q211" s="48"/>
      <c r="R211" s="50"/>
      <c r="S211" s="49"/>
      <c r="T211" s="48"/>
      <c r="U211" s="48"/>
      <c r="V211" s="51"/>
      <c r="W211" s="49"/>
      <c r="X211" s="48"/>
      <c r="Y211" s="48"/>
      <c r="Z211" s="48"/>
      <c r="AA211" s="48"/>
      <c r="AB211" s="48"/>
      <c r="AC211" s="48"/>
      <c r="AD211" s="48"/>
      <c r="AE211" s="51"/>
      <c r="AF211" s="51"/>
      <c r="AG211" s="48"/>
      <c r="AH211" s="48"/>
      <c r="AI211" s="48"/>
      <c r="AJ211" s="48"/>
      <c r="AK211" s="48"/>
      <c r="AL211" s="48"/>
      <c r="AM211" s="48"/>
      <c r="AN211" s="48"/>
      <c r="AO211" s="51"/>
      <c r="AP211" s="51"/>
      <c r="AQ211" s="51"/>
      <c r="AR211" s="48"/>
      <c r="AS211" s="48"/>
      <c r="AT211" s="48"/>
      <c r="AU211" s="48"/>
      <c r="AV211" s="48"/>
      <c r="AW211" s="48"/>
      <c r="AX211" s="48"/>
      <c r="AY211" s="48"/>
      <c r="AZ211" s="48"/>
      <c r="BA211" s="103"/>
    </row>
    <row r="212" spans="1:53">
      <c r="A212" s="48"/>
      <c r="B212" s="48"/>
      <c r="C212" s="48"/>
      <c r="D212" s="48"/>
      <c r="E212" s="48"/>
      <c r="F212" s="48"/>
      <c r="G212" s="48"/>
      <c r="H212" s="48"/>
      <c r="I212" s="48"/>
      <c r="J212" s="48"/>
      <c r="K212" s="48"/>
      <c r="L212" s="48"/>
      <c r="M212" s="48"/>
      <c r="N212" s="49"/>
      <c r="O212" s="48"/>
      <c r="P212" s="48"/>
      <c r="Q212" s="48"/>
      <c r="R212" s="50"/>
      <c r="S212" s="49"/>
      <c r="T212" s="48"/>
      <c r="U212" s="48"/>
      <c r="V212" s="51"/>
      <c r="W212" s="49"/>
      <c r="X212" s="48"/>
      <c r="Y212" s="48"/>
      <c r="Z212" s="48"/>
      <c r="AA212" s="48"/>
      <c r="AB212" s="48"/>
      <c r="AC212" s="48"/>
      <c r="AD212" s="48"/>
      <c r="AE212" s="51"/>
      <c r="AF212" s="51"/>
      <c r="AG212" s="48"/>
      <c r="AH212" s="48"/>
      <c r="AI212" s="48"/>
      <c r="AJ212" s="48"/>
      <c r="AK212" s="48"/>
      <c r="AL212" s="48"/>
      <c r="AM212" s="48"/>
      <c r="AN212" s="48"/>
      <c r="AO212" s="51"/>
      <c r="AP212" s="51"/>
      <c r="AQ212" s="51"/>
      <c r="AR212" s="48"/>
      <c r="AS212" s="48"/>
      <c r="AT212" s="48"/>
      <c r="AU212" s="48"/>
      <c r="AV212" s="48"/>
      <c r="AW212" s="48"/>
      <c r="AX212" s="48"/>
      <c r="AY212" s="48"/>
      <c r="AZ212" s="48"/>
      <c r="BA212" s="103"/>
    </row>
    <row r="213" spans="1:53">
      <c r="A213" s="48"/>
      <c r="B213" s="48"/>
      <c r="C213" s="48"/>
      <c r="D213" s="48"/>
      <c r="E213" s="48"/>
      <c r="F213" s="48"/>
      <c r="G213" s="48"/>
      <c r="H213" s="48"/>
      <c r="I213" s="48"/>
      <c r="J213" s="48"/>
      <c r="K213" s="48"/>
      <c r="L213" s="48"/>
      <c r="M213" s="48"/>
      <c r="N213" s="49"/>
      <c r="O213" s="48"/>
      <c r="P213" s="48"/>
      <c r="Q213" s="48"/>
      <c r="R213" s="50"/>
      <c r="S213" s="49"/>
      <c r="T213" s="48"/>
      <c r="U213" s="48"/>
      <c r="V213" s="51"/>
      <c r="W213" s="49"/>
      <c r="X213" s="48"/>
      <c r="Y213" s="48"/>
      <c r="Z213" s="48"/>
      <c r="AA213" s="48"/>
      <c r="AB213" s="48"/>
      <c r="AC213" s="48"/>
      <c r="AD213" s="48"/>
      <c r="AE213" s="51"/>
      <c r="AF213" s="51"/>
      <c r="AG213" s="48"/>
      <c r="AH213" s="48"/>
      <c r="AI213" s="48"/>
      <c r="AJ213" s="48"/>
      <c r="AK213" s="48"/>
      <c r="AL213" s="48"/>
      <c r="AM213" s="48"/>
      <c r="AN213" s="48"/>
      <c r="AO213" s="51"/>
      <c r="AP213" s="51"/>
      <c r="AQ213" s="51"/>
      <c r="AR213" s="48"/>
      <c r="AS213" s="48"/>
      <c r="AT213" s="48"/>
      <c r="AU213" s="48"/>
      <c r="AV213" s="48"/>
      <c r="AW213" s="48"/>
      <c r="AX213" s="48"/>
      <c r="AY213" s="48"/>
      <c r="AZ213" s="48"/>
      <c r="BA213" s="103"/>
    </row>
    <row r="214" spans="1:53">
      <c r="A214" s="48"/>
      <c r="B214" s="48"/>
      <c r="C214" s="48"/>
      <c r="D214" s="48"/>
      <c r="E214" s="48"/>
      <c r="F214" s="48"/>
      <c r="G214" s="48"/>
      <c r="H214" s="48"/>
      <c r="I214" s="48"/>
      <c r="J214" s="48"/>
      <c r="K214" s="48"/>
      <c r="L214" s="48"/>
      <c r="M214" s="48"/>
      <c r="N214" s="49"/>
      <c r="O214" s="48"/>
      <c r="P214" s="48"/>
      <c r="Q214" s="48"/>
      <c r="R214" s="50"/>
      <c r="S214" s="49"/>
      <c r="T214" s="48"/>
      <c r="U214" s="48"/>
      <c r="V214" s="51"/>
      <c r="W214" s="49"/>
      <c r="X214" s="48"/>
      <c r="Y214" s="48"/>
      <c r="Z214" s="48"/>
      <c r="AA214" s="48"/>
      <c r="AB214" s="48"/>
      <c r="AC214" s="48"/>
      <c r="AD214" s="48"/>
      <c r="AE214" s="51"/>
      <c r="AF214" s="51"/>
      <c r="AG214" s="48"/>
      <c r="AH214" s="48"/>
      <c r="AI214" s="48"/>
      <c r="AJ214" s="48"/>
      <c r="AK214" s="48"/>
      <c r="AL214" s="48"/>
      <c r="AM214" s="48"/>
      <c r="AN214" s="48"/>
      <c r="AO214" s="51"/>
      <c r="AP214" s="51"/>
      <c r="AQ214" s="51"/>
      <c r="AR214" s="48"/>
      <c r="AS214" s="48"/>
      <c r="AT214" s="48"/>
      <c r="AU214" s="48"/>
      <c r="AV214" s="48"/>
      <c r="AW214" s="48"/>
      <c r="AX214" s="48"/>
      <c r="AY214" s="48"/>
      <c r="AZ214" s="48"/>
      <c r="BA214" s="103"/>
    </row>
    <row r="215" spans="1:53">
      <c r="A215" s="48"/>
      <c r="B215" s="48"/>
      <c r="C215" s="48"/>
      <c r="D215" s="48"/>
      <c r="E215" s="48"/>
      <c r="F215" s="48"/>
      <c r="G215" s="48"/>
      <c r="H215" s="48"/>
      <c r="I215" s="48"/>
      <c r="J215" s="48"/>
      <c r="K215" s="48"/>
      <c r="L215" s="48"/>
      <c r="M215" s="48"/>
      <c r="N215" s="49"/>
      <c r="O215" s="48"/>
      <c r="P215" s="48"/>
      <c r="Q215" s="48"/>
      <c r="R215" s="50"/>
      <c r="S215" s="49"/>
      <c r="T215" s="48"/>
      <c r="U215" s="48"/>
      <c r="V215" s="51"/>
      <c r="W215" s="49"/>
      <c r="X215" s="48"/>
      <c r="Y215" s="48"/>
      <c r="Z215" s="48"/>
      <c r="AA215" s="48"/>
      <c r="AB215" s="48"/>
      <c r="AC215" s="48"/>
      <c r="AD215" s="48"/>
      <c r="AE215" s="51"/>
      <c r="AF215" s="51"/>
      <c r="AG215" s="48"/>
      <c r="AH215" s="48"/>
      <c r="AI215" s="48"/>
      <c r="AJ215" s="48"/>
      <c r="AK215" s="48"/>
      <c r="AL215" s="48"/>
      <c r="AM215" s="48"/>
      <c r="AN215" s="48"/>
      <c r="AO215" s="51"/>
      <c r="AP215" s="51"/>
      <c r="AQ215" s="51"/>
      <c r="AR215" s="48"/>
      <c r="AS215" s="48"/>
      <c r="AT215" s="48"/>
      <c r="AU215" s="48"/>
      <c r="AV215" s="48"/>
      <c r="AW215" s="48"/>
      <c r="AX215" s="48"/>
      <c r="AY215" s="48"/>
      <c r="AZ215" s="48"/>
      <c r="BA215" s="103"/>
    </row>
    <row r="216" spans="1:53">
      <c r="A216" s="48"/>
      <c r="B216" s="48"/>
      <c r="C216" s="48"/>
      <c r="D216" s="48"/>
      <c r="E216" s="48"/>
      <c r="F216" s="48"/>
      <c r="G216" s="48"/>
      <c r="H216" s="48"/>
      <c r="I216" s="48"/>
      <c r="J216" s="48"/>
      <c r="K216" s="48"/>
      <c r="L216" s="48"/>
      <c r="M216" s="48"/>
      <c r="N216" s="49"/>
      <c r="O216" s="48"/>
      <c r="P216" s="48"/>
      <c r="Q216" s="48"/>
      <c r="R216" s="50"/>
      <c r="S216" s="49"/>
      <c r="T216" s="48"/>
      <c r="U216" s="48"/>
      <c r="V216" s="51"/>
      <c r="W216" s="49"/>
      <c r="X216" s="48"/>
      <c r="Y216" s="48"/>
      <c r="Z216" s="48"/>
      <c r="AA216" s="48"/>
      <c r="AB216" s="48"/>
      <c r="AC216" s="48"/>
      <c r="AD216" s="48"/>
      <c r="AE216" s="51"/>
      <c r="AF216" s="51"/>
      <c r="AG216" s="48"/>
      <c r="AH216" s="48"/>
      <c r="AI216" s="48"/>
      <c r="AJ216" s="48"/>
      <c r="AK216" s="48"/>
      <c r="AL216" s="48"/>
      <c r="AM216" s="48"/>
      <c r="AN216" s="48"/>
      <c r="AO216" s="51"/>
      <c r="AP216" s="51"/>
      <c r="AQ216" s="51"/>
      <c r="AR216" s="48"/>
      <c r="AS216" s="48"/>
      <c r="AT216" s="48"/>
      <c r="AU216" s="48"/>
      <c r="AV216" s="48"/>
      <c r="AW216" s="48"/>
      <c r="AX216" s="48"/>
      <c r="AY216" s="48"/>
      <c r="AZ216" s="48"/>
      <c r="BA216" s="103"/>
    </row>
    <row r="217" spans="1:53">
      <c r="A217" s="48"/>
      <c r="B217" s="48"/>
      <c r="C217" s="48"/>
      <c r="D217" s="48"/>
      <c r="E217" s="48"/>
      <c r="F217" s="48"/>
      <c r="G217" s="48"/>
      <c r="H217" s="48"/>
      <c r="I217" s="48"/>
      <c r="J217" s="48"/>
      <c r="K217" s="48"/>
      <c r="L217" s="48"/>
      <c r="M217" s="48"/>
      <c r="N217" s="49"/>
      <c r="O217" s="48"/>
      <c r="P217" s="48"/>
      <c r="Q217" s="48"/>
      <c r="R217" s="50"/>
      <c r="S217" s="49"/>
      <c r="T217" s="48"/>
      <c r="U217" s="48"/>
      <c r="V217" s="51"/>
      <c r="W217" s="49"/>
      <c r="X217" s="48"/>
      <c r="Y217" s="48"/>
      <c r="Z217" s="48"/>
      <c r="AA217" s="48"/>
      <c r="AB217" s="48"/>
      <c r="AC217" s="48"/>
      <c r="AD217" s="48"/>
      <c r="AE217" s="51"/>
      <c r="AF217" s="51"/>
      <c r="AG217" s="48"/>
      <c r="AH217" s="48"/>
      <c r="AI217" s="48"/>
      <c r="AJ217" s="48"/>
      <c r="AK217" s="48"/>
      <c r="AL217" s="48"/>
      <c r="AM217" s="48"/>
      <c r="AN217" s="48"/>
      <c r="AO217" s="51"/>
      <c r="AP217" s="51"/>
      <c r="AQ217" s="51"/>
      <c r="AR217" s="48"/>
      <c r="AS217" s="48"/>
      <c r="AT217" s="48"/>
      <c r="AU217" s="48"/>
      <c r="AV217" s="48"/>
      <c r="AW217" s="48"/>
      <c r="AX217" s="48"/>
      <c r="AY217" s="48"/>
      <c r="AZ217" s="48"/>
      <c r="BA217" s="103"/>
    </row>
    <row r="218" spans="1:53">
      <c r="A218" s="48"/>
      <c r="B218" s="48"/>
      <c r="C218" s="48"/>
      <c r="D218" s="48"/>
      <c r="E218" s="48"/>
      <c r="F218" s="48"/>
      <c r="G218" s="48"/>
      <c r="H218" s="48"/>
      <c r="I218" s="48"/>
      <c r="J218" s="48"/>
      <c r="K218" s="48"/>
      <c r="L218" s="48"/>
      <c r="M218" s="48"/>
      <c r="N218" s="49"/>
      <c r="O218" s="48"/>
      <c r="P218" s="48"/>
      <c r="Q218" s="48"/>
      <c r="R218" s="50"/>
      <c r="S218" s="49"/>
      <c r="T218" s="48"/>
      <c r="U218" s="48"/>
      <c r="V218" s="51"/>
      <c r="W218" s="49"/>
      <c r="X218" s="48"/>
      <c r="Y218" s="48"/>
      <c r="Z218" s="48"/>
      <c r="AA218" s="48"/>
      <c r="AB218" s="48"/>
      <c r="AC218" s="48"/>
      <c r="AD218" s="48"/>
      <c r="AE218" s="51"/>
      <c r="AF218" s="51"/>
      <c r="AG218" s="48"/>
      <c r="AH218" s="48"/>
      <c r="AI218" s="48"/>
      <c r="AJ218" s="48"/>
      <c r="AK218" s="48"/>
      <c r="AL218" s="48"/>
      <c r="AM218" s="48"/>
      <c r="AN218" s="48"/>
      <c r="AO218" s="51"/>
      <c r="AP218" s="51"/>
      <c r="AQ218" s="51"/>
      <c r="AR218" s="48"/>
      <c r="AS218" s="48"/>
      <c r="AT218" s="48"/>
      <c r="AU218" s="48"/>
      <c r="AV218" s="48"/>
      <c r="AW218" s="48"/>
      <c r="AX218" s="48"/>
      <c r="AY218" s="48"/>
      <c r="AZ218" s="48"/>
      <c r="BA218" s="103"/>
    </row>
    <row r="219" spans="1:53">
      <c r="A219" s="48"/>
      <c r="B219" s="48"/>
      <c r="C219" s="48"/>
      <c r="D219" s="48"/>
      <c r="E219" s="48"/>
      <c r="F219" s="48"/>
      <c r="G219" s="48"/>
      <c r="H219" s="48"/>
      <c r="I219" s="48"/>
      <c r="J219" s="48"/>
      <c r="K219" s="48"/>
      <c r="L219" s="48"/>
      <c r="M219" s="48"/>
      <c r="N219" s="49"/>
      <c r="O219" s="48"/>
      <c r="P219" s="48"/>
      <c r="Q219" s="48"/>
      <c r="R219" s="50"/>
      <c r="S219" s="49"/>
      <c r="T219" s="48"/>
      <c r="U219" s="48"/>
      <c r="V219" s="51"/>
      <c r="W219" s="49"/>
      <c r="X219" s="48"/>
      <c r="Y219" s="48"/>
      <c r="Z219" s="48"/>
      <c r="AA219" s="48"/>
      <c r="AB219" s="48"/>
      <c r="AC219" s="48"/>
      <c r="AD219" s="48"/>
      <c r="AE219" s="51"/>
      <c r="AF219" s="51"/>
      <c r="AG219" s="48"/>
      <c r="AH219" s="48"/>
      <c r="AI219" s="48"/>
      <c r="AJ219" s="48"/>
      <c r="AK219" s="48"/>
      <c r="AL219" s="48"/>
      <c r="AM219" s="48"/>
      <c r="AN219" s="48"/>
      <c r="AO219" s="51"/>
      <c r="AP219" s="51"/>
      <c r="AQ219" s="51"/>
      <c r="AR219" s="48"/>
      <c r="AS219" s="48"/>
      <c r="AT219" s="48"/>
      <c r="AU219" s="48"/>
      <c r="AV219" s="48"/>
      <c r="AW219" s="48"/>
      <c r="AX219" s="48"/>
      <c r="AY219" s="48"/>
      <c r="AZ219" s="48"/>
      <c r="BA219" s="103"/>
    </row>
  </sheetData>
  <customSheetViews>
    <customSheetView guid="{BE663A6A-A5A5-4510-9CEB-08561971BD5C}" scale="70">
      <pane xSplit="3" ySplit="3" topLeftCell="V4" activePane="bottomRight" state="frozen"/>
      <selection pane="bottomRight" activeCell="Z16" sqref="Z16"/>
      <pageMargins left="0" right="0" top="0" bottom="0" header="0" footer="0"/>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sheetPr>
  <dimension ref="A1:AB137"/>
  <sheetViews>
    <sheetView topLeftCell="A37" zoomScaleNormal="100" workbookViewId="0" xr3:uid="{842E5F09-E766-5B8D-85AF-A39847EA96FD}">
      <selection activeCell="D62" sqref="D62:D64"/>
    </sheetView>
  </sheetViews>
  <sheetFormatPr defaultRowHeight="15"/>
  <cols>
    <col min="1" max="1" width="17.5703125" customWidth="1"/>
    <col min="2" max="2" width="14.42578125" customWidth="1"/>
    <col min="3" max="3" width="17.140625" style="1" customWidth="1"/>
    <col min="4" max="4" width="19.140625" customWidth="1"/>
    <col min="5" max="5" width="14.42578125" style="1" customWidth="1"/>
    <col min="6" max="6" width="16.5703125" customWidth="1"/>
    <col min="7" max="7" width="18.85546875" style="1" bestFit="1" customWidth="1"/>
    <col min="8" max="8" width="14.42578125" style="1" customWidth="1"/>
    <col min="9" max="9" width="18" customWidth="1"/>
    <col min="10" max="10" width="12.5703125" style="1" customWidth="1"/>
    <col min="11" max="11" width="14.42578125" customWidth="1"/>
    <col min="12" max="13" width="12.5703125" customWidth="1"/>
    <col min="14" max="14" width="16.42578125" customWidth="1"/>
    <col min="15" max="15" width="15.7109375" customWidth="1"/>
    <col min="16" max="16" width="17" customWidth="1"/>
    <col min="17" max="17" width="17.42578125" customWidth="1"/>
    <col min="18" max="18" width="13.5703125" bestFit="1" customWidth="1"/>
    <col min="20" max="20" width="12" bestFit="1" customWidth="1"/>
    <col min="25" max="25" width="13" bestFit="1" customWidth="1"/>
    <col min="26" max="26" width="14" customWidth="1"/>
  </cols>
  <sheetData>
    <row r="1" spans="1:25">
      <c r="A1" s="2" t="s">
        <v>119</v>
      </c>
    </row>
    <row r="2" spans="1:25">
      <c r="F2" s="1"/>
      <c r="G2"/>
      <c r="J2" s="190" t="s">
        <v>120</v>
      </c>
      <c r="K2" s="191"/>
      <c r="L2" s="190" t="s">
        <v>16</v>
      </c>
      <c r="M2" s="192"/>
      <c r="N2" s="191"/>
      <c r="O2" s="190" t="s">
        <v>121</v>
      </c>
      <c r="P2" s="192"/>
      <c r="Q2" s="191"/>
      <c r="R2" s="190" t="s">
        <v>122</v>
      </c>
      <c r="S2" s="192"/>
      <c r="T2" s="191"/>
      <c r="U2" s="190" t="s">
        <v>19</v>
      </c>
      <c r="V2" s="191"/>
      <c r="W2" s="190" t="s">
        <v>123</v>
      </c>
      <c r="X2" s="192"/>
      <c r="Y2" s="191"/>
    </row>
    <row r="3" spans="1:25" s="15" customFormat="1" ht="45">
      <c r="B3" s="16" t="s">
        <v>124</v>
      </c>
      <c r="C3" s="16" t="s">
        <v>125</v>
      </c>
      <c r="D3" s="16" t="s">
        <v>104</v>
      </c>
      <c r="E3" s="16" t="s">
        <v>105</v>
      </c>
      <c r="F3" s="16" t="s">
        <v>102</v>
      </c>
      <c r="G3" s="16" t="s">
        <v>103</v>
      </c>
      <c r="H3" s="16" t="s">
        <v>126</v>
      </c>
      <c r="I3" s="16" t="s">
        <v>113</v>
      </c>
      <c r="J3" s="16" t="s">
        <v>107</v>
      </c>
      <c r="K3" s="16" t="s">
        <v>112</v>
      </c>
      <c r="L3" s="16" t="s">
        <v>127</v>
      </c>
      <c r="M3" s="16" t="s">
        <v>128</v>
      </c>
      <c r="N3" s="16" t="s">
        <v>129</v>
      </c>
      <c r="O3" s="16" t="s">
        <v>130</v>
      </c>
      <c r="P3" s="16" t="s">
        <v>131</v>
      </c>
      <c r="Q3" s="16" t="s">
        <v>132</v>
      </c>
      <c r="R3" s="16" t="s">
        <v>133</v>
      </c>
      <c r="S3" s="16" t="s">
        <v>134</v>
      </c>
      <c r="T3" s="16" t="s">
        <v>135</v>
      </c>
      <c r="U3" s="16" t="s">
        <v>136</v>
      </c>
      <c r="V3" s="16" t="s">
        <v>137</v>
      </c>
      <c r="W3" s="16" t="s">
        <v>138</v>
      </c>
      <c r="X3" s="16" t="s">
        <v>139</v>
      </c>
      <c r="Y3" s="16" t="s">
        <v>140</v>
      </c>
    </row>
    <row r="4" spans="1:25">
      <c r="A4">
        <v>1</v>
      </c>
      <c r="B4" s="14" t="s">
        <v>141</v>
      </c>
      <c r="C4" s="72">
        <f>IF('Inputs and Results'!$D$21=0,SUMPRODUCT('Assumptions and Preset Inputs'!$C$77:$C$81,'Inputs and Results'!$D$14:$D$18),'Inputs and Results'!$D$21)</f>
        <v>53.932926829268297</v>
      </c>
      <c r="D4" s="72">
        <f>I118</f>
        <v>391.38265307984187</v>
      </c>
      <c r="E4" s="72">
        <f>H118*0.3</f>
        <v>214.9411764705882</v>
      </c>
      <c r="F4" s="72">
        <f t="shared" ref="F4:G7" si="0">E118</f>
        <v>911.87217309009679</v>
      </c>
      <c r="G4" s="72">
        <f t="shared" si="0"/>
        <v>1490.911003002308</v>
      </c>
      <c r="H4" s="72">
        <v>0.08</v>
      </c>
      <c r="I4" s="72">
        <f>$E$136</f>
        <v>4.9049999999999994</v>
      </c>
      <c r="J4" s="72">
        <v>3</v>
      </c>
      <c r="K4" s="72">
        <v>0.16</v>
      </c>
      <c r="L4" s="72">
        <f>$C$73</f>
        <v>0.81749999999999989</v>
      </c>
      <c r="M4" s="72">
        <f>L4*3.412</f>
        <v>2.7893099999999995</v>
      </c>
      <c r="N4" s="72">
        <f>$E$73</f>
        <v>0.16</v>
      </c>
      <c r="O4" s="72">
        <f>$D$73</f>
        <v>0.82799999999999996</v>
      </c>
      <c r="P4" s="72">
        <f>O4*3.412</f>
        <v>2.8251359999999996</v>
      </c>
      <c r="Q4" s="72">
        <f>$E$73</f>
        <v>0.16</v>
      </c>
      <c r="R4" s="72">
        <v>1</v>
      </c>
      <c r="S4" s="72">
        <f>R4*3.412</f>
        <v>3.4119999999999999</v>
      </c>
      <c r="T4" s="72">
        <v>0</v>
      </c>
      <c r="U4" s="72">
        <f>F39</f>
        <v>12.876505599999998</v>
      </c>
      <c r="V4" s="72">
        <f>$E$73</f>
        <v>0.16</v>
      </c>
      <c r="W4" s="72">
        <f>D39</f>
        <v>10.304465760000001</v>
      </c>
      <c r="X4" s="72">
        <v>0</v>
      </c>
      <c r="Y4" s="72">
        <v>3</v>
      </c>
    </row>
    <row r="5" spans="1:25">
      <c r="A5">
        <v>2</v>
      </c>
      <c r="B5" s="14" t="s">
        <v>142</v>
      </c>
      <c r="C5" s="72">
        <f>IF('Inputs and Results'!$D$21=0,SUMPRODUCT('Assumptions and Preset Inputs'!$C$77:$C$81,'Inputs and Results'!$D$14:$D$18),'Inputs and Results'!$D$21)</f>
        <v>53.932926829268297</v>
      </c>
      <c r="D5" s="72">
        <f>I119</f>
        <v>349.64922651495334</v>
      </c>
      <c r="E5" s="72">
        <f>H119*0.3</f>
        <v>185.29411764705878</v>
      </c>
      <c r="F5" s="72">
        <f t="shared" si="0"/>
        <v>1036.2682730063773</v>
      </c>
      <c r="G5" s="72">
        <f t="shared" si="0"/>
        <v>1694.2986263654266</v>
      </c>
      <c r="H5" s="72">
        <v>0.08</v>
      </c>
      <c r="I5" s="72">
        <f>$E$136</f>
        <v>4.9049999999999994</v>
      </c>
      <c r="J5" s="72">
        <v>3</v>
      </c>
      <c r="K5" s="73">
        <v>0.16</v>
      </c>
      <c r="L5" s="72">
        <f>$C$73</f>
        <v>0.81749999999999989</v>
      </c>
      <c r="M5" s="72">
        <f>L5*3.412</f>
        <v>2.7893099999999995</v>
      </c>
      <c r="N5" s="72">
        <f>$E$73</f>
        <v>0.16</v>
      </c>
      <c r="O5" s="72">
        <f>$D$73</f>
        <v>0.82799999999999996</v>
      </c>
      <c r="P5" s="72">
        <f>O5*3.412</f>
        <v>2.8251359999999996</v>
      </c>
      <c r="Q5" s="72">
        <f>$E$73</f>
        <v>0.16</v>
      </c>
      <c r="R5" s="72">
        <v>1</v>
      </c>
      <c r="S5" s="72">
        <f>R5*3.412</f>
        <v>3.4119999999999999</v>
      </c>
      <c r="T5" s="72">
        <v>0</v>
      </c>
      <c r="U5" s="72">
        <f>F40</f>
        <v>13.4160992</v>
      </c>
      <c r="V5" s="72">
        <f>$E$73</f>
        <v>0.16</v>
      </c>
      <c r="W5" s="72">
        <f>D40</f>
        <v>10.70206992</v>
      </c>
      <c r="X5" s="72">
        <v>0</v>
      </c>
      <c r="Y5" s="72">
        <v>3</v>
      </c>
    </row>
    <row r="6" spans="1:25">
      <c r="A6">
        <v>3</v>
      </c>
      <c r="B6" s="14" t="s">
        <v>143</v>
      </c>
      <c r="C6" s="72">
        <f>IF('Inputs and Results'!$D$21=0,SUMPRODUCT('Assumptions and Preset Inputs'!$C$77:$C$81,'Inputs and Results'!$D$14:$D$18),'Inputs and Results'!$D$21)</f>
        <v>53.932926829268297</v>
      </c>
      <c r="D6" s="72">
        <f>I120</f>
        <v>720.62075643936066</v>
      </c>
      <c r="E6" s="72">
        <f>H120*0.3</f>
        <v>423.2</v>
      </c>
      <c r="F6" s="72">
        <f t="shared" si="0"/>
        <v>835.26913810719225</v>
      </c>
      <c r="G6" s="72">
        <f t="shared" si="0"/>
        <v>1365.6650408052592</v>
      </c>
      <c r="H6" s="72">
        <v>0.08</v>
      </c>
      <c r="I6" s="72">
        <f>$E$136</f>
        <v>4.9049999999999994</v>
      </c>
      <c r="J6" s="72">
        <v>3</v>
      </c>
      <c r="K6" s="72">
        <v>0.16</v>
      </c>
      <c r="L6" s="72">
        <f>$C$73</f>
        <v>0.81749999999999989</v>
      </c>
      <c r="M6" s="72">
        <f>L6*3.412</f>
        <v>2.7893099999999995</v>
      </c>
      <c r="N6" s="72">
        <f>$E$73</f>
        <v>0.16</v>
      </c>
      <c r="O6" s="72">
        <f>$D$73</f>
        <v>0.82799999999999996</v>
      </c>
      <c r="P6" s="72">
        <f>O6*3.412</f>
        <v>2.8251359999999996</v>
      </c>
      <c r="Q6" s="72">
        <f>$E$73</f>
        <v>0.16</v>
      </c>
      <c r="R6" s="72">
        <v>1</v>
      </c>
      <c r="S6" s="72">
        <f>R6*3.412</f>
        <v>3.4119999999999999</v>
      </c>
      <c r="T6" s="72">
        <v>0</v>
      </c>
      <c r="U6" s="72">
        <f>F41</f>
        <v>12.892376000000001</v>
      </c>
      <c r="V6" s="72">
        <f>$E$73</f>
        <v>0.16</v>
      </c>
      <c r="W6" s="72">
        <f>D41</f>
        <v>10.31616</v>
      </c>
      <c r="X6" s="72">
        <v>0</v>
      </c>
      <c r="Y6" s="72">
        <v>3</v>
      </c>
    </row>
    <row r="7" spans="1:25">
      <c r="A7">
        <v>4</v>
      </c>
      <c r="B7" s="14" t="s">
        <v>13</v>
      </c>
      <c r="C7" s="72">
        <f>IF('Inputs and Results'!$D$21=0,SUMPRODUCT('Assumptions and Preset Inputs'!$C$77:$C$81,'Inputs and Results'!$D$14:$D$18),'Inputs and Results'!$D$21)</f>
        <v>53.932926829268297</v>
      </c>
      <c r="D7" s="72">
        <f>I121</f>
        <v>576.99878341503404</v>
      </c>
      <c r="E7" s="72">
        <f>H121*0.3</f>
        <v>375.80487804878055</v>
      </c>
      <c r="F7" s="72">
        <f t="shared" si="0"/>
        <v>885.31709394922314</v>
      </c>
      <c r="G7" s="72">
        <f t="shared" si="0"/>
        <v>1447.4934486069797</v>
      </c>
      <c r="H7" s="72">
        <v>0.08</v>
      </c>
      <c r="I7" s="72">
        <f>$E$136</f>
        <v>4.9049999999999994</v>
      </c>
      <c r="J7" s="72">
        <v>3</v>
      </c>
      <c r="K7" s="72">
        <v>0.16</v>
      </c>
      <c r="L7" s="72">
        <f>$C$73</f>
        <v>0.81749999999999989</v>
      </c>
      <c r="M7" s="72">
        <f>L7*3.412</f>
        <v>2.7893099999999995</v>
      </c>
      <c r="N7" s="72">
        <f>$E$73</f>
        <v>0.16</v>
      </c>
      <c r="O7" s="72">
        <f>$D$73</f>
        <v>0.82799999999999996</v>
      </c>
      <c r="P7" s="72">
        <f>O7*3.412</f>
        <v>2.8251359999999996</v>
      </c>
      <c r="Q7" s="72">
        <f>$E$73</f>
        <v>0.16</v>
      </c>
      <c r="R7" s="72">
        <v>1</v>
      </c>
      <c r="S7" s="72">
        <f>R7*3.412</f>
        <v>3.4119999999999999</v>
      </c>
      <c r="T7" s="72">
        <v>0</v>
      </c>
      <c r="U7" s="72">
        <f>F42</f>
        <v>13.0828208</v>
      </c>
      <c r="V7" s="72">
        <f>$E$73</f>
        <v>0.16</v>
      </c>
      <c r="W7" s="72">
        <f>D42</f>
        <v>10.45649088</v>
      </c>
      <c r="X7" s="72">
        <v>0</v>
      </c>
      <c r="Y7" s="72">
        <v>3</v>
      </c>
    </row>
    <row r="8" spans="1:25">
      <c r="F8" s="1"/>
      <c r="J8" s="79"/>
    </row>
    <row r="9" spans="1:25">
      <c r="A9" s="2" t="s">
        <v>144</v>
      </c>
      <c r="F9" s="1"/>
    </row>
    <row r="10" spans="1:25">
      <c r="C10" s="136" t="s">
        <v>118</v>
      </c>
      <c r="D10" s="199" t="s">
        <v>145</v>
      </c>
      <c r="E10" s="199"/>
      <c r="F10" s="1"/>
    </row>
    <row r="11" spans="1:25" ht="15" customHeight="1">
      <c r="A11">
        <v>1</v>
      </c>
      <c r="B11" s="9" t="s">
        <v>141</v>
      </c>
      <c r="C11" s="135">
        <v>0.5</v>
      </c>
      <c r="D11" s="201" t="s">
        <v>146</v>
      </c>
      <c r="E11" s="201"/>
      <c r="F11" s="1"/>
    </row>
    <row r="12" spans="1:25">
      <c r="A12">
        <v>2</v>
      </c>
      <c r="B12" s="9" t="s">
        <v>142</v>
      </c>
      <c r="C12" s="135">
        <v>0.4</v>
      </c>
      <c r="D12" s="201"/>
      <c r="E12" s="201"/>
      <c r="F12" s="1"/>
    </row>
    <row r="13" spans="1:25">
      <c r="A13">
        <v>3</v>
      </c>
      <c r="B13" s="9" t="s">
        <v>143</v>
      </c>
      <c r="C13" s="135">
        <v>1</v>
      </c>
      <c r="D13" s="201"/>
      <c r="E13" s="201"/>
      <c r="F13" s="1"/>
    </row>
    <row r="14" spans="1:25">
      <c r="A14">
        <v>4</v>
      </c>
      <c r="B14" s="9" t="s">
        <v>13</v>
      </c>
      <c r="C14" s="135">
        <v>0.7</v>
      </c>
      <c r="D14" s="201"/>
      <c r="E14" s="201"/>
      <c r="F14" s="1"/>
    </row>
    <row r="15" spans="1:25">
      <c r="B15" s="45"/>
      <c r="C15" s="45"/>
      <c r="F15" s="1"/>
    </row>
    <row r="16" spans="1:25">
      <c r="B16" s="45" t="s">
        <v>147</v>
      </c>
      <c r="C16" s="134">
        <f>IF('Inputs and Results'!D24=0,'Inputs and Results'!D23,'Inputs and Results'!D24)</f>
        <v>0.7</v>
      </c>
      <c r="D16" t="s">
        <v>148</v>
      </c>
      <c r="F16" s="1"/>
    </row>
    <row r="17" spans="1:28">
      <c r="F17" s="1"/>
    </row>
    <row r="18" spans="1:28">
      <c r="A18" s="2" t="s">
        <v>68</v>
      </c>
      <c r="K18" s="2" t="s">
        <v>149</v>
      </c>
      <c r="N18" s="2"/>
    </row>
    <row r="19" spans="1:28" ht="30">
      <c r="B19" s="77" t="s">
        <v>150</v>
      </c>
      <c r="C19" s="61" t="s">
        <v>110</v>
      </c>
      <c r="D19" s="80" t="s">
        <v>111</v>
      </c>
      <c r="E19" s="82" t="s">
        <v>145</v>
      </c>
      <c r="F19" s="10" t="s">
        <v>151</v>
      </c>
      <c r="H19" s="61" t="s">
        <v>152</v>
      </c>
      <c r="I19" s="61" t="s">
        <v>153</v>
      </c>
      <c r="K19" s="77" t="s">
        <v>154</v>
      </c>
      <c r="L19" s="61" t="s">
        <v>106</v>
      </c>
      <c r="M19" s="77" t="s">
        <v>155</v>
      </c>
    </row>
    <row r="20" spans="1:28">
      <c r="A20">
        <v>1</v>
      </c>
      <c r="B20" s="72">
        <v>2.4</v>
      </c>
      <c r="C20" s="72">
        <f>B20*3.412</f>
        <v>8.1887999999999987</v>
      </c>
      <c r="D20" s="81">
        <v>14</v>
      </c>
      <c r="E20" s="82" t="s">
        <v>156</v>
      </c>
      <c r="F20" s="14" t="s">
        <v>157</v>
      </c>
      <c r="H20" s="72">
        <f>B20*3.412</f>
        <v>8.1887999999999987</v>
      </c>
      <c r="I20" s="72">
        <v>14</v>
      </c>
      <c r="K20" s="72">
        <v>2.4</v>
      </c>
      <c r="L20" s="159">
        <v>1</v>
      </c>
      <c r="M20" s="159">
        <v>3</v>
      </c>
      <c r="O20" s="88"/>
    </row>
    <row r="21" spans="1:28">
      <c r="A21">
        <v>2</v>
      </c>
      <c r="B21" s="72">
        <v>2.8</v>
      </c>
      <c r="C21" s="72">
        <f>B21*3.412</f>
        <v>9.5535999999999994</v>
      </c>
      <c r="D21" s="81">
        <v>16</v>
      </c>
      <c r="E21" s="82" t="s">
        <v>158</v>
      </c>
      <c r="F21" s="14" t="s">
        <v>159</v>
      </c>
      <c r="H21" s="72">
        <f>B21*3.412</f>
        <v>9.5535999999999994</v>
      </c>
      <c r="I21" s="72">
        <v>16</v>
      </c>
      <c r="K21" s="72">
        <v>2.8</v>
      </c>
      <c r="L21" s="159">
        <v>2</v>
      </c>
      <c r="M21" s="159">
        <v>5</v>
      </c>
      <c r="O21" s="89"/>
    </row>
    <row r="22" spans="1:28">
      <c r="A22">
        <v>3</v>
      </c>
      <c r="B22" s="72">
        <v>3.2</v>
      </c>
      <c r="C22" s="72">
        <f>B22*3.412</f>
        <v>10.9184</v>
      </c>
      <c r="D22" s="81">
        <v>18</v>
      </c>
      <c r="E22" s="82" t="s">
        <v>160</v>
      </c>
      <c r="F22" s="14" t="s">
        <v>161</v>
      </c>
      <c r="H22" s="72">
        <f>B22*3.412</f>
        <v>10.9184</v>
      </c>
      <c r="I22" s="72">
        <v>18</v>
      </c>
      <c r="K22" s="72">
        <v>3.2</v>
      </c>
      <c r="L22" s="159">
        <v>3</v>
      </c>
      <c r="M22" s="159">
        <v>7</v>
      </c>
      <c r="N22" s="1"/>
      <c r="O22" s="89"/>
    </row>
    <row r="23" spans="1:28">
      <c r="D23" s="78"/>
    </row>
    <row r="24" spans="1:28">
      <c r="D24" s="78"/>
    </row>
    <row r="25" spans="1:28">
      <c r="A25" s="2" t="s">
        <v>162</v>
      </c>
      <c r="D25" s="78"/>
    </row>
    <row r="26" spans="1:28">
      <c r="B26" s="205" t="s">
        <v>163</v>
      </c>
      <c r="C26" s="205"/>
      <c r="D26" s="205"/>
      <c r="E26" s="205"/>
      <c r="F26" s="205"/>
      <c r="G26" s="205"/>
      <c r="H26" s="205"/>
      <c r="I26" s="205"/>
      <c r="J26" s="205"/>
      <c r="K26" s="205"/>
      <c r="L26" s="205"/>
      <c r="M26" s="205"/>
      <c r="N26" s="205"/>
      <c r="O26" s="205"/>
    </row>
    <row r="27" spans="1:28">
      <c r="B27" s="205"/>
      <c r="C27" s="205"/>
      <c r="D27" s="205"/>
      <c r="E27" s="205"/>
      <c r="F27" s="205"/>
      <c r="G27" s="205"/>
      <c r="H27" s="205"/>
      <c r="I27" s="205"/>
      <c r="J27" s="205"/>
      <c r="K27" s="205"/>
      <c r="L27" s="205"/>
      <c r="M27" s="205"/>
      <c r="N27" s="205"/>
      <c r="O27" s="205"/>
    </row>
    <row r="28" spans="1:28">
      <c r="D28" s="78"/>
    </row>
    <row r="29" spans="1:28" ht="15.75" thickBot="1">
      <c r="C29" s="202" t="s">
        <v>164</v>
      </c>
      <c r="D29" s="202"/>
      <c r="E29" s="202"/>
      <c r="F29" s="202"/>
      <c r="G29" s="202"/>
      <c r="H29" s="202"/>
      <c r="I29" s="202"/>
      <c r="J29" s="202"/>
      <c r="K29" s="202"/>
      <c r="L29" s="202"/>
      <c r="M29" s="202"/>
      <c r="N29" s="202"/>
      <c r="O29" s="202"/>
      <c r="R29" s="2" t="s">
        <v>165</v>
      </c>
      <c r="Y29" s="193" t="s">
        <v>166</v>
      </c>
      <c r="Z29" s="194"/>
      <c r="AA29" s="194"/>
      <c r="AB29" s="195"/>
    </row>
    <row r="30" spans="1:28" ht="15.75" thickBot="1">
      <c r="C30" s="150">
        <v>8.19</v>
      </c>
      <c r="D30" s="9"/>
      <c r="E30" s="10"/>
      <c r="F30" s="9"/>
      <c r="G30" s="151">
        <v>9.5500000000000007</v>
      </c>
      <c r="H30" s="9"/>
      <c r="I30" s="9"/>
      <c r="J30" s="9"/>
      <c r="K30" s="150">
        <v>10.92</v>
      </c>
      <c r="L30" s="9"/>
      <c r="M30" s="9"/>
      <c r="N30" s="10"/>
      <c r="O30" s="150" t="s">
        <v>167</v>
      </c>
      <c r="R30" s="143" t="s">
        <v>168</v>
      </c>
      <c r="S30" s="144"/>
      <c r="T30" s="144"/>
      <c r="U30" s="87"/>
      <c r="V30" s="12"/>
      <c r="Y30" s="9" t="s">
        <v>169</v>
      </c>
      <c r="Z30" s="9" t="s">
        <v>170</v>
      </c>
      <c r="AA30" s="9"/>
      <c r="AB30" s="9"/>
    </row>
    <row r="31" spans="1:28" ht="15.75" thickBot="1">
      <c r="B31" s="142" t="s">
        <v>76</v>
      </c>
      <c r="C31" s="171" t="s">
        <v>171</v>
      </c>
      <c r="D31" s="9" t="s">
        <v>172</v>
      </c>
      <c r="E31" s="9" t="s">
        <v>173</v>
      </c>
      <c r="F31" s="160">
        <v>1</v>
      </c>
      <c r="G31" s="171" t="s">
        <v>171</v>
      </c>
      <c r="H31" s="9" t="s">
        <v>172</v>
      </c>
      <c r="I31" s="9" t="s">
        <v>173</v>
      </c>
      <c r="J31" s="160">
        <v>2</v>
      </c>
      <c r="K31" s="171" t="s">
        <v>171</v>
      </c>
      <c r="L31" s="9" t="s">
        <v>172</v>
      </c>
      <c r="M31" s="9" t="s">
        <v>173</v>
      </c>
      <c r="N31" s="160">
        <v>3</v>
      </c>
      <c r="O31" s="171"/>
      <c r="R31" s="145"/>
      <c r="S31" s="146"/>
      <c r="T31" s="146"/>
      <c r="Y31" s="9" t="s">
        <v>174</v>
      </c>
      <c r="Z31" s="9" t="s">
        <v>175</v>
      </c>
      <c r="AA31" s="9"/>
      <c r="AB31" s="9"/>
    </row>
    <row r="32" spans="1:28" ht="15.75" thickBot="1">
      <c r="A32">
        <v>1</v>
      </c>
      <c r="B32" s="149" t="s">
        <v>141</v>
      </c>
      <c r="C32" s="172">
        <f>($S$35+$S$37*($O32)+$S$38*(O32^2)+$S$39*$C$30)</f>
        <v>0.278077134</v>
      </c>
      <c r="D32" s="172">
        <f>$Z$42</f>
        <v>0.18000000000000008</v>
      </c>
      <c r="E32" s="172">
        <f>AVERAGE(C32:D32)</f>
        <v>0.22903856700000003</v>
      </c>
      <c r="F32" s="161">
        <f>$C$30*(1-$E32)</f>
        <v>6.3141741362699992</v>
      </c>
      <c r="G32" s="172">
        <f>$T$35+$T$37*($O32)+$T$38*($O32^2)+$T$39*$G$30</f>
        <v>0.32291612300000005</v>
      </c>
      <c r="H32" s="172">
        <f>$Z$42</f>
        <v>0.18000000000000008</v>
      </c>
      <c r="I32" s="172">
        <f>AVERAGE(G32:H32)</f>
        <v>0.25145806150000005</v>
      </c>
      <c r="J32" s="161">
        <f>$G$30*(1-I32)</f>
        <v>7.1485755126750004</v>
      </c>
      <c r="K32" s="172">
        <f>$T$35+$T$37*($O32)+$T$38*($O32^2)+$T$39*$K$30</f>
        <v>0.36150902299999998</v>
      </c>
      <c r="L32" s="172">
        <f>$Z$41</f>
        <v>0.14636363636363636</v>
      </c>
      <c r="M32" s="172">
        <f>AVERAGE(K32:L32)</f>
        <v>0.25393632968181817</v>
      </c>
      <c r="N32" s="161">
        <f>$K$30*(1-M32)</f>
        <v>8.1470152798745445</v>
      </c>
      <c r="O32" s="9">
        <v>5.3</v>
      </c>
      <c r="R32" s="145" t="s">
        <v>176</v>
      </c>
      <c r="S32" s="146"/>
      <c r="T32" s="146"/>
      <c r="Y32" s="9"/>
      <c r="Z32" s="9"/>
      <c r="AA32" s="9"/>
      <c r="AB32" s="9"/>
    </row>
    <row r="33" spans="1:28" ht="18" thickBot="1">
      <c r="A33">
        <v>2</v>
      </c>
      <c r="B33" s="149" t="s">
        <v>142</v>
      </c>
      <c r="C33" s="172">
        <f>($S$35+$S$37*($O33)+$S$38*(O33^2)+$S$39*$C$30)</f>
        <v>0.34081202399999999</v>
      </c>
      <c r="D33" s="172">
        <f>$Z$42</f>
        <v>0.18000000000000008</v>
      </c>
      <c r="E33" s="172">
        <f>AVERAGE(C33:D33)</f>
        <v>0.26040601200000002</v>
      </c>
      <c r="F33" s="161">
        <f>$C$30*(1-$E33)</f>
        <v>6.0572747617199996</v>
      </c>
      <c r="G33" s="172">
        <f>$T$35+$T$37*($O33)+$T$38*($O33^2)+$T$39*$G$30</f>
        <v>0.38870152800000002</v>
      </c>
      <c r="H33" s="172">
        <f>$Z$42</f>
        <v>0.18000000000000008</v>
      </c>
      <c r="I33" s="172">
        <f>AVERAGE(G33:H33)</f>
        <v>0.28435076400000003</v>
      </c>
      <c r="J33" s="161">
        <f>$G$30*(1-I33)</f>
        <v>6.8344502038000003</v>
      </c>
      <c r="K33" s="172">
        <f>$T$35+$T$37*($O33)+$T$38*($O33^2)+$T$39*$K$30</f>
        <v>0.427294428</v>
      </c>
      <c r="L33" s="172">
        <f>$Z$41</f>
        <v>0.14636363636363636</v>
      </c>
      <c r="M33" s="172">
        <f>AVERAGE(K33:L33)</f>
        <v>0.28682903218181821</v>
      </c>
      <c r="N33" s="161">
        <f>$K$30*(1-M33)</f>
        <v>7.7878269685745449</v>
      </c>
      <c r="O33" s="9">
        <v>-1.8</v>
      </c>
      <c r="R33" s="145" t="s">
        <v>177</v>
      </c>
      <c r="S33" s="146"/>
      <c r="T33" s="146"/>
      <c r="Y33" s="150" t="s">
        <v>178</v>
      </c>
      <c r="Z33" s="150" t="s">
        <v>152</v>
      </c>
      <c r="AA33" s="150" t="s">
        <v>179</v>
      </c>
      <c r="AB33" s="150" t="s">
        <v>180</v>
      </c>
    </row>
    <row r="34" spans="1:28" ht="15.75" thickBot="1">
      <c r="A34">
        <v>3</v>
      </c>
      <c r="B34" s="149" t="s">
        <v>181</v>
      </c>
      <c r="C34" s="172">
        <f>($S$35+$S$37*($O34)+$S$38*(O34^2)+$S$39*$C$30)</f>
        <v>9.3087455999999985E-2</v>
      </c>
      <c r="D34" s="172" t="s">
        <v>182</v>
      </c>
      <c r="E34" s="172">
        <f>C34</f>
        <v>9.3087455999999985E-2</v>
      </c>
      <c r="F34" s="161">
        <f>$C$30*(1-$E34)</f>
        <v>7.4276137353599996</v>
      </c>
      <c r="G34" s="172">
        <f>$T$35+$T$37*($O34)+$T$38*($O34^2)+$T$39*$G$30</f>
        <v>0.127909932</v>
      </c>
      <c r="H34" s="172" t="s">
        <v>182</v>
      </c>
      <c r="I34" s="172">
        <f>AVERAGE(G34:H34)</f>
        <v>0.127909932</v>
      </c>
      <c r="J34" s="161">
        <f>$G$30*(1-I34)</f>
        <v>8.3284601494000015</v>
      </c>
      <c r="K34" s="172">
        <f>$T$35+$T$37*($O34)+$T$38*($O34^2)+$T$39*$K$30</f>
        <v>0.16650283199999999</v>
      </c>
      <c r="L34" s="172">
        <f>$Z$41</f>
        <v>0.14636363636363636</v>
      </c>
      <c r="M34" s="172">
        <f>AVERAGE(K34:L34)</f>
        <v>0.15643323418181818</v>
      </c>
      <c r="N34" s="161">
        <f>$K$30*(1-M34)</f>
        <v>9.2117490827345456</v>
      </c>
      <c r="O34" s="9">
        <v>21.6</v>
      </c>
      <c r="R34" s="145" t="s">
        <v>183</v>
      </c>
      <c r="S34" s="146" t="s">
        <v>184</v>
      </c>
      <c r="T34" s="146" t="s">
        <v>185</v>
      </c>
      <c r="Y34" s="9" t="s">
        <v>186</v>
      </c>
      <c r="Z34" s="9">
        <v>11</v>
      </c>
      <c r="AA34" s="9">
        <v>9.1</v>
      </c>
      <c r="AB34" s="172">
        <f>(Z34-AA34)/Z34</f>
        <v>0.17272727272727276</v>
      </c>
    </row>
    <row r="35" spans="1:28" ht="15.75" thickBot="1">
      <c r="A35">
        <v>4</v>
      </c>
      <c r="B35" s="149" t="s">
        <v>13</v>
      </c>
      <c r="C35" s="172">
        <f>($S$35+$S$37*($O35)+$S$38*(O35^2)+$S$39*$C$30)</f>
        <v>0.13390665600000001</v>
      </c>
      <c r="D35" s="172" t="s">
        <v>182</v>
      </c>
      <c r="E35" s="172">
        <f>C35</f>
        <v>0.13390665600000001</v>
      </c>
      <c r="F35" s="161">
        <f>$C$30*(1-$E35)</f>
        <v>7.0933044873600002</v>
      </c>
      <c r="G35" s="172">
        <f>$T$35+$T$37*($O35)+$T$38*($O35^2)+$T$39*$G$30</f>
        <v>0.17102673200000007</v>
      </c>
      <c r="H35" s="172" t="s">
        <v>182</v>
      </c>
      <c r="I35" s="172">
        <f>AVERAGE(G35:H35)</f>
        <v>0.17102673200000007</v>
      </c>
      <c r="J35" s="161">
        <f>$G$30*(1-I35)</f>
        <v>7.9166947093999998</v>
      </c>
      <c r="K35" s="172">
        <f>$T$35+$T$37*($O35)+$T$38*($O35^2)+$T$39*$K$30</f>
        <v>0.20961963200000006</v>
      </c>
      <c r="L35" s="172">
        <f>$Z$41</f>
        <v>0.14636363636363636</v>
      </c>
      <c r="M35" s="172">
        <f>AVERAGE(K35:L35)</f>
        <v>0.17799163418181821</v>
      </c>
      <c r="N35" s="161">
        <f>$K$30*(1-M35)</f>
        <v>8.9763313547345458</v>
      </c>
      <c r="O35" s="9">
        <v>18.399999999999999</v>
      </c>
      <c r="R35" s="145" t="s">
        <v>187</v>
      </c>
      <c r="S35" s="147">
        <v>0.13919999999999999</v>
      </c>
      <c r="T35" s="147">
        <v>0.1041</v>
      </c>
      <c r="Y35" s="9" t="s">
        <v>188</v>
      </c>
      <c r="Z35" s="9">
        <v>10</v>
      </c>
      <c r="AA35" s="9">
        <v>8.1999999999999993</v>
      </c>
      <c r="AB35" s="172">
        <f>(Z35-AA35)/Z35</f>
        <v>0.18000000000000008</v>
      </c>
    </row>
    <row r="36" spans="1:28" ht="15.75" thickBot="1">
      <c r="D36" s="78"/>
      <c r="R36" s="145"/>
      <c r="S36" s="147"/>
      <c r="T36" s="147"/>
      <c r="Y36" s="9"/>
      <c r="Z36" s="9"/>
      <c r="AA36" s="9"/>
      <c r="AB36" s="9"/>
    </row>
    <row r="37" spans="1:28" ht="15.75" thickBot="1">
      <c r="C37" s="202" t="s">
        <v>189</v>
      </c>
      <c r="D37" s="202"/>
      <c r="E37" s="202"/>
      <c r="F37" s="202"/>
      <c r="G37" s="202"/>
      <c r="H37" s="202"/>
      <c r="I37" s="202"/>
      <c r="R37" s="145" t="s">
        <v>190</v>
      </c>
      <c r="S37" s="147">
        <v>-8.4600000000000005E-3</v>
      </c>
      <c r="T37" s="147">
        <v>-8.8620000000000001E-3</v>
      </c>
      <c r="Y37" s="150" t="s">
        <v>191</v>
      </c>
      <c r="Z37" s="150" t="s">
        <v>108</v>
      </c>
      <c r="AA37" s="150" t="s">
        <v>109</v>
      </c>
      <c r="AB37" s="150" t="s">
        <v>180</v>
      </c>
    </row>
    <row r="38" spans="1:28" ht="15.75" thickBot="1">
      <c r="B38" s="142" t="s">
        <v>152</v>
      </c>
      <c r="C38" s="150">
        <v>10.8</v>
      </c>
      <c r="D38" s="162" t="s">
        <v>192</v>
      </c>
      <c r="E38" s="150">
        <v>14</v>
      </c>
      <c r="F38" s="162">
        <v>1</v>
      </c>
      <c r="G38" s="153">
        <v>16</v>
      </c>
      <c r="H38" s="162">
        <v>2</v>
      </c>
      <c r="I38" s="150">
        <v>18</v>
      </c>
      <c r="J38" s="162">
        <v>3</v>
      </c>
      <c r="K38" s="150" t="s">
        <v>193</v>
      </c>
      <c r="R38" s="145" t="s">
        <v>194</v>
      </c>
      <c r="S38" s="147">
        <v>-1.0739999999999999E-4</v>
      </c>
      <c r="T38" s="147">
        <v>-1.153E-4</v>
      </c>
      <c r="Y38" s="9" t="s">
        <v>186</v>
      </c>
      <c r="Z38" s="9" t="s">
        <v>182</v>
      </c>
      <c r="AA38" s="9" t="s">
        <v>182</v>
      </c>
      <c r="AB38" s="172">
        <v>0.12</v>
      </c>
    </row>
    <row r="39" spans="1:28" ht="15.75" thickBot="1">
      <c r="A39">
        <v>1</v>
      </c>
      <c r="B39" s="149" t="s">
        <v>141</v>
      </c>
      <c r="C39" s="152">
        <f>$S$44+$S$45*$K39+$S$46*C$38</f>
        <v>4.5882800000000029E-2</v>
      </c>
      <c r="D39" s="161">
        <f>$C$38*(1-C39)</f>
        <v>10.304465760000001</v>
      </c>
      <c r="E39" s="152">
        <f>$T$44+$T$45*$K39+$T$46*E$38</f>
        <v>8.0249600000000088E-2</v>
      </c>
      <c r="F39" s="161">
        <f>($E$38*(1-E39))</f>
        <v>12.876505599999998</v>
      </c>
      <c r="G39" s="152">
        <f>$T$44+$T$45*$K39+$T$46*G$38</f>
        <v>0.10082960000000007</v>
      </c>
      <c r="H39" s="161">
        <f>($G$38*(1-G39))</f>
        <v>14.386726399999999</v>
      </c>
      <c r="I39" s="152">
        <f>$T$44+$T$45*$K39+$T$46*I$38</f>
        <v>0.12140960000000006</v>
      </c>
      <c r="J39" s="161">
        <f>($I$38*(1-I39))</f>
        <v>15.8146272</v>
      </c>
      <c r="K39" s="9">
        <v>92.2</v>
      </c>
      <c r="R39" s="145" t="s">
        <v>195</v>
      </c>
      <c r="S39" s="147">
        <v>2.2800000000000001E-2</v>
      </c>
      <c r="T39" s="147">
        <v>2.8170000000000001E-2</v>
      </c>
      <c r="Y39" s="9"/>
      <c r="Z39" s="9"/>
      <c r="AA39" s="9"/>
      <c r="AB39" s="9"/>
    </row>
    <row r="40" spans="1:28" ht="15.75" thickBot="1">
      <c r="A40">
        <v>2</v>
      </c>
      <c r="B40" s="149" t="s">
        <v>142</v>
      </c>
      <c r="C40" s="152">
        <f>$S$44+$S$45*$K40+$S$46*C$38</f>
        <v>9.0676000000000923E-3</v>
      </c>
      <c r="D40" s="161">
        <f>$C$38*(1-C40)</f>
        <v>10.70206992</v>
      </c>
      <c r="E40" s="152">
        <f>$T$44+$T$45*$K40+$T$46*E$38</f>
        <v>4.1707200000000055E-2</v>
      </c>
      <c r="F40" s="161">
        <f>($E$38*(1-E40))</f>
        <v>13.4160992</v>
      </c>
      <c r="G40" s="152">
        <f>$T$44+$T$45*$K40+$T$46*G$38</f>
        <v>6.2287200000000043E-2</v>
      </c>
      <c r="H40" s="161">
        <f>($G$38*(1-G40))</f>
        <v>15.003404799999998</v>
      </c>
      <c r="I40" s="152">
        <f>$T$44+$T$45*$K40+$T$46*I$38</f>
        <v>8.286720000000003E-2</v>
      </c>
      <c r="J40" s="161">
        <f>($I$38*(1-I40))</f>
        <v>16.5083904</v>
      </c>
      <c r="K40" s="9">
        <v>85.4</v>
      </c>
      <c r="R40" s="145" t="s">
        <v>196</v>
      </c>
      <c r="S40" s="147">
        <v>0.96489999999999998</v>
      </c>
      <c r="T40" s="147">
        <v>0.96479999999999999</v>
      </c>
      <c r="Y40" s="150" t="s">
        <v>197</v>
      </c>
      <c r="Z40" s="150" t="s">
        <v>180</v>
      </c>
      <c r="AA40" s="9"/>
      <c r="AB40" s="9"/>
    </row>
    <row r="41" spans="1:28" ht="15.75" thickBot="1">
      <c r="A41">
        <v>3</v>
      </c>
      <c r="B41" s="149" t="s">
        <v>181</v>
      </c>
      <c r="C41" s="152">
        <f>$S$44+$S$45*$K41+$S$46*C$38</f>
        <v>4.4800000000000034E-2</v>
      </c>
      <c r="D41" s="161">
        <f>$C$38*(1-C41)</f>
        <v>10.31616</v>
      </c>
      <c r="E41" s="152">
        <f>$T$44+$T$45*$K41+$T$46*E$38</f>
        <v>7.911600000000002E-2</v>
      </c>
      <c r="F41" s="161">
        <f>($E$38*(1-E41))</f>
        <v>12.892376000000001</v>
      </c>
      <c r="G41" s="152">
        <f>$T$44+$T$45*$K41+$T$46*G$38</f>
        <v>9.9696000000000007E-2</v>
      </c>
      <c r="H41" s="161">
        <f>($G$38*(1-G41))</f>
        <v>14.404864</v>
      </c>
      <c r="I41" s="152">
        <f>$T$44+$T$45*$K41+$T$46*I$38</f>
        <v>0.12027599999999999</v>
      </c>
      <c r="J41" s="161">
        <f>($I$38*(1-I41))</f>
        <v>15.835031999999998</v>
      </c>
      <c r="K41" s="9">
        <v>92</v>
      </c>
      <c r="R41" s="145" t="s">
        <v>198</v>
      </c>
      <c r="S41" s="146"/>
      <c r="T41" s="146"/>
      <c r="Y41" s="9" t="s">
        <v>186</v>
      </c>
      <c r="Z41" s="173">
        <f>AVERAGE(AB38,AB34)</f>
        <v>0.14636363636363636</v>
      </c>
      <c r="AA41" s="9"/>
      <c r="AB41" s="9"/>
    </row>
    <row r="42" spans="1:28" ht="15.75" thickBot="1">
      <c r="A42">
        <v>4</v>
      </c>
      <c r="B42" s="149" t="s">
        <v>13</v>
      </c>
      <c r="C42" s="152">
        <f>$S$44+$S$45*$K42+$S$46*C$38</f>
        <v>3.1806399999999985E-2</v>
      </c>
      <c r="D42" s="161">
        <f>$C$38*(1-C42)</f>
        <v>10.45649088</v>
      </c>
      <c r="E42" s="152">
        <f>$T$44+$T$45*$K42+$T$46*E$38</f>
        <v>6.5512799999999982E-2</v>
      </c>
      <c r="F42" s="161">
        <f>($E$38*(1-E42))</f>
        <v>13.0828208</v>
      </c>
      <c r="G42" s="152">
        <f>$T$44+$T$45*$K42+$T$46*G$38</f>
        <v>8.6092799999999969E-2</v>
      </c>
      <c r="H42" s="161">
        <f>($G$38*(1-G42))</f>
        <v>14.6225152</v>
      </c>
      <c r="I42" s="152">
        <f>$T$44+$T$45*$K42+$T$46*I$38</f>
        <v>0.10667279999999996</v>
      </c>
      <c r="J42" s="161">
        <f>($I$38*(1-I42))</f>
        <v>16.079889600000001</v>
      </c>
      <c r="K42" s="9">
        <v>89.6</v>
      </c>
      <c r="R42" s="145" t="s">
        <v>199</v>
      </c>
      <c r="S42" s="146"/>
      <c r="T42" s="146"/>
      <c r="Y42" s="9" t="s">
        <v>188</v>
      </c>
      <c r="Z42" s="173">
        <f>AB35</f>
        <v>0.18000000000000008</v>
      </c>
      <c r="AA42" s="9"/>
      <c r="AB42" s="9"/>
    </row>
    <row r="43" spans="1:28" ht="15.75" thickBot="1">
      <c r="C43" s="125"/>
      <c r="D43" s="125"/>
      <c r="E43" s="125"/>
      <c r="R43" s="145" t="s">
        <v>183</v>
      </c>
      <c r="S43" s="146" t="s">
        <v>200</v>
      </c>
      <c r="T43" s="146" t="s">
        <v>201</v>
      </c>
    </row>
    <row r="44" spans="1:28" ht="15.75" thickBot="1">
      <c r="A44" s="2" t="s">
        <v>202</v>
      </c>
      <c r="R44" s="145" t="s">
        <v>187</v>
      </c>
      <c r="S44" s="147">
        <v>-0.5655</v>
      </c>
      <c r="T44" s="147">
        <v>-0.58640000000000003</v>
      </c>
    </row>
    <row r="45" spans="1:28" ht="15.75" thickBot="1">
      <c r="A45" s="1"/>
      <c r="B45" t="s">
        <v>76</v>
      </c>
      <c r="D45" s="78"/>
      <c r="E45" s="79"/>
      <c r="R45" s="145" t="s">
        <v>190</v>
      </c>
      <c r="S45" s="147">
        <v>5.4140000000000004E-3</v>
      </c>
      <c r="T45" s="147">
        <v>5.6680000000000003E-3</v>
      </c>
    </row>
    <row r="46" spans="1:28" ht="15.75" thickBot="1">
      <c r="A46" s="1">
        <v>1</v>
      </c>
      <c r="B46" s="52" t="s">
        <v>141</v>
      </c>
      <c r="D46" s="78"/>
      <c r="R46" s="145" t="s">
        <v>194</v>
      </c>
      <c r="S46" s="147">
        <v>1.039E-2</v>
      </c>
      <c r="T46" s="147">
        <v>1.0290000000000001E-2</v>
      </c>
    </row>
    <row r="47" spans="1:28" ht="15.75" thickBot="1">
      <c r="A47" s="1">
        <v>2</v>
      </c>
      <c r="B47" s="52" t="s">
        <v>142</v>
      </c>
      <c r="R47" s="145" t="s">
        <v>196</v>
      </c>
      <c r="S47" s="147">
        <v>0.96240000000000003</v>
      </c>
      <c r="T47" s="147">
        <v>0.96540000000000004</v>
      </c>
    </row>
    <row r="48" spans="1:28" ht="15.75" thickBot="1">
      <c r="A48" s="1">
        <v>3</v>
      </c>
      <c r="B48" s="52" t="s">
        <v>143</v>
      </c>
      <c r="Q48" s="1"/>
      <c r="R48" s="145"/>
      <c r="S48" s="146"/>
      <c r="T48" s="146"/>
    </row>
    <row r="49" spans="1:21" ht="15.75" thickBot="1">
      <c r="A49" s="1">
        <v>4</v>
      </c>
      <c r="B49" s="52" t="s">
        <v>13</v>
      </c>
      <c r="Q49" s="1"/>
      <c r="R49" s="145" t="s">
        <v>203</v>
      </c>
      <c r="S49" s="146"/>
      <c r="T49" s="146"/>
    </row>
    <row r="50" spans="1:21" ht="15.75" thickBot="1">
      <c r="Q50" s="1"/>
      <c r="R50" s="145" t="s">
        <v>204</v>
      </c>
      <c r="S50" s="148" t="s">
        <v>205</v>
      </c>
      <c r="T50" s="146"/>
    </row>
    <row r="51" spans="1:21">
      <c r="B51" t="s">
        <v>206</v>
      </c>
      <c r="H51"/>
      <c r="J51"/>
      <c r="L51" s="1"/>
      <c r="Q51" s="13"/>
      <c r="S51" s="1"/>
      <c r="U51" s="1"/>
    </row>
    <row r="52" spans="1:21">
      <c r="A52" s="1">
        <v>1</v>
      </c>
      <c r="B52" s="52" t="s">
        <v>16</v>
      </c>
      <c r="Q52" s="1"/>
      <c r="S52" s="1"/>
      <c r="U52" s="1"/>
    </row>
    <row r="53" spans="1:21">
      <c r="A53" s="1">
        <v>2</v>
      </c>
      <c r="B53" s="52" t="s">
        <v>121</v>
      </c>
      <c r="Q53" s="1"/>
      <c r="S53" s="1"/>
      <c r="U53" s="1"/>
    </row>
    <row r="54" spans="1:21">
      <c r="A54" s="1">
        <v>3</v>
      </c>
      <c r="B54" s="52" t="s">
        <v>122</v>
      </c>
      <c r="Q54" s="1"/>
      <c r="S54" s="1"/>
      <c r="U54" s="1"/>
    </row>
    <row r="55" spans="1:21">
      <c r="Q55" s="1"/>
      <c r="S55" s="1"/>
      <c r="U55" s="1"/>
    </row>
    <row r="56" spans="1:21" ht="18" customHeight="1">
      <c r="B56" t="s">
        <v>207</v>
      </c>
    </row>
    <row r="57" spans="1:21" ht="22.5" customHeight="1">
      <c r="A57" s="1">
        <v>1</v>
      </c>
      <c r="B57" s="52" t="s">
        <v>19</v>
      </c>
    </row>
    <row r="58" spans="1:21">
      <c r="A58" s="1">
        <v>2</v>
      </c>
      <c r="B58" s="52" t="s">
        <v>208</v>
      </c>
    </row>
    <row r="59" spans="1:21">
      <c r="A59" s="1">
        <v>3</v>
      </c>
      <c r="B59" s="52" t="s">
        <v>123</v>
      </c>
    </row>
    <row r="61" spans="1:21" ht="30">
      <c r="B61" s="59" t="s">
        <v>209</v>
      </c>
      <c r="C61" s="10" t="s">
        <v>210</v>
      </c>
      <c r="D61" s="9" t="s">
        <v>151</v>
      </c>
    </row>
    <row r="62" spans="1:21">
      <c r="A62" s="1">
        <v>1</v>
      </c>
      <c r="B62" s="52" t="s">
        <v>211</v>
      </c>
      <c r="C62" s="53">
        <v>0.8</v>
      </c>
      <c r="D62" s="209" t="s">
        <v>212</v>
      </c>
    </row>
    <row r="63" spans="1:21">
      <c r="A63" s="1">
        <v>2</v>
      </c>
      <c r="B63" s="52" t="s">
        <v>26</v>
      </c>
      <c r="C63" s="53">
        <v>1</v>
      </c>
      <c r="D63" s="209"/>
    </row>
    <row r="64" spans="1:21">
      <c r="A64" s="1">
        <v>3</v>
      </c>
      <c r="B64" s="52" t="s">
        <v>213</v>
      </c>
      <c r="C64" s="53">
        <v>1.2</v>
      </c>
      <c r="D64" s="209"/>
    </row>
    <row r="66" spans="1:13">
      <c r="B66" s="2"/>
    </row>
    <row r="67" spans="1:13">
      <c r="A67" s="2" t="s">
        <v>214</v>
      </c>
      <c r="B67" s="1"/>
    </row>
    <row r="68" spans="1:13">
      <c r="B68" s="10" t="s">
        <v>76</v>
      </c>
      <c r="C68" s="10" t="s">
        <v>215</v>
      </c>
      <c r="D68" s="10" t="s">
        <v>216</v>
      </c>
      <c r="E68" s="10" t="s">
        <v>115</v>
      </c>
      <c r="F68" s="10" t="s">
        <v>10</v>
      </c>
    </row>
    <row r="69" spans="1:13">
      <c r="B69" s="9" t="s">
        <v>141</v>
      </c>
      <c r="C69" s="74">
        <v>0.8</v>
      </c>
      <c r="D69" s="74">
        <v>0.82599999999999996</v>
      </c>
      <c r="E69" s="74">
        <v>0.17499999999999999</v>
      </c>
      <c r="F69" s="10" t="s">
        <v>217</v>
      </c>
    </row>
    <row r="70" spans="1:13">
      <c r="B70" s="9" t="s">
        <v>142</v>
      </c>
      <c r="C70" s="74">
        <v>0.85</v>
      </c>
      <c r="D70" s="74">
        <v>0.82599999999999996</v>
      </c>
      <c r="E70" s="74">
        <v>0.15</v>
      </c>
      <c r="F70" s="10" t="s">
        <v>217</v>
      </c>
    </row>
    <row r="71" spans="1:13">
      <c r="B71" s="9" t="s">
        <v>181</v>
      </c>
      <c r="C71" s="74">
        <v>0.82</v>
      </c>
      <c r="D71" s="74">
        <v>0.83</v>
      </c>
      <c r="E71" s="74">
        <v>0.15</v>
      </c>
      <c r="F71" s="10" t="s">
        <v>217</v>
      </c>
      <c r="J71" s="126"/>
    </row>
    <row r="72" spans="1:13">
      <c r="B72" s="9" t="s">
        <v>13</v>
      </c>
      <c r="C72" s="74">
        <v>0.8</v>
      </c>
      <c r="D72" s="74">
        <v>0.83</v>
      </c>
      <c r="E72" s="74">
        <v>0.15</v>
      </c>
      <c r="F72" s="10" t="s">
        <v>217</v>
      </c>
    </row>
    <row r="73" spans="1:13">
      <c r="B73" s="114" t="s">
        <v>197</v>
      </c>
      <c r="C73" s="115">
        <f>AVERAGE(C69:C72)</f>
        <v>0.81749999999999989</v>
      </c>
      <c r="D73" s="115">
        <f>AVERAGE(D69:D72)</f>
        <v>0.82799999999999996</v>
      </c>
      <c r="E73" s="115">
        <f>ROUND(AVERAGE(E69:E72),2)</f>
        <v>0.16</v>
      </c>
      <c r="F73" s="116" t="s">
        <v>218</v>
      </c>
    </row>
    <row r="74" spans="1:13">
      <c r="B74" s="2"/>
    </row>
    <row r="75" spans="1:13">
      <c r="A75" s="2" t="s">
        <v>219</v>
      </c>
      <c r="B75" s="76" t="s">
        <v>220</v>
      </c>
      <c r="C75"/>
      <c r="E75"/>
      <c r="F75" s="76" t="s">
        <v>221</v>
      </c>
      <c r="G75"/>
      <c r="H75"/>
      <c r="J75" s="76" t="s">
        <v>222</v>
      </c>
    </row>
    <row r="76" spans="1:13">
      <c r="A76" s="75"/>
      <c r="B76" s="10" t="s">
        <v>223</v>
      </c>
      <c r="C76" s="9" t="s">
        <v>224</v>
      </c>
      <c r="D76" s="9" t="s">
        <v>225</v>
      </c>
      <c r="E76"/>
      <c r="F76" s="10" t="s">
        <v>151</v>
      </c>
      <c r="G76" s="10" t="s">
        <v>226</v>
      </c>
      <c r="H76" s="10" t="s">
        <v>151</v>
      </c>
      <c r="J76" s="10" t="s">
        <v>223</v>
      </c>
      <c r="K76" s="9" t="s">
        <v>224</v>
      </c>
      <c r="L76" s="9" t="s">
        <v>225</v>
      </c>
    </row>
    <row r="77" spans="1:13">
      <c r="B77" s="10" t="s">
        <v>227</v>
      </c>
      <c r="C77" s="52">
        <v>0</v>
      </c>
      <c r="D77" s="214" t="s">
        <v>228</v>
      </c>
      <c r="E77"/>
      <c r="F77" s="9" t="s">
        <v>33</v>
      </c>
      <c r="G77" s="120">
        <f>0.358</f>
        <v>0.35799999999999998</v>
      </c>
      <c r="H77" s="200" t="s">
        <v>229</v>
      </c>
      <c r="J77" s="10" t="s">
        <v>227</v>
      </c>
      <c r="K77" s="52">
        <v>0</v>
      </c>
      <c r="L77" s="217" t="s">
        <v>230</v>
      </c>
    </row>
    <row r="78" spans="1:13">
      <c r="B78" s="10" t="s">
        <v>31</v>
      </c>
      <c r="C78" s="52">
        <v>0</v>
      </c>
      <c r="D78" s="215"/>
      <c r="E78"/>
      <c r="F78" s="9" t="s">
        <v>16</v>
      </c>
      <c r="G78" s="120">
        <v>0.49199999999999999</v>
      </c>
      <c r="H78" s="200"/>
      <c r="J78" s="10" t="s">
        <v>31</v>
      </c>
      <c r="K78" s="52">
        <v>0</v>
      </c>
      <c r="L78" s="218"/>
    </row>
    <row r="79" spans="1:13" ht="36" customHeight="1">
      <c r="B79" s="10" t="s">
        <v>33</v>
      </c>
      <c r="C79" s="54">
        <f>(VLOOKUP(B79,$J$77:$K$81,2,0))/VLOOKUP(B79,$F$77:$G$80,2,0)</f>
        <v>265.67382681564249</v>
      </c>
      <c r="D79" s="215"/>
      <c r="E79"/>
      <c r="F79" s="9" t="s">
        <v>35</v>
      </c>
      <c r="G79" s="120">
        <v>0.39400000000000002</v>
      </c>
      <c r="H79" s="200"/>
      <c r="J79" s="10" t="s">
        <v>33</v>
      </c>
      <c r="K79" s="52">
        <v>95.111230000000006</v>
      </c>
      <c r="L79" s="218"/>
      <c r="M79" s="125"/>
    </row>
    <row r="80" spans="1:13" ht="66.75" customHeight="1">
      <c r="B80" s="10" t="s">
        <v>16</v>
      </c>
      <c r="C80" s="54">
        <f>(VLOOKUP(B80,$J$77:$K$81,2,0))/VLOOKUP(B80,$F$77:$G$80,2,0)</f>
        <v>107.86585365853659</v>
      </c>
      <c r="D80" s="215"/>
      <c r="E80" s="11"/>
      <c r="H80"/>
      <c r="J80" s="10" t="s">
        <v>16</v>
      </c>
      <c r="K80" s="52">
        <v>53.07</v>
      </c>
      <c r="L80" s="218"/>
      <c r="M80" s="125"/>
    </row>
    <row r="81" spans="1:27">
      <c r="B81" s="10" t="s">
        <v>35</v>
      </c>
      <c r="C81" s="54">
        <f>(VLOOKUP(B81,$J$77:$K$81,2,0))/VLOOKUP(B81,$F$77:$G$80,2,0)</f>
        <v>259.13705583756342</v>
      </c>
      <c r="D81" s="216"/>
      <c r="E81"/>
      <c r="H81"/>
      <c r="J81" s="10" t="s">
        <v>35</v>
      </c>
      <c r="K81" s="52">
        <v>102.1</v>
      </c>
      <c r="L81" s="219"/>
      <c r="M81" s="125"/>
    </row>
    <row r="82" spans="1:27">
      <c r="C82"/>
      <c r="E82"/>
      <c r="H82"/>
      <c r="M82" s="125"/>
    </row>
    <row r="83" spans="1:27">
      <c r="B83" s="1"/>
      <c r="C83"/>
      <c r="E83"/>
      <c r="H83"/>
    </row>
    <row r="84" spans="1:27">
      <c r="A84" s="76" t="s">
        <v>231</v>
      </c>
      <c r="B84" s="10"/>
      <c r="C84" s="9" t="s">
        <v>232</v>
      </c>
      <c r="D84" s="9" t="s">
        <v>151</v>
      </c>
      <c r="E84"/>
      <c r="H84"/>
      <c r="I84" s="2"/>
    </row>
    <row r="85" spans="1:27">
      <c r="B85" s="10" t="s">
        <v>16</v>
      </c>
      <c r="C85" s="52">
        <v>53</v>
      </c>
      <c r="D85" s="14" t="s">
        <v>233</v>
      </c>
      <c r="E85"/>
      <c r="H85"/>
    </row>
    <row r="86" spans="1:27">
      <c r="B86" s="10" t="s">
        <v>121</v>
      </c>
      <c r="C86" s="52">
        <v>74</v>
      </c>
      <c r="D86" s="14" t="s">
        <v>233</v>
      </c>
      <c r="E86"/>
      <c r="H86"/>
    </row>
    <row r="87" spans="1:27">
      <c r="B87" s="2"/>
    </row>
    <row r="88" spans="1:27">
      <c r="B88" s="2"/>
      <c r="S88" s="2" t="s">
        <v>234</v>
      </c>
    </row>
    <row r="89" spans="1:27">
      <c r="A89" s="2" t="s">
        <v>235</v>
      </c>
      <c r="B89" s="1"/>
      <c r="C89"/>
      <c r="E89"/>
      <c r="S89" s="9"/>
      <c r="T89" s="9" t="s">
        <v>236</v>
      </c>
      <c r="U89" s="9" t="s">
        <v>237</v>
      </c>
      <c r="V89" s="9" t="s">
        <v>238</v>
      </c>
      <c r="W89" s="9"/>
      <c r="X89" s="9" t="s">
        <v>239</v>
      </c>
      <c r="Y89" s="9" t="s">
        <v>240</v>
      </c>
      <c r="Z89" s="9" t="s">
        <v>241</v>
      </c>
    </row>
    <row r="90" spans="1:27" s="93" customFormat="1" ht="60" customHeight="1">
      <c r="B90" s="59"/>
      <c r="C90" s="94" t="s">
        <v>242</v>
      </c>
      <c r="D90" s="95" t="s">
        <v>10</v>
      </c>
      <c r="E90" s="59" t="s">
        <v>151</v>
      </c>
      <c r="F90" s="96" t="s">
        <v>243</v>
      </c>
      <c r="G90" s="57" t="s">
        <v>151</v>
      </c>
      <c r="H90" s="213" t="s">
        <v>244</v>
      </c>
      <c r="I90" s="213"/>
      <c r="J90" s="213"/>
      <c r="K90" s="213"/>
      <c r="L90" s="213"/>
      <c r="M90" s="213"/>
      <c r="N90" s="213"/>
      <c r="O90" s="213"/>
      <c r="P90" s="213"/>
      <c r="Q90" s="213"/>
      <c r="S90" s="59" t="s">
        <v>245</v>
      </c>
      <c r="T90" s="121">
        <v>1.7000000000000001E-2</v>
      </c>
      <c r="U90" s="59">
        <v>1.043999164800668E-3</v>
      </c>
      <c r="V90" s="203" t="s">
        <v>246</v>
      </c>
      <c r="W90" s="204"/>
      <c r="X90" s="52">
        <f>U90*$B$100</f>
        <v>2.9E-4</v>
      </c>
      <c r="Y90" s="52">
        <f>X90/$B$99</f>
        <v>3.0596623609831854E-7</v>
      </c>
      <c r="Z90" s="52">
        <f>Y90*1000000</f>
        <v>0.30596623609831852</v>
      </c>
      <c r="AA90"/>
    </row>
    <row r="91" spans="1:27" ht="45">
      <c r="B91" s="16" t="s">
        <v>234</v>
      </c>
      <c r="C91" s="83">
        <v>0.28999999999999998</v>
      </c>
      <c r="D91" s="59" t="s">
        <v>247</v>
      </c>
      <c r="E91" s="58" t="s">
        <v>246</v>
      </c>
      <c r="F91" s="56">
        <v>25</v>
      </c>
      <c r="G91" s="70" t="s">
        <v>248</v>
      </c>
      <c r="H91" s="10">
        <v>0.28999999999999998</v>
      </c>
      <c r="I91" s="9" t="s">
        <v>249</v>
      </c>
      <c r="J91" s="10">
        <f>H91/1000</f>
        <v>2.9E-4</v>
      </c>
      <c r="K91" s="9" t="s">
        <v>239</v>
      </c>
      <c r="L91" s="9">
        <f>J91/B99</f>
        <v>3.0596623609831854E-7</v>
      </c>
      <c r="M91" s="9" t="s">
        <v>240</v>
      </c>
      <c r="N91" s="9">
        <f>L91*1000000</f>
        <v>0.30596623609831852</v>
      </c>
      <c r="O91" s="9" t="s">
        <v>250</v>
      </c>
      <c r="P91" s="9">
        <f>J91/B100</f>
        <v>1.043999164800668E-3</v>
      </c>
      <c r="Q91" s="9" t="s">
        <v>251</v>
      </c>
      <c r="S91" s="9" t="s">
        <v>252</v>
      </c>
      <c r="T91" s="122">
        <v>3.1E-2</v>
      </c>
      <c r="U91" s="9">
        <f>(T91/T90)*U90</f>
        <v>1.9037631828718064E-3</v>
      </c>
      <c r="V91" s="9" t="s">
        <v>253</v>
      </c>
      <c r="W91" s="9"/>
      <c r="X91" s="52">
        <f>U91*$B$100</f>
        <v>5.2882352941176463E-4</v>
      </c>
      <c r="Y91" s="52">
        <f>X91/$B$99</f>
        <v>5.5793843053222791E-7</v>
      </c>
      <c r="Z91" s="52">
        <f>Y91*1000000</f>
        <v>0.55793843053222791</v>
      </c>
    </row>
    <row r="92" spans="1:27">
      <c r="B92" s="206" t="s">
        <v>254</v>
      </c>
      <c r="C92" s="55">
        <v>0.02</v>
      </c>
      <c r="D92" s="10" t="s">
        <v>245</v>
      </c>
      <c r="E92" s="196" t="s">
        <v>255</v>
      </c>
      <c r="F92" s="210">
        <v>1725</v>
      </c>
      <c r="G92" s="220" t="s">
        <v>256</v>
      </c>
      <c r="S92" s="9" t="s">
        <v>257</v>
      </c>
      <c r="T92" s="122">
        <v>4.4999999999999998E-2</v>
      </c>
      <c r="U92" s="9">
        <f>(T92/T90)*U90</f>
        <v>2.7635272009429446E-3</v>
      </c>
      <c r="V92" s="14" t="s">
        <v>258</v>
      </c>
      <c r="W92" s="9"/>
      <c r="X92" s="52">
        <f>U92*$B$100</f>
        <v>7.6764705882352937E-4</v>
      </c>
      <c r="Y92" s="52">
        <f>X92/$B$99</f>
        <v>8.0991062496613729E-7</v>
      </c>
      <c r="Z92" s="52">
        <f>Y92*1000000</f>
        <v>0.8099106249661373</v>
      </c>
    </row>
    <row r="93" spans="1:27">
      <c r="B93" s="207"/>
      <c r="C93" s="55">
        <v>3.5000000000000003E-2</v>
      </c>
      <c r="D93" s="10" t="s">
        <v>259</v>
      </c>
      <c r="E93" s="197"/>
      <c r="F93" s="211"/>
      <c r="G93" s="220"/>
    </row>
    <row r="94" spans="1:27" ht="51.75" customHeight="1">
      <c r="B94" s="208"/>
      <c r="C94" s="55">
        <v>0.1</v>
      </c>
      <c r="D94" s="10" t="s">
        <v>257</v>
      </c>
      <c r="E94" s="198"/>
      <c r="F94" s="212"/>
      <c r="G94" s="220"/>
    </row>
    <row r="95" spans="1:27">
      <c r="B95" s="2"/>
    </row>
    <row r="96" spans="1:27">
      <c r="B96" s="2"/>
    </row>
    <row r="97" spans="1:10">
      <c r="A97" s="2" t="s">
        <v>260</v>
      </c>
    </row>
    <row r="98" spans="1:10">
      <c r="A98" s="10" t="s">
        <v>261</v>
      </c>
      <c r="B98" s="10" t="s">
        <v>262</v>
      </c>
      <c r="C98" s="10" t="s">
        <v>263</v>
      </c>
      <c r="D98" s="10" t="s">
        <v>151</v>
      </c>
      <c r="F98" s="1"/>
    </row>
    <row r="99" spans="1:10" s="93" customFormat="1" ht="75">
      <c r="A99" s="59" t="s">
        <v>264</v>
      </c>
      <c r="B99" s="112">
        <v>947.81700000000001</v>
      </c>
      <c r="C99" s="95" t="s">
        <v>265</v>
      </c>
      <c r="D99" s="58" t="s">
        <v>266</v>
      </c>
      <c r="E99" s="113"/>
      <c r="G99" s="113"/>
      <c r="H99" s="113"/>
      <c r="J99" s="113"/>
    </row>
    <row r="100" spans="1:10" s="93" customFormat="1" ht="45">
      <c r="A100" s="59" t="s">
        <v>267</v>
      </c>
      <c r="B100" s="112">
        <v>0.27777800000000002</v>
      </c>
      <c r="C100" s="95" t="s">
        <v>268</v>
      </c>
      <c r="D100" s="59" t="s">
        <v>269</v>
      </c>
      <c r="E100" s="113"/>
      <c r="G100" s="113"/>
      <c r="H100" s="113"/>
      <c r="J100" s="113"/>
    </row>
    <row r="102" spans="1:10">
      <c r="A102" s="2" t="s">
        <v>270</v>
      </c>
    </row>
    <row r="103" spans="1:10">
      <c r="A103" s="10" t="s">
        <v>261</v>
      </c>
      <c r="B103" s="10" t="s">
        <v>262</v>
      </c>
      <c r="C103" s="10" t="s">
        <v>263</v>
      </c>
      <c r="D103" s="10" t="s">
        <v>151</v>
      </c>
      <c r="F103" s="1"/>
    </row>
    <row r="104" spans="1:10" ht="30">
      <c r="A104" s="9" t="s">
        <v>271</v>
      </c>
      <c r="B104" s="52">
        <v>3</v>
      </c>
      <c r="C104" s="10" t="s">
        <v>272</v>
      </c>
      <c r="D104" s="58" t="s">
        <v>273</v>
      </c>
    </row>
    <row r="105" spans="1:10">
      <c r="A105" s="9" t="s">
        <v>274</v>
      </c>
      <c r="B105" s="60" t="s">
        <v>275</v>
      </c>
      <c r="C105" s="10"/>
      <c r="D105" s="9" t="s">
        <v>276</v>
      </c>
    </row>
    <row r="107" spans="1:10">
      <c r="A107" s="2" t="s">
        <v>277</v>
      </c>
    </row>
    <row r="108" spans="1:10">
      <c r="A108" s="9" t="s">
        <v>261</v>
      </c>
      <c r="B108" s="9" t="s">
        <v>262</v>
      </c>
      <c r="C108" s="10" t="s">
        <v>263</v>
      </c>
      <c r="D108" s="9" t="s">
        <v>151</v>
      </c>
    </row>
    <row r="109" spans="1:10">
      <c r="A109" s="9" t="s">
        <v>278</v>
      </c>
      <c r="B109" s="117">
        <v>9.8000000000000007</v>
      </c>
      <c r="C109" s="9" t="s">
        <v>279</v>
      </c>
      <c r="D109" s="14" t="s">
        <v>280</v>
      </c>
    </row>
    <row r="110" spans="1:10">
      <c r="A110" s="9" t="s">
        <v>281</v>
      </c>
      <c r="B110" s="117">
        <v>10.8</v>
      </c>
      <c r="C110" s="9" t="s">
        <v>111</v>
      </c>
      <c r="D110" s="14" t="s">
        <v>282</v>
      </c>
    </row>
    <row r="112" spans="1:10">
      <c r="A112" s="2" t="s">
        <v>283</v>
      </c>
    </row>
    <row r="114" spans="1:15">
      <c r="B114" s="142" t="s">
        <v>151</v>
      </c>
      <c r="C114"/>
      <c r="E114"/>
      <c r="G114"/>
      <c r="H114"/>
      <c r="J114"/>
    </row>
    <row r="115" spans="1:15">
      <c r="B115" t="s">
        <v>284</v>
      </c>
      <c r="C115"/>
      <c r="E115"/>
      <c r="G115"/>
      <c r="H115"/>
      <c r="J115"/>
    </row>
    <row r="116" spans="1:15">
      <c r="C116"/>
      <c r="E116"/>
      <c r="G116"/>
      <c r="H116"/>
    </row>
    <row r="117" spans="1:15">
      <c r="B117" s="150" t="s">
        <v>285</v>
      </c>
      <c r="C117" s="150" t="s">
        <v>286</v>
      </c>
      <c r="D117" s="150" t="s">
        <v>287</v>
      </c>
      <c r="E117" s="175" t="s">
        <v>288</v>
      </c>
      <c r="F117" s="175" t="s">
        <v>289</v>
      </c>
      <c r="G117" s="150" t="s">
        <v>290</v>
      </c>
      <c r="H117" s="150" t="s">
        <v>291</v>
      </c>
      <c r="I117" s="175" t="s">
        <v>292</v>
      </c>
      <c r="J117" s="175" t="s">
        <v>293</v>
      </c>
      <c r="K117" s="150" t="s">
        <v>294</v>
      </c>
      <c r="L117" s="150" t="s">
        <v>167</v>
      </c>
      <c r="M117" s="150" t="s">
        <v>295</v>
      </c>
      <c r="N117" s="150" t="s">
        <v>193</v>
      </c>
      <c r="O117" s="150" t="s">
        <v>296</v>
      </c>
    </row>
    <row r="118" spans="1:15">
      <c r="A118" t="s">
        <v>141</v>
      </c>
      <c r="B118" s="9" t="s">
        <v>297</v>
      </c>
      <c r="C118" s="9">
        <v>5935</v>
      </c>
      <c r="D118" s="164">
        <f>(C118*24)/(65-L118)</f>
        <v>2385.929648241206</v>
      </c>
      <c r="E118" s="176">
        <f>D118*D127</f>
        <v>911.87217309009679</v>
      </c>
      <c r="F118" s="176">
        <f>E118*$C$137</f>
        <v>1490.911003002308</v>
      </c>
      <c r="G118" s="9">
        <v>812</v>
      </c>
      <c r="H118" s="164">
        <f>(G118*24)/(N118-65)</f>
        <v>716.47058823529403</v>
      </c>
      <c r="I118" s="176">
        <f>H118*E127</f>
        <v>391.38265307984187</v>
      </c>
      <c r="J118" s="176">
        <f>H118*0.3</f>
        <v>214.9411764705882</v>
      </c>
      <c r="K118" s="9">
        <v>-0.8</v>
      </c>
      <c r="L118" s="9">
        <v>5.3</v>
      </c>
      <c r="M118" s="9">
        <v>94.8</v>
      </c>
      <c r="N118" s="9">
        <v>92.2</v>
      </c>
      <c r="O118" s="9">
        <v>89.5</v>
      </c>
    </row>
    <row r="119" spans="1:15">
      <c r="A119" t="s">
        <v>142</v>
      </c>
      <c r="B119" s="9" t="s">
        <v>298</v>
      </c>
      <c r="C119" s="9">
        <v>7227</v>
      </c>
      <c r="D119" s="164">
        <f>(C119*24)/(65-L119)</f>
        <v>2596.5269461077846</v>
      </c>
      <c r="E119" s="176">
        <f>D119*D128</f>
        <v>1036.2682730063773</v>
      </c>
      <c r="F119" s="176">
        <f>E119*$C$137</f>
        <v>1694.2986263654266</v>
      </c>
      <c r="G119" s="9">
        <v>525</v>
      </c>
      <c r="H119" s="164">
        <f>(G119*24)/(N119-65)</f>
        <v>617.64705882352928</v>
      </c>
      <c r="I119" s="176">
        <f>H119*E128</f>
        <v>349.64922651495334</v>
      </c>
      <c r="J119" s="176">
        <f>H119*0.3</f>
        <v>185.29411764705878</v>
      </c>
      <c r="K119" s="9">
        <v>-7.3</v>
      </c>
      <c r="L119" s="9">
        <v>-1.8</v>
      </c>
      <c r="M119" s="9">
        <v>88.3</v>
      </c>
      <c r="N119" s="9">
        <v>85.4</v>
      </c>
      <c r="O119" s="9">
        <v>82.5</v>
      </c>
    </row>
    <row r="120" spans="1:15">
      <c r="A120" t="s">
        <v>181</v>
      </c>
      <c r="B120" s="9" t="s">
        <v>299</v>
      </c>
      <c r="C120" s="9">
        <v>3901</v>
      </c>
      <c r="D120" s="164">
        <f>(C120*24)/(65-L120)</f>
        <v>2157.2350230414745</v>
      </c>
      <c r="E120" s="176">
        <f>D120*D129</f>
        <v>835.26913810719225</v>
      </c>
      <c r="F120" s="176">
        <f>E120*$C$137</f>
        <v>1365.6650408052592</v>
      </c>
      <c r="G120" s="9">
        <v>1587</v>
      </c>
      <c r="H120" s="164">
        <f>(G120*24)/(N120-65)</f>
        <v>1410.6666666666667</v>
      </c>
      <c r="I120" s="176">
        <f>H120*E129</f>
        <v>720.62075643936066</v>
      </c>
      <c r="J120" s="176">
        <f>H120*0.3</f>
        <v>423.2</v>
      </c>
      <c r="K120" s="9">
        <v>17.899999999999999</v>
      </c>
      <c r="L120" s="9">
        <v>21.6</v>
      </c>
      <c r="M120" s="9">
        <v>94.7</v>
      </c>
      <c r="N120" s="9">
        <v>92</v>
      </c>
      <c r="O120" s="9">
        <v>89.4</v>
      </c>
    </row>
    <row r="121" spans="1:15">
      <c r="A121" t="s">
        <v>300</v>
      </c>
      <c r="B121" s="9" t="s">
        <v>301</v>
      </c>
      <c r="C121" s="9">
        <v>4493</v>
      </c>
      <c r="D121" s="164">
        <f>(C121*24)/(65-L121)</f>
        <v>2313.9914163090129</v>
      </c>
      <c r="E121" s="176">
        <f>D121*D130</f>
        <v>885.31709394922314</v>
      </c>
      <c r="F121" s="176">
        <f>E121*$C$137</f>
        <v>1447.4934486069797</v>
      </c>
      <c r="G121" s="9">
        <v>1284</v>
      </c>
      <c r="H121" s="164">
        <f>(G121*24)/(N121-65)</f>
        <v>1252.6829268292686</v>
      </c>
      <c r="I121" s="176">
        <f>H121*E130</f>
        <v>576.99878341503404</v>
      </c>
      <c r="J121" s="176">
        <f>H121*0.3</f>
        <v>375.80487804878055</v>
      </c>
      <c r="K121" s="9">
        <v>14.3</v>
      </c>
      <c r="L121" s="9">
        <v>18.399999999999999</v>
      </c>
      <c r="M121" s="9">
        <v>92.5</v>
      </c>
      <c r="N121" s="9">
        <v>89.6</v>
      </c>
      <c r="O121" s="9">
        <v>86.9</v>
      </c>
    </row>
    <row r="122" spans="1:15">
      <c r="J122" s="180" t="s">
        <v>302</v>
      </c>
    </row>
    <row r="123" spans="1:15">
      <c r="B123" s="2" t="s">
        <v>151</v>
      </c>
    </row>
    <row r="124" spans="1:15">
      <c r="B124" t="s">
        <v>303</v>
      </c>
    </row>
    <row r="125" spans="1:15">
      <c r="C125"/>
      <c r="D125" s="1"/>
      <c r="E125"/>
      <c r="F125" s="1"/>
      <c r="G125" s="9" t="s">
        <v>304</v>
      </c>
      <c r="H125" s="10"/>
      <c r="I125" s="10" t="s">
        <v>305</v>
      </c>
      <c r="J125" s="9"/>
    </row>
    <row r="126" spans="1:15">
      <c r="B126" s="9" t="s">
        <v>306</v>
      </c>
      <c r="C126" s="9" t="s">
        <v>307</v>
      </c>
      <c r="D126" s="10" t="s">
        <v>308</v>
      </c>
      <c r="E126" s="9" t="s">
        <v>309</v>
      </c>
      <c r="F126" s="1"/>
      <c r="G126" s="9" t="s">
        <v>310</v>
      </c>
      <c r="H126" s="10" t="s">
        <v>311</v>
      </c>
      <c r="I126" s="10" t="s">
        <v>310</v>
      </c>
      <c r="J126" s="9" t="s">
        <v>311</v>
      </c>
    </row>
    <row r="127" spans="1:15">
      <c r="B127" s="9" t="s">
        <v>312</v>
      </c>
      <c r="C127" s="9">
        <v>725650</v>
      </c>
      <c r="D127" s="165">
        <v>0.38218736824964039</v>
      </c>
      <c r="E127" s="166">
        <v>0.54626478672884338</v>
      </c>
      <c r="F127" s="1"/>
      <c r="G127" s="163">
        <v>1028.6173280249077</v>
      </c>
      <c r="H127" s="167">
        <v>569.79424565572572</v>
      </c>
      <c r="I127" s="167">
        <v>818</v>
      </c>
      <c r="J127" s="163">
        <v>551.70000000000005</v>
      </c>
    </row>
    <row r="128" spans="1:15">
      <c r="B128" s="9" t="s">
        <v>313</v>
      </c>
      <c r="C128" s="9">
        <v>726170</v>
      </c>
      <c r="D128" s="165">
        <v>0.39909783126254555</v>
      </c>
      <c r="E128" s="166">
        <v>0.56609874769087698</v>
      </c>
      <c r="F128" s="1"/>
      <c r="G128" s="163">
        <v>1058.1673575696414</v>
      </c>
      <c r="H128" s="167">
        <v>421.89699641474203</v>
      </c>
      <c r="I128" s="167">
        <v>1024</v>
      </c>
      <c r="J128" s="163">
        <v>375</v>
      </c>
    </row>
    <row r="129" spans="2:10">
      <c r="B129" s="9" t="s">
        <v>314</v>
      </c>
      <c r="C129" s="9">
        <v>724050</v>
      </c>
      <c r="D129" s="165">
        <v>0.38719431549444744</v>
      </c>
      <c r="E129" s="166">
        <v>0.51083702016022725</v>
      </c>
      <c r="F129" s="1"/>
      <c r="G129" s="163">
        <v>846.55722763974995</v>
      </c>
      <c r="H129" s="167">
        <v>707.06981228302391</v>
      </c>
      <c r="I129" s="167">
        <v>822</v>
      </c>
      <c r="J129" s="163">
        <v>935</v>
      </c>
    </row>
    <row r="130" spans="2:10">
      <c r="B130" s="9" t="s">
        <v>315</v>
      </c>
      <c r="C130" s="9">
        <v>725030</v>
      </c>
      <c r="D130" s="165">
        <v>0.38259307606307774</v>
      </c>
      <c r="E130" s="166">
        <v>0.4606103995330294</v>
      </c>
      <c r="F130" s="1"/>
      <c r="G130" s="163">
        <v>883.41181589784162</v>
      </c>
      <c r="H130" s="167">
        <v>678.61569567751928</v>
      </c>
      <c r="I130" s="167">
        <v>786</v>
      </c>
      <c r="J130" s="163">
        <v>649</v>
      </c>
    </row>
    <row r="131" spans="2:10">
      <c r="C131"/>
      <c r="D131" s="1"/>
      <c r="E131"/>
      <c r="F131" s="1"/>
      <c r="G131"/>
      <c r="I131" s="1"/>
      <c r="J131"/>
    </row>
    <row r="132" spans="2:10">
      <c r="C132"/>
      <c r="D132" s="1"/>
      <c r="E132"/>
      <c r="F132" s="1"/>
      <c r="G132"/>
      <c r="I132" s="1"/>
      <c r="J132"/>
    </row>
    <row r="133" spans="2:10">
      <c r="B133" s="150" t="s">
        <v>316</v>
      </c>
      <c r="C133" s="9"/>
      <c r="D133" s="10"/>
      <c r="E133" s="9" t="s">
        <v>317</v>
      </c>
      <c r="F133" s="10"/>
      <c r="G133"/>
      <c r="I133" s="1"/>
      <c r="J133"/>
    </row>
    <row r="134" spans="2:10">
      <c r="B134" s="9" t="s">
        <v>318</v>
      </c>
      <c r="C134" s="163">
        <f>$J$4*12000</f>
        <v>36000</v>
      </c>
      <c r="D134" s="10" t="s">
        <v>319</v>
      </c>
      <c r="E134" s="178">
        <f>C134/12000</f>
        <v>3</v>
      </c>
      <c r="F134" s="10" t="s">
        <v>320</v>
      </c>
      <c r="G134"/>
      <c r="I134" s="1"/>
      <c r="J134"/>
    </row>
    <row r="135" spans="2:10">
      <c r="B135" s="9" t="s">
        <v>321</v>
      </c>
      <c r="C135" s="163">
        <f>6*12000</f>
        <v>72000</v>
      </c>
      <c r="D135" s="10" t="s">
        <v>319</v>
      </c>
      <c r="E135" s="178">
        <f t="shared" ref="E135:E136" si="1">C135/12000</f>
        <v>6</v>
      </c>
      <c r="F135" s="10" t="s">
        <v>322</v>
      </c>
      <c r="G135"/>
      <c r="I135" s="1"/>
      <c r="J135"/>
    </row>
    <row r="136" spans="2:10">
      <c r="B136" s="9" t="s">
        <v>323</v>
      </c>
      <c r="C136" s="163">
        <f>C135*$L$4</f>
        <v>58859.999999999993</v>
      </c>
      <c r="D136" s="167" t="s">
        <v>319</v>
      </c>
      <c r="E136" s="178">
        <f t="shared" si="1"/>
        <v>4.9049999999999994</v>
      </c>
      <c r="F136" s="10" t="s">
        <v>322</v>
      </c>
      <c r="G136"/>
      <c r="I136" s="1"/>
      <c r="J136"/>
    </row>
    <row r="137" spans="2:10">
      <c r="B137" s="9"/>
      <c r="C137" s="9">
        <f>C136/C134</f>
        <v>1.6349999999999998</v>
      </c>
      <c r="D137" s="10" t="s">
        <v>324</v>
      </c>
      <c r="E137" s="9"/>
      <c r="F137" s="10"/>
      <c r="G137"/>
      <c r="I137" s="1"/>
      <c r="J137"/>
    </row>
  </sheetData>
  <customSheetViews>
    <customSheetView guid="{BE663A6A-A5A5-4510-9CEB-08561971BD5C}">
      <selection activeCell="G16" sqref="G16"/>
      <pageMargins left="0" right="0" top="0" bottom="0" header="0" footer="0"/>
      <pageSetup orientation="portrait" r:id="rId1"/>
    </customSheetView>
  </customSheetViews>
  <mergeCells count="22">
    <mergeCell ref="Y29:AB29"/>
    <mergeCell ref="E92:E94"/>
    <mergeCell ref="D10:E10"/>
    <mergeCell ref="H77:H79"/>
    <mergeCell ref="D11:E14"/>
    <mergeCell ref="C37:I37"/>
    <mergeCell ref="C29:O29"/>
    <mergeCell ref="V90:W90"/>
    <mergeCell ref="B26:O27"/>
    <mergeCell ref="B92:B94"/>
    <mergeCell ref="D62:D64"/>
    <mergeCell ref="F92:F94"/>
    <mergeCell ref="H90:Q90"/>
    <mergeCell ref="D77:D81"/>
    <mergeCell ref="L77:L81"/>
    <mergeCell ref="G92:G94"/>
    <mergeCell ref="J2:K2"/>
    <mergeCell ref="W2:Y2"/>
    <mergeCell ref="U2:V2"/>
    <mergeCell ref="R2:T2"/>
    <mergeCell ref="O2:Q2"/>
    <mergeCell ref="L2:N2"/>
  </mergeCells>
  <dataValidations count="1">
    <dataValidation type="decimal" allowBlank="1" showInputMessage="1" showErrorMessage="1" sqref="C16" xr:uid="{00000000-0002-0000-0200-000000000000}">
      <formula1>0</formula1>
      <formula2>1</formula2>
    </dataValidation>
  </dataValidations>
  <hyperlinks>
    <hyperlink ref="B6" r:id="rId2" xr:uid="{00000000-0004-0000-0200-000000000000}"/>
    <hyperlink ref="B4" r:id="rId3" xr:uid="{00000000-0004-0000-0200-000001000000}"/>
    <hyperlink ref="B5" r:id="rId4" xr:uid="{00000000-0004-0000-0200-000002000000}"/>
    <hyperlink ref="B7" r:id="rId5" xr:uid="{00000000-0004-0000-0200-000003000000}"/>
    <hyperlink ref="D104" r:id="rId6" xr:uid="{00000000-0004-0000-0200-000004000000}"/>
    <hyperlink ref="D85" r:id="rId7" xr:uid="{00000000-0004-0000-0200-000005000000}"/>
    <hyperlink ref="D86" r:id="rId8" xr:uid="{00000000-0004-0000-0200-000006000000}"/>
    <hyperlink ref="G91" r:id="rId9" xr:uid="{00000000-0004-0000-0200-000007000000}"/>
    <hyperlink ref="E92" r:id="rId10" display="Department of Energy and Climate Change (UK)" xr:uid="{00000000-0004-0000-0200-000008000000}"/>
    <hyperlink ref="E91" r:id="rId11" location="!" display="US DOE Study" xr:uid="{00000000-0004-0000-0200-000009000000}"/>
    <hyperlink ref="G92:G94" r:id="rId12" display="IPCC" xr:uid="{00000000-0004-0000-0200-00000A000000}"/>
    <hyperlink ref="F21" r:id="rId13" xr:uid="{00000000-0004-0000-0200-00000B000000}"/>
    <hyperlink ref="F22" r:id="rId14" location="Listing%20Products" xr:uid="{00000000-0004-0000-0200-00000C000000}"/>
    <hyperlink ref="F20" r:id="rId15" location="roomac" display="Enegy.gov" xr:uid="{00000000-0004-0000-0200-00000D000000}"/>
    <hyperlink ref="D99" r:id="rId16" xr:uid="{00000000-0004-0000-0200-00000E000000}"/>
    <hyperlink ref="V90" r:id="rId17" location="!" display="US DOE Study" xr:uid="{00000000-0004-0000-0200-00000F000000}"/>
    <hyperlink ref="V92" r:id="rId18" display="SF Environnment" xr:uid="{00000000-0004-0000-0200-000010000000}"/>
    <hyperlink ref="D109" r:id="rId19" xr:uid="{00000000-0004-0000-0200-000011000000}"/>
    <hyperlink ref="D110" r:id="rId20" xr:uid="{00000000-0004-0000-0200-000012000000}"/>
    <hyperlink ref="L77:L81" r:id="rId21" display="EIA" xr:uid="{00000000-0004-0000-0200-000013000000}"/>
    <hyperlink ref="R30" r:id="rId22" xr:uid="{A5CD5FFB-38C0-4937-8B95-184F1653E3E4}"/>
  </hyperlinks>
  <pageMargins left="0.7" right="0.7" top="0.75" bottom="0.75" header="0.3" footer="0.3"/>
  <pageSetup orientation="portrait" r:id="rId23"/>
  <legacyDrawing r:id="rId2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152610AEE70841BF99A040788F4C5A" ma:contentTypeVersion="6" ma:contentTypeDescription="Create a new document." ma:contentTypeScope="" ma:versionID="aee1fa74826d46d9bd512b9717b232be">
  <xsd:schema xmlns:xsd="http://www.w3.org/2001/XMLSchema" xmlns:xs="http://www.w3.org/2001/XMLSchema" xmlns:p="http://schemas.microsoft.com/office/2006/metadata/properties" xmlns:ns2="8da1a448-23f0-42e4-95b3-029e0db03b9a" xmlns:ns3="04db353d-ba5f-4f95-8b58-a205f1945af4" targetNamespace="http://schemas.microsoft.com/office/2006/metadata/properties" ma:root="true" ma:fieldsID="6c114f2049122d8edf480e2fc9ab4420" ns2:_="" ns3:_="">
    <xsd:import namespace="8da1a448-23f0-42e4-95b3-029e0db03b9a"/>
    <xsd:import namespace="04db353d-ba5f-4f95-8b58-a205f1945a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a1a448-23f0-42e4-95b3-029e0db03b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db353d-ba5f-4f95-8b58-a205f1945af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9E1A9B-EFC9-4871-A85A-62D603F74BA7}"/>
</file>

<file path=customXml/itemProps2.xml><?xml version="1.0" encoding="utf-8"?>
<ds:datastoreItem xmlns:ds="http://schemas.openxmlformats.org/officeDocument/2006/customXml" ds:itemID="{2E6A5927-2B5F-434B-856F-903FE3A83A4C}"/>
</file>

<file path=customXml/itemProps3.xml><?xml version="1.0" encoding="utf-8"?>
<ds:datastoreItem xmlns:ds="http://schemas.openxmlformats.org/officeDocument/2006/customXml" ds:itemID="{24D4E9F3-979E-40AF-B1FF-1AAAD5FA4B4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Erin Camp</dc:creator>
  <cp:keywords/>
  <dc:description/>
  <cp:lastModifiedBy>jenna@in4c.net</cp:lastModifiedBy>
  <cp:revision/>
  <dcterms:created xsi:type="dcterms:W3CDTF">2018-05-08T16:34:59Z</dcterms:created>
  <dcterms:modified xsi:type="dcterms:W3CDTF">2018-10-11T18:28:07Z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0x0101000A152610AEE70841BF99A040788F4C5A</vt:lpwstr>
  </property>
</Properties>
</file>